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iverangewater-my.sharepoint.com/personal/tlesse_liverangewater_com/Documents/Desktop/"/>
    </mc:Choice>
  </mc:AlternateContent>
  <xr:revisionPtr revIDLastSave="0" documentId="8_{B980606D-A56F-4D06-9B86-5C86FA3536CD}" xr6:coauthVersionLast="47" xr6:coauthVersionMax="47" xr10:uidLastSave="{00000000-0000-0000-0000-000000000000}"/>
  <bookViews>
    <workbookView xWindow="-110" yWindow="-110" windowWidth="19420" windowHeight="10420" tabRatio="943" xr2:uid="{00000000-000D-0000-FFFF-FFFF00000000}"/>
  </bookViews>
  <sheets>
    <sheet name="Rent Comparables Analysis" sheetId="13" r:id="rId1"/>
    <sheet name="Summary Charts" sheetId="14" r:id="rId2"/>
    <sheet name="Studio BD Analysis" sheetId="49" r:id="rId3"/>
    <sheet name="1 BD Analysis" sheetId="29" r:id="rId4"/>
    <sheet name="2 BD Analysis" sheetId="46" r:id="rId5"/>
    <sheet name="3 BD Analysis" sheetId="47" r:id="rId6"/>
    <sheet name="4 BD Analysis" sheetId="48" state="hidden" r:id="rId7"/>
    <sheet name="Amenity Analysis" sheetId="37" r:id="rId8"/>
    <sheet name="Pre-Reno v. New Comps" sheetId="51" state="hidden" r:id="rId9"/>
    <sheet name="Post-Reno v. New Comps" sheetId="53" state="hidden" r:id="rId10"/>
    <sheet name="Ascend South Creek" sheetId="1" r:id="rId11"/>
    <sheet name="Bainbridge at Nona Place" sheetId="21" r:id="rId12"/>
    <sheet name="Cortland Nona" sheetId="22" r:id="rId13"/>
    <sheet name="Landon House" sheetId="23" r:id="rId14"/>
    <sheet name="Dwell Nona Place" sheetId="24" r:id="rId15"/>
    <sheet name="Lake Nona Ariel" sheetId="26" r:id="rId16"/>
    <sheet name="Lake Nona Water Mark" sheetId="25" r:id="rId17"/>
    <sheet name="Sanctuary at Eagle Creek" sheetId="27" r:id="rId18"/>
    <sheet name="Landings at Boggy Creek" sheetId="28" r:id="rId19"/>
    <sheet name="Pomelo Park" sheetId="38" r:id="rId20"/>
    <sheet name="Comp 10" sheetId="40" state="hidden" r:id="rId21"/>
    <sheet name="Comp 11" sheetId="55" state="hidden" r:id="rId22"/>
    <sheet name="Comp 12" sheetId="56" state="hidden" r:id="rId23"/>
    <sheet name="Comp 13" sheetId="57" state="hidden" r:id="rId24"/>
  </sheets>
  <externalReferences>
    <externalReference r:id="rId25"/>
    <externalReference r:id="rId26"/>
    <externalReference r:id="rId27"/>
  </externalReferences>
  <definedNames>
    <definedName name="_____AVB2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___AVB2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__123Graph_F" localSheetId="9" hidden="1">[1]UW!#REF!</definedName>
    <definedName name="__123Graph_F" localSheetId="8" hidden="1">[1]UW!#REF!</definedName>
    <definedName name="__123Graph_F" hidden="1">[1]UW!#REF!</definedName>
    <definedName name="__AVB2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__FDS_HYPERLINK_TOGGLE_STATE__" hidden="1">"ON"</definedName>
    <definedName name="_AVB2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_bdm.8B14DE2DABC84DC5BF652222F70FA3D6.edm" localSheetId="9" hidden="1">#REF!</definedName>
    <definedName name="_bdm.8B14DE2DABC84DC5BF652222F70FA3D6.edm" localSheetId="8" hidden="1">#REF!</definedName>
    <definedName name="_bdm.8B14DE2DABC84DC5BF652222F70FA3D6.edm" hidden="1">#REF!</definedName>
    <definedName name="_xlnm._FilterDatabase" localSheetId="3" hidden="1">'1 BD Analysis'!$A$5:$I$862</definedName>
    <definedName name="_xlnm._FilterDatabase" localSheetId="4" hidden="1">'2 BD Analysis'!$A$5:$I$859</definedName>
    <definedName name="_xlnm._FilterDatabase" localSheetId="5" hidden="1">'3 BD Analysis'!$A$5:$I$859</definedName>
    <definedName name="_xlnm._FilterDatabase" localSheetId="6" hidden="1">'4 BD Analysis'!$A$5:$I$859</definedName>
    <definedName name="_xlnm._FilterDatabase" localSheetId="2" hidden="1">'Studio BD Analysis'!$A$5:$I$859</definedName>
    <definedName name="_Order1" hidden="1">255</definedName>
    <definedName name="_Order2" hidden="1">255</definedName>
    <definedName name="_Regression_Int" hidden="1">1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cess_Button" hidden="1">"ACQMODEL_Sheet1_List"</definedName>
    <definedName name="AccessDatabase" hidden="1">"L:\RDCUSER\MECH\TEMPLATE\ACQMODEL.mdb"</definedName>
    <definedName name="AsOf" localSheetId="9">#REF!</definedName>
    <definedName name="AsOf" localSheetId="8">#REF!</definedName>
    <definedName name="AsOf">#REF!</definedName>
    <definedName name="BSIPbPageSetupChartSize" hidden="1">1</definedName>
    <definedName name="BSIPbPageSetupChartSize_0" hidden="1">0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"ANSI_B_(11.00_x_17.00_Inches)"</definedName>
    <definedName name="BSIPbPageSetupPageOrientation" hidden="1">1</definedName>
    <definedName name="BSIPbPageSetupPageOrientation_0" hidden="1">2</definedName>
    <definedName name="BSIPbPageSetupPaperHeight" hidden="1">1</definedName>
    <definedName name="BSIPbPageSetupPaperHeight_0" hidden="1">1224</definedName>
    <definedName name="BSIPbPageSetupPaperMarginBottom" hidden="1">1</definedName>
    <definedName name="BSIPbPageSetupPaperMarginBottom_0" hidden="1">0</definedName>
    <definedName name="BSIPbPageSetupPaperMarginFooter" hidden="1">1</definedName>
    <definedName name="BSIPbPageSetupPaperMarginFooter_0" hidden="1">0</definedName>
    <definedName name="BSIPbPageSetupPaperMarginHeader" hidden="1">1</definedName>
    <definedName name="BSIPbPageSetupPaperMarginHeader_0" hidden="1">0</definedName>
    <definedName name="BSIPbPageSetupPaperMarginLeft" hidden="1">1</definedName>
    <definedName name="BSIPbPageSetupPaperMarginLeft_0" hidden="1">0</definedName>
    <definedName name="BSIPbPageSetupPaperMarginRight" hidden="1">1</definedName>
    <definedName name="BSIPbPageSetupPaperMarginRight_0" hidden="1">0</definedName>
    <definedName name="BSIPbPageSetupPaperMarginTop" hidden="1">1</definedName>
    <definedName name="BSIPbPageSetupPaperMarginTop_0" hidden="1">0</definedName>
    <definedName name="BSIPbPageSetupPaperWidth" hidden="1">1</definedName>
    <definedName name="BSIPbPageSetupPaperWidth_0" hidden="1">792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0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WhichPageSetup" hidden="1">1</definedName>
    <definedName name="BSIWhichPageSetup_0" hidden="1">"0þ"</definedName>
    <definedName name="cb_sChart41E9A35_opts" hidden="1">"1, 9, 1, False, 2, False, False, , 0, False, True, 1, 1"</definedName>
    <definedName name="Codes" localSheetId="9">#REF!</definedName>
    <definedName name="Codes" localSheetId="8">#REF!</definedName>
    <definedName name="Codes">#REF!</definedName>
    <definedName name="conflict_name" localSheetId="9" hidden="1">[2]UW!#REF!</definedName>
    <definedName name="conflict_name" localSheetId="8" hidden="1">[2]UW!#REF!</definedName>
    <definedName name="conflict_name" hidden="1">[2]UW!#REF!</definedName>
    <definedName name="conflict_name_2" localSheetId="9" hidden="1">[2]UW!#REF!</definedName>
    <definedName name="conflict_name_2" localSheetId="8" hidden="1">[2]UW!#REF!</definedName>
    <definedName name="conflict_name_2" hidden="1">[2]UW!#REF!</definedName>
    <definedName name="DealName">[3]Sheet2!$A$5</definedName>
    <definedName name="DealUnits">[3]Sheet2!$A$6</definedName>
    <definedName name="FutureLeaseColumn" localSheetId="9">#REF!</definedName>
    <definedName name="FutureLeaseColumn" localSheetId="8">#REF!</definedName>
    <definedName name="FutureLeaseColumn">#REF!</definedName>
    <definedName name="g" hidden="1">{#N/A,#N/A,FALSE,"A";#N/A,#N/A,FALSE,"B";#N/A,#N/A,FALSE,"C";#N/A,#N/A,FALSE,"D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}</definedName>
    <definedName name="Ground_Lease" hidden="1">{#N/A,#N/A,FALSE,"Title Page";#N/A,#N/A,FALSE,"Index";#N/A,#N/A,FALSE,"Executive Summary";#N/A,#N/A,FALSE,"Building Areas";#N/A,#N/A,FALSE,"Construction Costs";#N/A,#N/A,FALSE,"Professional Fees";#N/A,#N/A,FALSE,"Marketing Fees";#N/A,#N/A,FALSE,"Finance";#N/A,#N/A,FALSE,"Rental Revenue";#N/A,#N/A,FALSE,"Lease Up Schedule";#N/A,#N/A,FALSE,"Profit";#N/A,#N/A,FALSE,"Cash Flow"}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_CIQ_COL" hidden="1">"c11743"</definedName>
    <definedName name="IQ_CAL_Y" hidden="1">"c102"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EST" hidden="1">"c1667"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EST" hidden="1">"c1674"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EST" hidden="1">"c1737"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CFPS" hidden="1">"c1673"</definedName>
    <definedName name="IQ_EST_ACT_DISTRIBUTABLE_CASH_CIQ_COL" hidden="1">"c11568"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FFO_CIQ_COL" hidden="1">"c11579"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URPRISE_PERCENT" hidden="1">"c1868"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GROWTH_1YR" hidden="1">"c1770"</definedName>
    <definedName name="IQ_EST_FFO_GROWTH_1YR_CIQ_COL" hidden="1">"c11597"</definedName>
    <definedName name="IQ_EST_FFO_GROWTH_2YR" hidden="1">"c1771"</definedName>
    <definedName name="IQ_EST_FFO_GROWTH_2YR_CIQ_COL" hidden="1">"c11598"</definedName>
    <definedName name="IQ_EST_FFO_GROWTH_Q_1YR" hidden="1">"c1772"</definedName>
    <definedName name="IQ_EST_FFO_GROWTH_Q_1YR_CIQ_COL" hidden="1">"c11599"</definedName>
    <definedName name="IQ_EST_FFO_SEQ_GROWTH_Q" hidden="1">"c1773"</definedName>
    <definedName name="IQ_EST_FFO_SEQ_GROWTH_Q_CIQ_COL" hidden="1">"c11600"</definedName>
    <definedName name="IQ_EST_FFO_SURPRISE_PERCENT" hidden="1">"c1870"</definedName>
    <definedName name="IQ_EST_FFO_SURPRISE_PERCENT_CIQ_COL" hidden="1">"c11629"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ERIOD_ID" hidden="1">"c13923"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NUM_EST" hidden="1">"c421"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CIQ_COL" hidden="1">"c11741"</definedName>
    <definedName name="IQ_FISCAL_Y" hidden="1">"c441"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40469.3094212963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RE" hidden="1">"c16011"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"c20388"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NUM_EST" hidden="1">"c1129"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38838.4173958333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Edit">[3]Sheet2!$A$9</definedName>
    <definedName name="IsFuture" localSheetId="9">#REF!</definedName>
    <definedName name="IsFuture" localSheetId="8">#REF!</definedName>
    <definedName name="IsFuture">#REF!</definedName>
    <definedName name="IsTemplate">[3]Sheet2!$A$4</definedName>
    <definedName name="LeaseExpire" localSheetId="9">#REF!</definedName>
    <definedName name="LeaseExpire" localSheetId="8">#REF!</definedName>
    <definedName name="LeaseExpire">#REF!</definedName>
    <definedName name="LeaseStart" localSheetId="9">#REF!</definedName>
    <definedName name="LeaseStart" localSheetId="8">#REF!</definedName>
    <definedName name="LeaseStart">#REF!</definedName>
    <definedName name="LeaseTerm" localSheetId="9">#REF!</definedName>
    <definedName name="LeaseTerm" localSheetId="8">#REF!</definedName>
    <definedName name="LeaseTerm">#REF!</definedName>
    <definedName name="Market" localSheetId="9">#REF!</definedName>
    <definedName name="Market" localSheetId="8">#REF!</definedName>
    <definedName name="Market">#REF!</definedName>
    <definedName name="MoveIn" localSheetId="9">#REF!</definedName>
    <definedName name="MoveIn" localSheetId="8">#REF!</definedName>
    <definedName name="MoveIn">#REF!</definedName>
    <definedName name="MoveOut" localSheetId="9">#REF!</definedName>
    <definedName name="MoveOut" localSheetId="8">#REF!</definedName>
    <definedName name="MoveOut">#REF!</definedName>
    <definedName name="Occupancy" localSheetId="9">#REF!</definedName>
    <definedName name="Occupancy" localSheetId="8">#REF!</definedName>
    <definedName name="Occupancy">#REF!</definedName>
    <definedName name="OldDateStamp">[3]Sheet2!$A$1</definedName>
    <definedName name="pky" hidden="1">{#N/A,#N/A,FALSE,"A";#N/A,#N/A,FALSE,"B";#N/A,#N/A,FALSE,"C";#N/A,#N/A,FALSE,"D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}</definedName>
    <definedName name="_xlnm.Print_Area" localSheetId="3">'1 BD Analysis'!$A$1:$H$859</definedName>
    <definedName name="_xlnm.Print_Area" localSheetId="4">'2 BD Analysis'!$A$1:$H$859</definedName>
    <definedName name="_xlnm.Print_Area" localSheetId="5">'3 BD Analysis'!$A$1:$H$859</definedName>
    <definedName name="_xlnm.Print_Area" localSheetId="6">'4 BD Analysis'!$A$1:$H$859</definedName>
    <definedName name="_xlnm.Print_Area" localSheetId="7">'Amenity Analysis'!$A$3:$AD$101</definedName>
    <definedName name="_xlnm.Print_Area" localSheetId="10">'Ascend South Creek'!$A$1:$L$149</definedName>
    <definedName name="_xlnm.Print_Area" localSheetId="11">'Bainbridge at Nona Place'!$A$1:$L$149</definedName>
    <definedName name="_xlnm.Print_Area" localSheetId="20">'Comp 10'!$A$1:$L$149</definedName>
    <definedName name="_xlnm.Print_Area" localSheetId="21">'Comp 11'!$A$1:$L$149</definedName>
    <definedName name="_xlnm.Print_Area" localSheetId="22">'Comp 12'!$A$1:$L$149</definedName>
    <definedName name="_xlnm.Print_Area" localSheetId="23">'Comp 13'!$A$1:$L$149</definedName>
    <definedName name="_xlnm.Print_Area" localSheetId="12">'Cortland Nona'!$A$1:$L$149</definedName>
    <definedName name="_xlnm.Print_Area" localSheetId="14">'Dwell Nona Place'!$A$1:$L$149</definedName>
    <definedName name="_xlnm.Print_Area" localSheetId="15">'Lake Nona Ariel'!$A$1:$L$149</definedName>
    <definedName name="_xlnm.Print_Area" localSheetId="16">'Lake Nona Water Mark'!$A$1:$L$148</definedName>
    <definedName name="_xlnm.Print_Area" localSheetId="18">'Landings at Boggy Creek'!$A$1:$L$149</definedName>
    <definedName name="_xlnm.Print_Area" localSheetId="13">'Landon House'!$A$1:$L$149</definedName>
    <definedName name="_xlnm.Print_Area" localSheetId="19">'Pomelo Park'!$A$1:$L$149</definedName>
    <definedName name="_xlnm.Print_Area" localSheetId="9">'Post-Reno v. New Comps'!$A$1:$X$147</definedName>
    <definedName name="_xlnm.Print_Area" localSheetId="8">'Pre-Reno v. New Comps'!$A$1:$X$147</definedName>
    <definedName name="_xlnm.Print_Area" localSheetId="0">'Rent Comparables Analysis'!$A$1:$O$115</definedName>
    <definedName name="_xlnm.Print_Area" localSheetId="17">'Sanctuary at Eagle Creek'!$A$1:$L$149</definedName>
    <definedName name="_xlnm.Print_Area" localSheetId="2">'Studio BD Analysis'!$A$1:$H$859</definedName>
    <definedName name="_xlnm.Print_Area" localSheetId="1">'Summary Charts'!$A$1:$N$160</definedName>
    <definedName name="_xlnm.Print_Titles" localSheetId="3">'1 BD Analysis'!$2:$5</definedName>
    <definedName name="_xlnm.Print_Titles" localSheetId="4">'2 BD Analysis'!$2:$5</definedName>
    <definedName name="_xlnm.Print_Titles" localSheetId="5">'3 BD Analysis'!$2:$5</definedName>
    <definedName name="_xlnm.Print_Titles" localSheetId="6">'4 BD Analysis'!$2:$5</definedName>
    <definedName name="_xlnm.Print_Titles" localSheetId="0">'Rent Comparables Analysis'!$1:$3</definedName>
    <definedName name="_xlnm.Print_Titles" localSheetId="2">'Studio BD Analysis'!$2:$5</definedName>
    <definedName name="_xlnm.Print_Titles" localSheetId="1">'Summary Charts'!$1:$4</definedName>
    <definedName name="PrintAreaSD" localSheetId="9">#REF!:INDEX(#REF!,COUNTA(#REF!))</definedName>
    <definedName name="PrintAreaSD" localSheetId="8">#REF!:INDEX(#REF!,COUNTA(#REF!))</definedName>
    <definedName name="PrintAreaSD">#REF!:INDEX(#REF!,COUNTA(#REF!))</definedName>
    <definedName name="Pru" hidden="1">{#N/A,#N/A,FALSE,"Input"}</definedName>
    <definedName name="sdf" hidden="1">{#N/A,#N/A,FALSE,"A";#N/A,#N/A,FALSE,"B";#N/A,#N/A,FALSE,"C";#N/A,#N/A,FALSE,"D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qFt" localSheetId="9">#REF!</definedName>
    <definedName name="SqFt" localSheetId="8">#REF!</definedName>
    <definedName name="SqFt">#REF!</definedName>
    <definedName name="SqFtColumn" localSheetId="9">#REF!</definedName>
    <definedName name="SqFtColumn" localSheetId="8">#REF!</definedName>
    <definedName name="SqFtColumn">#REF!</definedName>
    <definedName name="Subject_Property" localSheetId="11">'Bainbridge at Nona Place'!$B$5</definedName>
    <definedName name="Subject_Property" localSheetId="20">'Comp 10'!$B$5</definedName>
    <definedName name="Subject_Property" localSheetId="21">'Comp 11'!$B$5</definedName>
    <definedName name="Subject_Property" localSheetId="22">'Comp 12'!$B$5</definedName>
    <definedName name="Subject_Property" localSheetId="23">'Comp 13'!$B$5</definedName>
    <definedName name="Subject_Property" localSheetId="12">'Cortland Nona'!$B$5</definedName>
    <definedName name="Subject_Property" localSheetId="14">'Dwell Nona Place'!$B$5</definedName>
    <definedName name="Subject_Property" localSheetId="15">'Lake Nona Ariel'!$B$5</definedName>
    <definedName name="Subject_Property" localSheetId="16">'Lake Nona Water Mark'!$B$5</definedName>
    <definedName name="Subject_Property" localSheetId="18">'Landings at Boggy Creek'!$B$5</definedName>
    <definedName name="Subject_Property" localSheetId="13">'Landon House'!$B$5</definedName>
    <definedName name="Subject_Property" localSheetId="19">'Pomelo Park'!$B$5</definedName>
    <definedName name="Subject_Property" localSheetId="17">'Sanctuary at Eagle Creek'!$B$5</definedName>
    <definedName name="Subject_Property">'Ascend South Creek'!$B$5</definedName>
    <definedName name="Test">#REF!</definedName>
    <definedName name="Unit" localSheetId="9">#REF!</definedName>
    <definedName name="Unit" localSheetId="8">#REF!</definedName>
    <definedName name="Unit">#REF!</definedName>
    <definedName name="UnitNoColumn" localSheetId="9">#REF!</definedName>
    <definedName name="UnitNoColumn" localSheetId="8">#REF!</definedName>
    <definedName name="UnitNoColumn">#REF!</definedName>
    <definedName name="UnitsPopulated">[3]Sheet2!$A$7</definedName>
    <definedName name="UnitType" localSheetId="9">#REF!</definedName>
    <definedName name="UnitType" localSheetId="8">#REF!</definedName>
    <definedName name="UnitType">#REF!</definedName>
    <definedName name="wrn.1998._.Budget." hidden="1">{#N/A,#N/A,FALSE,"A";#N/A,#N/A,FALSE,"B";#N/A,#N/A,FALSE,"C";#N/A,#N/A,FALSE,"D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}</definedName>
    <definedName name="wrn.1998._.Budget.1" hidden="1">{#N/A,#N/A,FALSE,"A";#N/A,#N/A,FALSE,"B";#N/A,#N/A,FALSE,"C";#N/A,#N/A,FALSE,"D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}</definedName>
    <definedName name="wrn.ENTIRE." hidden="1">{#N/A,#N/A,FALSE,"SUMMARY";#N/A,#N/A,FALSE,"LEASING SCHEDULE";#N/A,#N/A,FALSE,"EXPLANATION";#N/A,#N/A,FALSE,"EXPLANATION";#N/A,#N/A,FALSE,"ANALYSIS";#N/A,#N/A,FALSE,"SPREAD";#N/A,#N/A,FALSE,"INCOME";#N/A,#N/A,FALSE,"EXPENSES";#N/A,#N/A,FALSE,"CAPITAL";#N/A,#N/A,FALSE,"DEBT SERVICE"}</definedName>
    <definedName name="wrn.NOI._.Input." hidden="1">{#N/A,#N/A,FALSE,"Input"}</definedName>
    <definedName name="wrn.NOI_Summary." hidden="1">{#N/A,#N/A,FALSE,"NOI"}</definedName>
    <definedName name="wrn.Package." hidden="1">{#N/A,#N/A,FALSE,"Title Page";#N/A,#N/A,FALSE,"Index";#N/A,#N/A,FALSE,"Executive Summary";#N/A,#N/A,FALSE,"Building Areas";#N/A,#N/A,FALSE,"Construction Costs";#N/A,#N/A,FALSE,"Professional Fees";#N/A,#N/A,FALSE,"Marketing Fees";#N/A,#N/A,FALSE,"Finance";#N/A,#N/A,FALSE,"Rental Revenue";#N/A,#N/A,FALSE,"Lease Up Schedule";#N/A,#N/A,FALSE,"Profit";#N/A,#N/A,FALSE,"Cash Flow"}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13" l="1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D8" i="13" l="1"/>
  <c r="O19" i="13"/>
  <c r="O18" i="13"/>
  <c r="O17" i="13"/>
  <c r="M19" i="13"/>
  <c r="M18" i="13"/>
  <c r="M17" i="13"/>
  <c r="C19" i="13" l="1"/>
  <c r="AC99" i="37"/>
  <c r="AD99" i="37" s="1"/>
  <c r="AC98" i="37"/>
  <c r="AD98" i="37" s="1"/>
  <c r="AC97" i="37"/>
  <c r="AD97" i="37" s="1"/>
  <c r="AC96" i="37"/>
  <c r="AD96" i="37" s="1"/>
  <c r="AC95" i="37"/>
  <c r="AD95" i="37" s="1"/>
  <c r="AC94" i="37"/>
  <c r="AD94" i="37" s="1"/>
  <c r="AC93" i="37"/>
  <c r="AD93" i="37" s="1"/>
  <c r="AC92" i="37"/>
  <c r="AD92" i="37" s="1"/>
  <c r="AC91" i="37"/>
  <c r="AD91" i="37" s="1"/>
  <c r="AC90" i="37"/>
  <c r="AD90" i="37" s="1"/>
  <c r="AC89" i="37"/>
  <c r="AD89" i="37" s="1"/>
  <c r="AC88" i="37"/>
  <c r="AD88" i="37" s="1"/>
  <c r="AC87" i="37"/>
  <c r="AC86" i="37"/>
  <c r="AD86" i="37" s="1"/>
  <c r="AC85" i="37"/>
  <c r="AD85" i="37" s="1"/>
  <c r="AC84" i="37"/>
  <c r="AD84" i="37" s="1"/>
  <c r="AC83" i="37"/>
  <c r="AC82" i="37"/>
  <c r="AD82" i="37" s="1"/>
  <c r="AC81" i="37"/>
  <c r="AD81" i="37" s="1"/>
  <c r="AC80" i="37"/>
  <c r="AD80" i="37" s="1"/>
  <c r="AC79" i="37"/>
  <c r="AD79" i="37" s="1"/>
  <c r="AC78" i="37"/>
  <c r="AD78" i="37" s="1"/>
  <c r="AC77" i="37"/>
  <c r="AD77" i="37" s="1"/>
  <c r="AC76" i="37"/>
  <c r="AD76" i="37" s="1"/>
  <c r="AC75" i="37"/>
  <c r="AD75" i="37" s="1"/>
  <c r="AC74" i="37"/>
  <c r="AD74" i="37" s="1"/>
  <c r="AC64" i="37"/>
  <c r="AD64" i="37" s="1"/>
  <c r="AC71" i="37"/>
  <c r="AD71" i="37" s="1"/>
  <c r="AC70" i="37"/>
  <c r="AD70" i="37" s="1"/>
  <c r="AC69" i="37"/>
  <c r="AD69" i="37" s="1"/>
  <c r="AC68" i="37"/>
  <c r="AD68" i="37" s="1"/>
  <c r="AC67" i="37"/>
  <c r="AC63" i="37"/>
  <c r="AC62" i="37"/>
  <c r="AD62" i="37" s="1"/>
  <c r="AC61" i="37"/>
  <c r="AC60" i="37"/>
  <c r="AD60" i="37" s="1"/>
  <c r="AC59" i="37"/>
  <c r="AD59" i="37" s="1"/>
  <c r="AC58" i="37"/>
  <c r="AD58" i="37" s="1"/>
  <c r="AC57" i="37"/>
  <c r="AC54" i="37"/>
  <c r="AC53" i="37"/>
  <c r="AD53" i="37" s="1"/>
  <c r="AC52" i="37"/>
  <c r="AD52" i="37" s="1"/>
  <c r="AC51" i="37"/>
  <c r="AD51" i="37" s="1"/>
  <c r="AC50" i="37"/>
  <c r="AC49" i="37"/>
  <c r="AD49" i="37" s="1"/>
  <c r="AC48" i="37"/>
  <c r="AD48" i="37" s="1"/>
  <c r="AC47" i="37"/>
  <c r="AD47" i="37" s="1"/>
  <c r="AC46" i="37"/>
  <c r="AD46" i="37" s="1"/>
  <c r="AC45" i="37"/>
  <c r="AD45" i="37" s="1"/>
  <c r="AC44" i="37"/>
  <c r="AD44" i="37" s="1"/>
  <c r="AC43" i="37"/>
  <c r="AD43" i="37" s="1"/>
  <c r="AC42" i="37"/>
  <c r="AD42" i="37" s="1"/>
  <c r="AC41" i="37"/>
  <c r="AD41" i="37" s="1"/>
  <c r="AC40" i="37"/>
  <c r="AD40" i="37" s="1"/>
  <c r="AC39" i="37"/>
  <c r="AD39" i="37" s="1"/>
  <c r="AC38" i="37"/>
  <c r="AD38" i="37" s="1"/>
  <c r="AC37" i="37"/>
  <c r="AD37" i="37" s="1"/>
  <c r="AC36" i="37"/>
  <c r="AD36" i="37" s="1"/>
  <c r="AC35" i="37"/>
  <c r="AD35" i="37" s="1"/>
  <c r="AC34" i="37"/>
  <c r="AC33" i="37"/>
  <c r="AD33" i="37" s="1"/>
  <c r="AC32" i="37"/>
  <c r="AD32" i="37" s="1"/>
  <c r="AC31" i="37"/>
  <c r="AD31" i="37" s="1"/>
  <c r="AC30" i="37"/>
  <c r="AD30" i="37" s="1"/>
  <c r="AC29" i="37"/>
  <c r="AD29" i="37" s="1"/>
  <c r="AC28" i="37"/>
  <c r="AD28" i="37" s="1"/>
  <c r="AC27" i="37"/>
  <c r="AD27" i="37" s="1"/>
  <c r="AC26" i="37"/>
  <c r="AD26" i="37" s="1"/>
  <c r="AC25" i="37"/>
  <c r="AD25" i="37" s="1"/>
  <c r="AC24" i="37"/>
  <c r="AD24" i="37" s="1"/>
  <c r="AC23" i="37"/>
  <c r="AD23" i="37" s="1"/>
  <c r="AC22" i="37"/>
  <c r="AC21" i="37"/>
  <c r="AD21" i="37" s="1"/>
  <c r="AC20" i="37"/>
  <c r="AC19" i="37"/>
  <c r="AD19" i="37" s="1"/>
  <c r="AC18" i="37"/>
  <c r="AC17" i="37"/>
  <c r="AD17" i="37" s="1"/>
  <c r="AC16" i="37"/>
  <c r="AD16" i="37" s="1"/>
  <c r="AC15" i="37"/>
  <c r="AD15" i="37" s="1"/>
  <c r="AC14" i="37"/>
  <c r="AD14" i="37" s="1"/>
  <c r="AC13" i="37"/>
  <c r="AD13" i="37" s="1"/>
  <c r="AA99" i="37"/>
  <c r="AB99" i="37" s="1"/>
  <c r="AA98" i="37"/>
  <c r="AA97" i="37"/>
  <c r="AB97" i="37" s="1"/>
  <c r="AA96" i="37"/>
  <c r="AB96" i="37" s="1"/>
  <c r="AA95" i="37"/>
  <c r="AA94" i="37"/>
  <c r="AB94" i="37" s="1"/>
  <c r="AA93" i="37"/>
  <c r="AA92" i="37"/>
  <c r="AB92" i="37" s="1"/>
  <c r="AA91" i="37"/>
  <c r="AB91" i="37" s="1"/>
  <c r="AA90" i="37"/>
  <c r="AA89" i="37"/>
  <c r="AB89" i="37" s="1"/>
  <c r="AA88" i="37"/>
  <c r="AA87" i="37"/>
  <c r="AB87" i="37" s="1"/>
  <c r="AA86" i="37"/>
  <c r="AB86" i="37" s="1"/>
  <c r="AA85" i="37"/>
  <c r="AB85" i="37" s="1"/>
  <c r="AA84" i="37"/>
  <c r="AB84" i="37" s="1"/>
  <c r="AA83" i="37"/>
  <c r="AB83" i="37" s="1"/>
  <c r="AA82" i="37"/>
  <c r="AB82" i="37" s="1"/>
  <c r="AA81" i="37"/>
  <c r="AA80" i="37"/>
  <c r="AB80" i="37" s="1"/>
  <c r="AA79" i="37"/>
  <c r="AB79" i="37" s="1"/>
  <c r="AA78" i="37"/>
  <c r="AB78" i="37" s="1"/>
  <c r="AA77" i="37"/>
  <c r="AB77" i="37" s="1"/>
  <c r="AA76" i="37"/>
  <c r="AB76" i="37" s="1"/>
  <c r="AA75" i="37"/>
  <c r="AB75" i="37" s="1"/>
  <c r="AA74" i="37"/>
  <c r="AA71" i="37"/>
  <c r="AB71" i="37" s="1"/>
  <c r="AA70" i="37"/>
  <c r="AB70" i="37" s="1"/>
  <c r="AA69" i="37"/>
  <c r="AB69" i="37" s="1"/>
  <c r="AA68" i="37"/>
  <c r="AB68" i="37" s="1"/>
  <c r="AA67" i="37"/>
  <c r="AA64" i="37"/>
  <c r="AB64" i="37" s="1"/>
  <c r="AA63" i="37"/>
  <c r="AB63" i="37" s="1"/>
  <c r="AA62" i="37"/>
  <c r="AB62" i="37" s="1"/>
  <c r="AA61" i="37"/>
  <c r="AB61" i="37" s="1"/>
  <c r="AA60" i="37"/>
  <c r="AB60" i="37" s="1"/>
  <c r="AA59" i="37"/>
  <c r="AB59" i="37" s="1"/>
  <c r="AA58" i="37"/>
  <c r="AB58" i="37" s="1"/>
  <c r="AA57" i="37"/>
  <c r="AB88" i="37"/>
  <c r="AA54" i="37"/>
  <c r="AA53" i="37"/>
  <c r="AA52" i="37"/>
  <c r="AA51" i="37"/>
  <c r="AB51" i="37" s="1"/>
  <c r="AA50" i="37"/>
  <c r="AB50" i="37" s="1"/>
  <c r="AA49" i="37"/>
  <c r="AB49" i="37" s="1"/>
  <c r="AA48" i="37"/>
  <c r="AA47" i="37"/>
  <c r="AB47" i="37" s="1"/>
  <c r="AA46" i="37"/>
  <c r="AB46" i="37" s="1"/>
  <c r="AA45" i="37"/>
  <c r="AA44" i="37"/>
  <c r="AB44" i="37" s="1"/>
  <c r="AA43" i="37"/>
  <c r="AB43" i="37" s="1"/>
  <c r="AA42" i="37"/>
  <c r="AA41" i="37"/>
  <c r="AB41" i="37" s="1"/>
  <c r="AA40" i="37"/>
  <c r="AB40" i="37" s="1"/>
  <c r="AA39" i="37"/>
  <c r="AB39" i="37" s="1"/>
  <c r="AA38" i="37"/>
  <c r="AB38" i="37" s="1"/>
  <c r="AA37" i="37"/>
  <c r="AB37" i="37" s="1"/>
  <c r="AA36" i="37"/>
  <c r="AA35" i="37"/>
  <c r="AB35" i="37" s="1"/>
  <c r="AA34" i="37"/>
  <c r="AB34" i="37" s="1"/>
  <c r="AA33" i="37"/>
  <c r="AB33" i="37" s="1"/>
  <c r="AA32" i="37"/>
  <c r="AB32" i="37" s="1"/>
  <c r="AA31" i="37"/>
  <c r="AB31" i="37" s="1"/>
  <c r="AA30" i="37"/>
  <c r="AA29" i="37"/>
  <c r="AA28" i="37"/>
  <c r="AB28" i="37" s="1"/>
  <c r="AA27" i="37"/>
  <c r="AB27" i="37" s="1"/>
  <c r="AA26" i="37"/>
  <c r="AB26" i="37" s="1"/>
  <c r="AA25" i="37"/>
  <c r="AB25" i="37" s="1"/>
  <c r="AA24" i="37"/>
  <c r="AB24" i="37" s="1"/>
  <c r="AA23" i="37"/>
  <c r="AB23" i="37" s="1"/>
  <c r="AA22" i="37"/>
  <c r="AB22" i="37" s="1"/>
  <c r="AA21" i="37"/>
  <c r="AA20" i="37"/>
  <c r="AA19" i="37"/>
  <c r="AB19" i="37" s="1"/>
  <c r="AA18" i="37"/>
  <c r="AB18" i="37" s="1"/>
  <c r="AA17" i="37"/>
  <c r="AB17" i="37" s="1"/>
  <c r="AA16" i="37"/>
  <c r="AB16" i="37" s="1"/>
  <c r="AA15" i="37"/>
  <c r="AB15" i="37" s="1"/>
  <c r="AA14" i="37"/>
  <c r="AB14" i="37" s="1"/>
  <c r="AA13" i="37"/>
  <c r="AB13" i="37" s="1"/>
  <c r="Y99" i="37"/>
  <c r="Z99" i="37" s="1"/>
  <c r="Y98" i="37"/>
  <c r="Z98" i="37" s="1"/>
  <c r="Y97" i="37"/>
  <c r="Z97" i="37" s="1"/>
  <c r="Y96" i="37"/>
  <c r="Z96" i="37" s="1"/>
  <c r="Y95" i="37"/>
  <c r="Z95" i="37" s="1"/>
  <c r="Y94" i="37"/>
  <c r="Z94" i="37" s="1"/>
  <c r="Y93" i="37"/>
  <c r="Y92" i="37"/>
  <c r="Z92" i="37" s="1"/>
  <c r="Y91" i="37"/>
  <c r="Z91" i="37" s="1"/>
  <c r="Y90" i="37"/>
  <c r="Z90" i="37" s="1"/>
  <c r="Y89" i="37"/>
  <c r="Z89" i="37" s="1"/>
  <c r="Y88" i="37"/>
  <c r="Z88" i="37" s="1"/>
  <c r="Y87" i="37"/>
  <c r="Z87" i="37" s="1"/>
  <c r="Y86" i="37"/>
  <c r="Z86" i="37" s="1"/>
  <c r="Y85" i="37"/>
  <c r="Z85" i="37" s="1"/>
  <c r="Y84" i="37"/>
  <c r="Z84" i="37" s="1"/>
  <c r="Y83" i="37"/>
  <c r="Z83" i="37" s="1"/>
  <c r="Y82" i="37"/>
  <c r="Z82" i="37" s="1"/>
  <c r="Y81" i="37"/>
  <c r="Y80" i="37"/>
  <c r="Z80" i="37" s="1"/>
  <c r="Y79" i="37"/>
  <c r="Z79" i="37" s="1"/>
  <c r="Y78" i="37"/>
  <c r="Z78" i="37" s="1"/>
  <c r="Y77" i="37"/>
  <c r="Y76" i="37"/>
  <c r="Z76" i="37" s="1"/>
  <c r="Y75" i="37"/>
  <c r="Z75" i="37" s="1"/>
  <c r="Y74" i="37"/>
  <c r="W99" i="37"/>
  <c r="W98" i="37"/>
  <c r="W97" i="37"/>
  <c r="W96" i="37"/>
  <c r="W95" i="37"/>
  <c r="W94" i="37"/>
  <c r="W93" i="37"/>
  <c r="W92" i="37"/>
  <c r="W91" i="37"/>
  <c r="W90" i="37"/>
  <c r="W89" i="37"/>
  <c r="W88" i="37"/>
  <c r="W87" i="37"/>
  <c r="W86" i="37"/>
  <c r="W85" i="37"/>
  <c r="W84" i="37"/>
  <c r="W83" i="37"/>
  <c r="W82" i="37"/>
  <c r="W81" i="37"/>
  <c r="W80" i="37"/>
  <c r="W79" i="37"/>
  <c r="W78" i="37"/>
  <c r="W77" i="37"/>
  <c r="W76" i="37"/>
  <c r="W75" i="37"/>
  <c r="W74" i="37"/>
  <c r="Y71" i="37"/>
  <c r="Z71" i="37" s="1"/>
  <c r="Y70" i="37"/>
  <c r="Z70" i="37" s="1"/>
  <c r="Y69" i="37"/>
  <c r="Z69" i="37" s="1"/>
  <c r="Y68" i="37"/>
  <c r="Z68" i="37" s="1"/>
  <c r="Y67" i="37"/>
  <c r="Z67" i="37" s="1"/>
  <c r="Y64" i="37"/>
  <c r="Z64" i="37" s="1"/>
  <c r="Y63" i="37"/>
  <c r="Y62" i="37"/>
  <c r="Z62" i="37" s="1"/>
  <c r="Y61" i="37"/>
  <c r="Z61" i="37" s="1"/>
  <c r="Y60" i="37"/>
  <c r="Z60" i="37" s="1"/>
  <c r="Y59" i="37"/>
  <c r="Z59" i="37" s="1"/>
  <c r="Y58" i="37"/>
  <c r="Z58" i="37" s="1"/>
  <c r="Y57" i="37"/>
  <c r="Z57" i="37" s="1"/>
  <c r="W57" i="37"/>
  <c r="Y54" i="37"/>
  <c r="Z54" i="37" s="1"/>
  <c r="Y53" i="37"/>
  <c r="Z53" i="37" s="1"/>
  <c r="Y52" i="37"/>
  <c r="Z52" i="37" s="1"/>
  <c r="Y51" i="37"/>
  <c r="Y50" i="37"/>
  <c r="Z50" i="37" s="1"/>
  <c r="Y49" i="37"/>
  <c r="Z49" i="37" s="1"/>
  <c r="Y48" i="37"/>
  <c r="Z48" i="37" s="1"/>
  <c r="Y47" i="37"/>
  <c r="Z47" i="37" s="1"/>
  <c r="Y46" i="37"/>
  <c r="Z46" i="37" s="1"/>
  <c r="Y45" i="37"/>
  <c r="Z45" i="37" s="1"/>
  <c r="Y44" i="37"/>
  <c r="Z44" i="37" s="1"/>
  <c r="Y43" i="37"/>
  <c r="Z43" i="37" s="1"/>
  <c r="Y42" i="37"/>
  <c r="Y41" i="37"/>
  <c r="Z41" i="37" s="1"/>
  <c r="Y40" i="37"/>
  <c r="Y39" i="37"/>
  <c r="Z39" i="37" s="1"/>
  <c r="Y38" i="37"/>
  <c r="Z38" i="37" s="1"/>
  <c r="Y37" i="37"/>
  <c r="Z37" i="37" s="1"/>
  <c r="Y36" i="37"/>
  <c r="Z36" i="37" s="1"/>
  <c r="Y35" i="37"/>
  <c r="Z35" i="37" s="1"/>
  <c r="Y34" i="37"/>
  <c r="Y33" i="37"/>
  <c r="Z33" i="37" s="1"/>
  <c r="Y32" i="37"/>
  <c r="Y31" i="37"/>
  <c r="Z31" i="37" s="1"/>
  <c r="Y30" i="37"/>
  <c r="Z30" i="37" s="1"/>
  <c r="Y29" i="37"/>
  <c r="Z29" i="37" s="1"/>
  <c r="Y28" i="37"/>
  <c r="Z28" i="37" s="1"/>
  <c r="Y27" i="37"/>
  <c r="Z27" i="37" s="1"/>
  <c r="Y26" i="37"/>
  <c r="Z26" i="37" s="1"/>
  <c r="Y25" i="37"/>
  <c r="Z25" i="37" s="1"/>
  <c r="Y24" i="37"/>
  <c r="Z24" i="37" s="1"/>
  <c r="Y23" i="37"/>
  <c r="Z23" i="37" s="1"/>
  <c r="Y22" i="37"/>
  <c r="Z22" i="37" s="1"/>
  <c r="Y21" i="37"/>
  <c r="Z21" i="37" s="1"/>
  <c r="Y20" i="37"/>
  <c r="Z20" i="37" s="1"/>
  <c r="Y19" i="37"/>
  <c r="Z19" i="37" s="1"/>
  <c r="Y18" i="37"/>
  <c r="Z18" i="37" s="1"/>
  <c r="Y17" i="37"/>
  <c r="Z17" i="37" s="1"/>
  <c r="Y16" i="37"/>
  <c r="Z16" i="37" s="1"/>
  <c r="Y15" i="37"/>
  <c r="Z15" i="37" s="1"/>
  <c r="Y14" i="37"/>
  <c r="Z14" i="37" s="1"/>
  <c r="Y13" i="37"/>
  <c r="Z13" i="37" s="1"/>
  <c r="W25" i="37"/>
  <c r="W24" i="37"/>
  <c r="W23" i="37"/>
  <c r="W22" i="37"/>
  <c r="W21" i="37"/>
  <c r="W20" i="37"/>
  <c r="W19" i="37"/>
  <c r="W18" i="37"/>
  <c r="W17" i="37"/>
  <c r="W16" i="37"/>
  <c r="W15" i="37"/>
  <c r="AC12" i="37"/>
  <c r="AA12" i="37"/>
  <c r="Y12" i="37"/>
  <c r="AD87" i="37"/>
  <c r="AD83" i="37"/>
  <c r="AD73" i="37"/>
  <c r="AD67" i="37"/>
  <c r="AD63" i="37"/>
  <c r="AD61" i="37"/>
  <c r="AD57" i="37"/>
  <c r="AD56" i="37"/>
  <c r="AD54" i="37"/>
  <c r="AD50" i="37"/>
  <c r="AD34" i="37"/>
  <c r="AD22" i="37"/>
  <c r="AD20" i="37"/>
  <c r="AD18" i="37"/>
  <c r="AB98" i="37"/>
  <c r="AB95" i="37"/>
  <c r="AB93" i="37"/>
  <c r="AB90" i="37"/>
  <c r="AB81" i="37"/>
  <c r="AB74" i="37"/>
  <c r="AB73" i="37"/>
  <c r="AB67" i="37"/>
  <c r="AB57" i="37"/>
  <c r="AB56" i="37"/>
  <c r="AB54" i="37"/>
  <c r="AB53" i="37"/>
  <c r="AB52" i="37"/>
  <c r="AB48" i="37"/>
  <c r="AB45" i="37"/>
  <c r="AB42" i="37"/>
  <c r="AB36" i="37"/>
  <c r="AB30" i="37"/>
  <c r="AB29" i="37"/>
  <c r="AB21" i="37"/>
  <c r="AB20" i="37"/>
  <c r="Z93" i="37"/>
  <c r="Z81" i="37"/>
  <c r="Z77" i="37"/>
  <c r="Z74" i="37"/>
  <c r="Z73" i="37"/>
  <c r="Z63" i="37"/>
  <c r="Z56" i="37"/>
  <c r="Z51" i="37"/>
  <c r="Z42" i="37"/>
  <c r="Z40" i="37"/>
  <c r="Z34" i="37"/>
  <c r="Z32" i="37"/>
  <c r="G19" i="13" l="1"/>
  <c r="F19" i="13"/>
  <c r="D19" i="13"/>
  <c r="G18" i="13"/>
  <c r="F18" i="13"/>
  <c r="D18" i="13"/>
  <c r="G17" i="13"/>
  <c r="F17" i="13"/>
  <c r="D17" i="13"/>
  <c r="C18" i="13"/>
  <c r="C17" i="13"/>
  <c r="B19" i="13"/>
  <c r="B114" i="13" s="1"/>
  <c r="B18" i="13"/>
  <c r="B113" i="13" s="1"/>
  <c r="B17" i="13"/>
  <c r="A112" i="13"/>
  <c r="B112" i="13"/>
  <c r="A113" i="13"/>
  <c r="A114" i="13"/>
  <c r="A739" i="48"/>
  <c r="B739" i="48"/>
  <c r="C739" i="48"/>
  <c r="D739" i="48"/>
  <c r="F739" i="48"/>
  <c r="G739" i="48" s="1"/>
  <c r="H739" i="48"/>
  <c r="A740" i="48"/>
  <c r="B740" i="48"/>
  <c r="C740" i="48"/>
  <c r="D740" i="48"/>
  <c r="E740" i="48" s="1"/>
  <c r="F740" i="48"/>
  <c r="H740" i="48"/>
  <c r="A741" i="48"/>
  <c r="B741" i="48"/>
  <c r="C741" i="48"/>
  <c r="D741" i="48"/>
  <c r="E741" i="48" s="1"/>
  <c r="F741" i="48"/>
  <c r="G741" i="48" s="1"/>
  <c r="H741" i="48"/>
  <c r="A742" i="48"/>
  <c r="B742" i="48"/>
  <c r="C742" i="48"/>
  <c r="D742" i="48"/>
  <c r="F742" i="48"/>
  <c r="H742" i="48"/>
  <c r="A743" i="48"/>
  <c r="B743" i="48"/>
  <c r="C743" i="48"/>
  <c r="D743" i="48"/>
  <c r="F743" i="48"/>
  <c r="G743" i="48" s="1"/>
  <c r="H743" i="48"/>
  <c r="A744" i="48"/>
  <c r="B744" i="48"/>
  <c r="C744" i="48"/>
  <c r="D744" i="48"/>
  <c r="E744" i="48" s="1"/>
  <c r="F744" i="48"/>
  <c r="H744" i="48"/>
  <c r="A745" i="48"/>
  <c r="B745" i="48"/>
  <c r="C745" i="48"/>
  <c r="D745" i="48"/>
  <c r="E745" i="48" s="1"/>
  <c r="F745" i="48"/>
  <c r="G745" i="48" s="1"/>
  <c r="H745" i="48"/>
  <c r="A746" i="48"/>
  <c r="B746" i="48"/>
  <c r="C746" i="48"/>
  <c r="D746" i="48"/>
  <c r="F746" i="48"/>
  <c r="H746" i="48"/>
  <c r="A747" i="48"/>
  <c r="B747" i="48"/>
  <c r="C747" i="48"/>
  <c r="D747" i="48"/>
  <c r="F747" i="48"/>
  <c r="G747" i="48" s="1"/>
  <c r="H747" i="48"/>
  <c r="A748" i="48"/>
  <c r="B748" i="48"/>
  <c r="C748" i="48"/>
  <c r="D748" i="48"/>
  <c r="E748" i="48" s="1"/>
  <c r="F748" i="48"/>
  <c r="H748" i="48"/>
  <c r="A749" i="48"/>
  <c r="B749" i="48"/>
  <c r="C749" i="48"/>
  <c r="D749" i="48"/>
  <c r="E749" i="48" s="1"/>
  <c r="F749" i="48"/>
  <c r="G749" i="48" s="1"/>
  <c r="H749" i="48"/>
  <c r="A750" i="48"/>
  <c r="B750" i="48"/>
  <c r="C750" i="48"/>
  <c r="D750" i="48"/>
  <c r="F750" i="48"/>
  <c r="H750" i="48"/>
  <c r="A751" i="48"/>
  <c r="B751" i="48"/>
  <c r="C751" i="48"/>
  <c r="D751" i="48"/>
  <c r="F751" i="48"/>
  <c r="G751" i="48" s="1"/>
  <c r="H751" i="48"/>
  <c r="A752" i="48"/>
  <c r="B752" i="48"/>
  <c r="C752" i="48"/>
  <c r="D752" i="48"/>
  <c r="E752" i="48" s="1"/>
  <c r="F752" i="48"/>
  <c r="H752" i="48"/>
  <c r="A753" i="48"/>
  <c r="B753" i="48"/>
  <c r="C753" i="48"/>
  <c r="D753" i="48"/>
  <c r="E753" i="48" s="1"/>
  <c r="F753" i="48"/>
  <c r="G753" i="48" s="1"/>
  <c r="H753" i="48"/>
  <c r="A754" i="48"/>
  <c r="B754" i="48"/>
  <c r="C754" i="48"/>
  <c r="D754" i="48"/>
  <c r="F754" i="48"/>
  <c r="H754" i="48"/>
  <c r="A755" i="48"/>
  <c r="B755" i="48"/>
  <c r="C755" i="48"/>
  <c r="D755" i="48"/>
  <c r="F755" i="48"/>
  <c r="G755" i="48" s="1"/>
  <c r="H755" i="48"/>
  <c r="A756" i="48"/>
  <c r="B756" i="48"/>
  <c r="C756" i="48"/>
  <c r="D756" i="48"/>
  <c r="E756" i="48" s="1"/>
  <c r="F756" i="48"/>
  <c r="H756" i="48"/>
  <c r="A757" i="48"/>
  <c r="B757" i="48"/>
  <c r="C757" i="48"/>
  <c r="D757" i="48"/>
  <c r="E757" i="48" s="1"/>
  <c r="F757" i="48"/>
  <c r="G757" i="48" s="1"/>
  <c r="H757" i="48"/>
  <c r="A758" i="48"/>
  <c r="B758" i="48"/>
  <c r="C758" i="48"/>
  <c r="D758" i="48"/>
  <c r="F758" i="48"/>
  <c r="H758" i="48"/>
  <c r="A759" i="48"/>
  <c r="B759" i="48"/>
  <c r="C759" i="48"/>
  <c r="D759" i="48"/>
  <c r="F759" i="48"/>
  <c r="G759" i="48" s="1"/>
  <c r="H759" i="48"/>
  <c r="A760" i="48"/>
  <c r="B760" i="48"/>
  <c r="C760" i="48"/>
  <c r="D760" i="48"/>
  <c r="E760" i="48" s="1"/>
  <c r="F760" i="48"/>
  <c r="H760" i="48"/>
  <c r="A761" i="48"/>
  <c r="B761" i="48"/>
  <c r="C761" i="48"/>
  <c r="D761" i="48"/>
  <c r="E761" i="48" s="1"/>
  <c r="F761" i="48"/>
  <c r="G761" i="48" s="1"/>
  <c r="H761" i="48"/>
  <c r="A762" i="48"/>
  <c r="B762" i="48"/>
  <c r="C762" i="48"/>
  <c r="D762" i="48"/>
  <c r="F762" i="48"/>
  <c r="H762" i="48"/>
  <c r="A763" i="48"/>
  <c r="B763" i="48"/>
  <c r="C763" i="48"/>
  <c r="D763" i="48"/>
  <c r="F763" i="48"/>
  <c r="G763" i="48" s="1"/>
  <c r="H763" i="48"/>
  <c r="A764" i="48"/>
  <c r="B764" i="48"/>
  <c r="C764" i="48"/>
  <c r="D764" i="48"/>
  <c r="E764" i="48" s="1"/>
  <c r="F764" i="48"/>
  <c r="H764" i="48"/>
  <c r="A765" i="48"/>
  <c r="B765" i="48"/>
  <c r="C765" i="48"/>
  <c r="D765" i="48"/>
  <c r="F765" i="48"/>
  <c r="G765" i="48" s="1"/>
  <c r="H765" i="48"/>
  <c r="A766" i="48"/>
  <c r="B766" i="48"/>
  <c r="C766" i="48"/>
  <c r="D766" i="48"/>
  <c r="F766" i="48"/>
  <c r="H766" i="48"/>
  <c r="A767" i="48"/>
  <c r="B767" i="48"/>
  <c r="C767" i="48"/>
  <c r="D767" i="48"/>
  <c r="F767" i="48"/>
  <c r="G767" i="48" s="1"/>
  <c r="H767" i="48"/>
  <c r="A768" i="48"/>
  <c r="B768" i="48"/>
  <c r="C768" i="48"/>
  <c r="D768" i="48"/>
  <c r="E768" i="48" s="1"/>
  <c r="F768" i="48"/>
  <c r="H768" i="48"/>
  <c r="A769" i="48"/>
  <c r="B769" i="48"/>
  <c r="C769" i="48"/>
  <c r="D769" i="48"/>
  <c r="F769" i="48"/>
  <c r="G769" i="48" s="1"/>
  <c r="H769" i="48"/>
  <c r="A770" i="48"/>
  <c r="B770" i="48"/>
  <c r="C770" i="48"/>
  <c r="D770" i="48"/>
  <c r="F770" i="48"/>
  <c r="H770" i="48"/>
  <c r="A771" i="48"/>
  <c r="B771" i="48"/>
  <c r="C771" i="48"/>
  <c r="D771" i="48"/>
  <c r="F771" i="48"/>
  <c r="G771" i="48" s="1"/>
  <c r="H771" i="48"/>
  <c r="A772" i="48"/>
  <c r="B772" i="48"/>
  <c r="C772" i="48"/>
  <c r="D772" i="48"/>
  <c r="E772" i="48" s="1"/>
  <c r="F772" i="48"/>
  <c r="H772" i="48"/>
  <c r="A773" i="48"/>
  <c r="B773" i="48"/>
  <c r="C773" i="48"/>
  <c r="D773" i="48"/>
  <c r="F773" i="48"/>
  <c r="G773" i="48" s="1"/>
  <c r="H773" i="48"/>
  <c r="A774" i="48"/>
  <c r="B774" i="48"/>
  <c r="C774" i="48"/>
  <c r="D774" i="48"/>
  <c r="F774" i="48"/>
  <c r="H774" i="48"/>
  <c r="A775" i="48"/>
  <c r="B775" i="48"/>
  <c r="C775" i="48"/>
  <c r="D775" i="48"/>
  <c r="F775" i="48"/>
  <c r="G775" i="48" s="1"/>
  <c r="H775" i="48"/>
  <c r="A776" i="48"/>
  <c r="B776" i="48"/>
  <c r="C776" i="48"/>
  <c r="D776" i="48"/>
  <c r="E776" i="48" s="1"/>
  <c r="F776" i="48"/>
  <c r="H776" i="48"/>
  <c r="A777" i="48"/>
  <c r="B777" i="48"/>
  <c r="C777" i="48"/>
  <c r="D777" i="48"/>
  <c r="F777" i="48"/>
  <c r="G777" i="48" s="1"/>
  <c r="H777" i="48"/>
  <c r="A778" i="48"/>
  <c r="B778" i="48"/>
  <c r="C778" i="48"/>
  <c r="D778" i="48"/>
  <c r="F778" i="48"/>
  <c r="H778" i="48"/>
  <c r="A779" i="48"/>
  <c r="B779" i="48"/>
  <c r="C779" i="48"/>
  <c r="D779" i="48"/>
  <c r="F779" i="48"/>
  <c r="G779" i="48" s="1"/>
  <c r="H779" i="48"/>
  <c r="A780" i="48"/>
  <c r="B780" i="48"/>
  <c r="C780" i="48"/>
  <c r="D780" i="48"/>
  <c r="E780" i="48" s="1"/>
  <c r="F780" i="48"/>
  <c r="H780" i="48"/>
  <c r="A781" i="48"/>
  <c r="B781" i="48"/>
  <c r="C781" i="48"/>
  <c r="D781" i="48"/>
  <c r="F781" i="48"/>
  <c r="G781" i="48" s="1"/>
  <c r="H781" i="48"/>
  <c r="A782" i="48"/>
  <c r="B782" i="48"/>
  <c r="C782" i="48"/>
  <c r="D782" i="48"/>
  <c r="F782" i="48"/>
  <c r="H782" i="48"/>
  <c r="A783" i="48"/>
  <c r="B783" i="48"/>
  <c r="C783" i="48"/>
  <c r="D783" i="48"/>
  <c r="F783" i="48"/>
  <c r="G783" i="48" s="1"/>
  <c r="H783" i="48"/>
  <c r="A784" i="48"/>
  <c r="B784" i="48"/>
  <c r="C784" i="48"/>
  <c r="D784" i="48"/>
  <c r="E784" i="48" s="1"/>
  <c r="F784" i="48"/>
  <c r="H784" i="48"/>
  <c r="A785" i="48"/>
  <c r="B785" i="48"/>
  <c r="C785" i="48"/>
  <c r="D785" i="48"/>
  <c r="F785" i="48"/>
  <c r="G785" i="48" s="1"/>
  <c r="H785" i="48"/>
  <c r="A786" i="48"/>
  <c r="B786" i="48"/>
  <c r="C786" i="48"/>
  <c r="D786" i="48"/>
  <c r="F786" i="48"/>
  <c r="H786" i="48"/>
  <c r="A787" i="48"/>
  <c r="B787" i="48"/>
  <c r="C787" i="48"/>
  <c r="D787" i="48"/>
  <c r="F787" i="48"/>
  <c r="G787" i="48" s="1"/>
  <c r="H787" i="48"/>
  <c r="A788" i="48"/>
  <c r="B788" i="48"/>
  <c r="C788" i="48"/>
  <c r="D788" i="48"/>
  <c r="E788" i="48" s="1"/>
  <c r="F788" i="48"/>
  <c r="H788" i="48"/>
  <c r="A789" i="48"/>
  <c r="B789" i="48"/>
  <c r="C789" i="48"/>
  <c r="D789" i="48"/>
  <c r="F789" i="48"/>
  <c r="G789" i="48" s="1"/>
  <c r="H789" i="48"/>
  <c r="A790" i="48"/>
  <c r="B790" i="48"/>
  <c r="C790" i="48"/>
  <c r="D790" i="48"/>
  <c r="F790" i="48"/>
  <c r="H790" i="48"/>
  <c r="A791" i="48"/>
  <c r="B791" i="48"/>
  <c r="C791" i="48"/>
  <c r="D791" i="48"/>
  <c r="F791" i="48"/>
  <c r="G791" i="48" s="1"/>
  <c r="H791" i="48"/>
  <c r="A792" i="48"/>
  <c r="B792" i="48"/>
  <c r="C792" i="48"/>
  <c r="D792" i="48"/>
  <c r="E792" i="48" s="1"/>
  <c r="F792" i="48"/>
  <c r="H792" i="48"/>
  <c r="A793" i="48"/>
  <c r="B793" i="48"/>
  <c r="C793" i="48"/>
  <c r="D793" i="48"/>
  <c r="F793" i="48"/>
  <c r="G793" i="48" s="1"/>
  <c r="H793" i="48"/>
  <c r="A794" i="48"/>
  <c r="B794" i="48"/>
  <c r="C794" i="48"/>
  <c r="D794" i="48"/>
  <c r="F794" i="48"/>
  <c r="H794" i="48"/>
  <c r="A795" i="48"/>
  <c r="B795" i="48"/>
  <c r="C795" i="48"/>
  <c r="D795" i="48"/>
  <c r="F795" i="48"/>
  <c r="G795" i="48" s="1"/>
  <c r="H795" i="48"/>
  <c r="A796" i="48"/>
  <c r="B796" i="48"/>
  <c r="C796" i="48"/>
  <c r="D796" i="48"/>
  <c r="E796" i="48" s="1"/>
  <c r="F796" i="48"/>
  <c r="H796" i="48"/>
  <c r="A797" i="48"/>
  <c r="B797" i="48"/>
  <c r="C797" i="48"/>
  <c r="D797" i="48"/>
  <c r="F797" i="48"/>
  <c r="G797" i="48" s="1"/>
  <c r="H797" i="48"/>
  <c r="A798" i="48"/>
  <c r="B798" i="48"/>
  <c r="C798" i="48"/>
  <c r="D798" i="48"/>
  <c r="F798" i="48"/>
  <c r="H798" i="48"/>
  <c r="H738" i="48"/>
  <c r="F738" i="48"/>
  <c r="G738" i="48" s="1"/>
  <c r="D738" i="48"/>
  <c r="C738" i="48"/>
  <c r="B738" i="48"/>
  <c r="A738" i="48"/>
  <c r="A678" i="48"/>
  <c r="B678" i="48"/>
  <c r="C678" i="48"/>
  <c r="D678" i="48"/>
  <c r="F678" i="48"/>
  <c r="H678" i="48"/>
  <c r="A679" i="48"/>
  <c r="B679" i="48"/>
  <c r="C679" i="48"/>
  <c r="D679" i="48"/>
  <c r="F679" i="48"/>
  <c r="H679" i="48"/>
  <c r="A680" i="48"/>
  <c r="B680" i="48"/>
  <c r="C680" i="48"/>
  <c r="E680" i="48" s="1"/>
  <c r="D680" i="48"/>
  <c r="F680" i="48"/>
  <c r="H680" i="48"/>
  <c r="A681" i="48"/>
  <c r="B681" i="48"/>
  <c r="C681" i="48"/>
  <c r="D681" i="48"/>
  <c r="F681" i="48"/>
  <c r="H681" i="48"/>
  <c r="A682" i="48"/>
  <c r="B682" i="48"/>
  <c r="C682" i="48"/>
  <c r="D682" i="48"/>
  <c r="F682" i="48"/>
  <c r="H682" i="48"/>
  <c r="A683" i="48"/>
  <c r="B683" i="48"/>
  <c r="C683" i="48"/>
  <c r="D683" i="48"/>
  <c r="E683" i="48" s="1"/>
  <c r="F683" i="48"/>
  <c r="H683" i="48"/>
  <c r="A684" i="48"/>
  <c r="B684" i="48"/>
  <c r="C684" i="48"/>
  <c r="D684" i="48"/>
  <c r="F684" i="48"/>
  <c r="H684" i="48"/>
  <c r="A685" i="48"/>
  <c r="B685" i="48"/>
  <c r="C685" i="48"/>
  <c r="D685" i="48"/>
  <c r="F685" i="48"/>
  <c r="H685" i="48"/>
  <c r="A686" i="48"/>
  <c r="B686" i="48"/>
  <c r="C686" i="48"/>
  <c r="D686" i="48"/>
  <c r="F686" i="48"/>
  <c r="H686" i="48"/>
  <c r="A687" i="48"/>
  <c r="B687" i="48"/>
  <c r="C687" i="48"/>
  <c r="D687" i="48"/>
  <c r="F687" i="48"/>
  <c r="H687" i="48"/>
  <c r="A688" i="48"/>
  <c r="B688" i="48"/>
  <c r="C688" i="48"/>
  <c r="E688" i="48" s="1"/>
  <c r="D688" i="48"/>
  <c r="F688" i="48"/>
  <c r="H688" i="48"/>
  <c r="A689" i="48"/>
  <c r="B689" i="48"/>
  <c r="C689" i="48"/>
  <c r="D689" i="48"/>
  <c r="F689" i="48"/>
  <c r="H689" i="48"/>
  <c r="A690" i="48"/>
  <c r="B690" i="48"/>
  <c r="C690" i="48"/>
  <c r="D690" i="48"/>
  <c r="F690" i="48"/>
  <c r="H690" i="48"/>
  <c r="A691" i="48"/>
  <c r="B691" i="48"/>
  <c r="C691" i="48"/>
  <c r="D691" i="48"/>
  <c r="F691" i="48"/>
  <c r="H691" i="48"/>
  <c r="A692" i="48"/>
  <c r="B692" i="48"/>
  <c r="C692" i="48"/>
  <c r="D692" i="48"/>
  <c r="F692" i="48"/>
  <c r="H692" i="48"/>
  <c r="A693" i="48"/>
  <c r="B693" i="48"/>
  <c r="C693" i="48"/>
  <c r="D693" i="48"/>
  <c r="F693" i="48"/>
  <c r="H693" i="48"/>
  <c r="A694" i="48"/>
  <c r="B694" i="48"/>
  <c r="C694" i="48"/>
  <c r="D694" i="48"/>
  <c r="F694" i="48"/>
  <c r="H694" i="48"/>
  <c r="A695" i="48"/>
  <c r="B695" i="48"/>
  <c r="C695" i="48"/>
  <c r="D695" i="48"/>
  <c r="F695" i="48"/>
  <c r="H695" i="48"/>
  <c r="A696" i="48"/>
  <c r="B696" i="48"/>
  <c r="C696" i="48"/>
  <c r="D696" i="48"/>
  <c r="F696" i="48"/>
  <c r="H696" i="48"/>
  <c r="A697" i="48"/>
  <c r="B697" i="48"/>
  <c r="C697" i="48"/>
  <c r="D697" i="48"/>
  <c r="F697" i="48"/>
  <c r="H697" i="48"/>
  <c r="A698" i="48"/>
  <c r="B698" i="48"/>
  <c r="C698" i="48"/>
  <c r="D698" i="48"/>
  <c r="F698" i="48"/>
  <c r="H698" i="48"/>
  <c r="A699" i="48"/>
  <c r="B699" i="48"/>
  <c r="C699" i="48"/>
  <c r="D699" i="48"/>
  <c r="E699" i="48" s="1"/>
  <c r="F699" i="48"/>
  <c r="H699" i="48"/>
  <c r="A700" i="48"/>
  <c r="B700" i="48"/>
  <c r="C700" i="48"/>
  <c r="D700" i="48"/>
  <c r="F700" i="48"/>
  <c r="H700" i="48"/>
  <c r="A701" i="48"/>
  <c r="B701" i="48"/>
  <c r="C701" i="48"/>
  <c r="D701" i="48"/>
  <c r="F701" i="48"/>
  <c r="H701" i="48"/>
  <c r="A702" i="48"/>
  <c r="B702" i="48"/>
  <c r="C702" i="48"/>
  <c r="D702" i="48"/>
  <c r="F702" i="48"/>
  <c r="H702" i="48"/>
  <c r="A703" i="48"/>
  <c r="B703" i="48"/>
  <c r="C703" i="48"/>
  <c r="D703" i="48"/>
  <c r="F703" i="48"/>
  <c r="H703" i="48"/>
  <c r="A704" i="48"/>
  <c r="B704" i="48"/>
  <c r="C704" i="48"/>
  <c r="D704" i="48"/>
  <c r="E704" i="48"/>
  <c r="F704" i="48"/>
  <c r="H704" i="48"/>
  <c r="A705" i="48"/>
  <c r="B705" i="48"/>
  <c r="C705" i="48"/>
  <c r="D705" i="48"/>
  <c r="F705" i="48"/>
  <c r="H705" i="48"/>
  <c r="A706" i="48"/>
  <c r="B706" i="48"/>
  <c r="C706" i="48"/>
  <c r="D706" i="48"/>
  <c r="F706" i="48"/>
  <c r="H706" i="48"/>
  <c r="A707" i="48"/>
  <c r="B707" i="48"/>
  <c r="C707" i="48"/>
  <c r="E707" i="48" s="1"/>
  <c r="D707" i="48"/>
  <c r="F707" i="48"/>
  <c r="H707" i="48"/>
  <c r="A708" i="48"/>
  <c r="B708" i="48"/>
  <c r="C708" i="48"/>
  <c r="D708" i="48"/>
  <c r="F708" i="48"/>
  <c r="H708" i="48"/>
  <c r="A709" i="48"/>
  <c r="B709" i="48"/>
  <c r="C709" i="48"/>
  <c r="D709" i="48"/>
  <c r="F709" i="48"/>
  <c r="H709" i="48"/>
  <c r="A710" i="48"/>
  <c r="B710" i="48"/>
  <c r="C710" i="48"/>
  <c r="D710" i="48"/>
  <c r="F710" i="48"/>
  <c r="H710" i="48"/>
  <c r="A711" i="48"/>
  <c r="B711" i="48"/>
  <c r="C711" i="48"/>
  <c r="D711" i="48"/>
  <c r="F711" i="48"/>
  <c r="H711" i="48"/>
  <c r="A712" i="48"/>
  <c r="B712" i="48"/>
  <c r="C712" i="48"/>
  <c r="D712" i="48"/>
  <c r="F712" i="48"/>
  <c r="H712" i="48"/>
  <c r="A713" i="48"/>
  <c r="B713" i="48"/>
  <c r="C713" i="48"/>
  <c r="D713" i="48"/>
  <c r="F713" i="48"/>
  <c r="H713" i="48"/>
  <c r="A714" i="48"/>
  <c r="B714" i="48"/>
  <c r="C714" i="48"/>
  <c r="D714" i="48"/>
  <c r="F714" i="48"/>
  <c r="H714" i="48"/>
  <c r="A715" i="48"/>
  <c r="B715" i="48"/>
  <c r="C715" i="48"/>
  <c r="D715" i="48"/>
  <c r="E715" i="48"/>
  <c r="F715" i="48"/>
  <c r="H715" i="48"/>
  <c r="A716" i="48"/>
  <c r="B716" i="48"/>
  <c r="C716" i="48"/>
  <c r="D716" i="48"/>
  <c r="F716" i="48"/>
  <c r="H716" i="48"/>
  <c r="A717" i="48"/>
  <c r="B717" i="48"/>
  <c r="C717" i="48"/>
  <c r="D717" i="48"/>
  <c r="F717" i="48"/>
  <c r="H717" i="48"/>
  <c r="A718" i="48"/>
  <c r="B718" i="48"/>
  <c r="C718" i="48"/>
  <c r="D718" i="48"/>
  <c r="F718" i="48"/>
  <c r="H718" i="48"/>
  <c r="A719" i="48"/>
  <c r="B719" i="48"/>
  <c r="C719" i="48"/>
  <c r="D719" i="48"/>
  <c r="F719" i="48"/>
  <c r="H719" i="48"/>
  <c r="A720" i="48"/>
  <c r="B720" i="48"/>
  <c r="C720" i="48"/>
  <c r="E720" i="48" s="1"/>
  <c r="D720" i="48"/>
  <c r="F720" i="48"/>
  <c r="H720" i="48"/>
  <c r="A721" i="48"/>
  <c r="B721" i="48"/>
  <c r="C721" i="48"/>
  <c r="D721" i="48"/>
  <c r="F721" i="48"/>
  <c r="H721" i="48"/>
  <c r="A722" i="48"/>
  <c r="B722" i="48"/>
  <c r="C722" i="48"/>
  <c r="D722" i="48"/>
  <c r="F722" i="48"/>
  <c r="H722" i="48"/>
  <c r="A723" i="48"/>
  <c r="B723" i="48"/>
  <c r="C723" i="48"/>
  <c r="E723" i="48" s="1"/>
  <c r="D723" i="48"/>
  <c r="F723" i="48"/>
  <c r="H723" i="48"/>
  <c r="A724" i="48"/>
  <c r="B724" i="48"/>
  <c r="C724" i="48"/>
  <c r="D724" i="48"/>
  <c r="F724" i="48"/>
  <c r="H724" i="48"/>
  <c r="A725" i="48"/>
  <c r="B725" i="48"/>
  <c r="C725" i="48"/>
  <c r="D725" i="48"/>
  <c r="F725" i="48"/>
  <c r="H725" i="48"/>
  <c r="A726" i="48"/>
  <c r="B726" i="48"/>
  <c r="C726" i="48"/>
  <c r="D726" i="48"/>
  <c r="F726" i="48"/>
  <c r="H726" i="48"/>
  <c r="A727" i="48"/>
  <c r="B727" i="48"/>
  <c r="C727" i="48"/>
  <c r="D727" i="48"/>
  <c r="F727" i="48"/>
  <c r="H727" i="48"/>
  <c r="A728" i="48"/>
  <c r="B728" i="48"/>
  <c r="C728" i="48"/>
  <c r="E728" i="48" s="1"/>
  <c r="D728" i="48"/>
  <c r="F728" i="48"/>
  <c r="H728" i="48"/>
  <c r="A729" i="48"/>
  <c r="B729" i="48"/>
  <c r="C729" i="48"/>
  <c r="D729" i="48"/>
  <c r="F729" i="48"/>
  <c r="H729" i="48"/>
  <c r="A730" i="48"/>
  <c r="B730" i="48"/>
  <c r="C730" i="48"/>
  <c r="D730" i="48"/>
  <c r="F730" i="48"/>
  <c r="H730" i="48"/>
  <c r="A731" i="48"/>
  <c r="B731" i="48"/>
  <c r="C731" i="48"/>
  <c r="E731" i="48" s="1"/>
  <c r="D731" i="48"/>
  <c r="F731" i="48"/>
  <c r="H731" i="48"/>
  <c r="A732" i="48"/>
  <c r="B732" i="48"/>
  <c r="C732" i="48"/>
  <c r="D732" i="48"/>
  <c r="F732" i="48"/>
  <c r="H732" i="48"/>
  <c r="A733" i="48"/>
  <c r="B733" i="48"/>
  <c r="C733" i="48"/>
  <c r="D733" i="48"/>
  <c r="F733" i="48"/>
  <c r="H733" i="48"/>
  <c r="A734" i="48"/>
  <c r="B734" i="48"/>
  <c r="C734" i="48"/>
  <c r="D734" i="48"/>
  <c r="F734" i="48"/>
  <c r="H734" i="48"/>
  <c r="A735" i="48"/>
  <c r="B735" i="48"/>
  <c r="C735" i="48"/>
  <c r="D735" i="48"/>
  <c r="F735" i="48"/>
  <c r="H735" i="48"/>
  <c r="A736" i="48"/>
  <c r="B736" i="48"/>
  <c r="C736" i="48"/>
  <c r="D736" i="48"/>
  <c r="E736" i="48" s="1"/>
  <c r="F736" i="48"/>
  <c r="H736" i="48"/>
  <c r="A737" i="48"/>
  <c r="B737" i="48"/>
  <c r="C737" i="48"/>
  <c r="D737" i="48"/>
  <c r="F737" i="48"/>
  <c r="H737" i="48"/>
  <c r="H677" i="48"/>
  <c r="F677" i="48"/>
  <c r="D677" i="48"/>
  <c r="C677" i="48"/>
  <c r="B677" i="48"/>
  <c r="A677" i="48"/>
  <c r="A617" i="48"/>
  <c r="B617" i="48"/>
  <c r="C617" i="48"/>
  <c r="D617" i="48"/>
  <c r="F617" i="48"/>
  <c r="H617" i="48"/>
  <c r="A618" i="48"/>
  <c r="B618" i="48"/>
  <c r="C618" i="48"/>
  <c r="D618" i="48"/>
  <c r="F618" i="48"/>
  <c r="H618" i="48"/>
  <c r="A619" i="48"/>
  <c r="B619" i="48"/>
  <c r="C619" i="48"/>
  <c r="D619" i="48"/>
  <c r="F619" i="48"/>
  <c r="H619" i="48"/>
  <c r="A620" i="48"/>
  <c r="B620" i="48"/>
  <c r="C620" i="48"/>
  <c r="D620" i="48"/>
  <c r="F620" i="48"/>
  <c r="H620" i="48"/>
  <c r="A621" i="48"/>
  <c r="B621" i="48"/>
  <c r="C621" i="48"/>
  <c r="D621" i="48"/>
  <c r="F621" i="48"/>
  <c r="H621" i="48"/>
  <c r="A622" i="48"/>
  <c r="B622" i="48"/>
  <c r="C622" i="48"/>
  <c r="D622" i="48"/>
  <c r="F622" i="48"/>
  <c r="H622" i="48"/>
  <c r="A623" i="48"/>
  <c r="B623" i="48"/>
  <c r="C623" i="48"/>
  <c r="D623" i="48"/>
  <c r="F623" i="48"/>
  <c r="H623" i="48"/>
  <c r="A624" i="48"/>
  <c r="B624" i="48"/>
  <c r="C624" i="48"/>
  <c r="D624" i="48"/>
  <c r="F624" i="48"/>
  <c r="H624" i="48"/>
  <c r="A625" i="48"/>
  <c r="B625" i="48"/>
  <c r="C625" i="48"/>
  <c r="D625" i="48"/>
  <c r="F625" i="48"/>
  <c r="H625" i="48"/>
  <c r="A626" i="48"/>
  <c r="B626" i="48"/>
  <c r="C626" i="48"/>
  <c r="D626" i="48"/>
  <c r="F626" i="48"/>
  <c r="H626" i="48"/>
  <c r="A627" i="48"/>
  <c r="B627" i="48"/>
  <c r="C627" i="48"/>
  <c r="D627" i="48"/>
  <c r="F627" i="48"/>
  <c r="H627" i="48"/>
  <c r="A628" i="48"/>
  <c r="B628" i="48"/>
  <c r="C628" i="48"/>
  <c r="D628" i="48"/>
  <c r="F628" i="48"/>
  <c r="H628" i="48"/>
  <c r="A629" i="48"/>
  <c r="B629" i="48"/>
  <c r="C629" i="48"/>
  <c r="D629" i="48"/>
  <c r="F629" i="48"/>
  <c r="H629" i="48"/>
  <c r="A630" i="48"/>
  <c r="B630" i="48"/>
  <c r="C630" i="48"/>
  <c r="D630" i="48"/>
  <c r="F630" i="48"/>
  <c r="H630" i="48"/>
  <c r="A631" i="48"/>
  <c r="B631" i="48"/>
  <c r="C631" i="48"/>
  <c r="D631" i="48"/>
  <c r="F631" i="48"/>
  <c r="H631" i="48"/>
  <c r="A632" i="48"/>
  <c r="B632" i="48"/>
  <c r="C632" i="48"/>
  <c r="D632" i="48"/>
  <c r="F632" i="48"/>
  <c r="H632" i="48"/>
  <c r="A633" i="48"/>
  <c r="B633" i="48"/>
  <c r="C633" i="48"/>
  <c r="D633" i="48"/>
  <c r="F633" i="48"/>
  <c r="H633" i="48"/>
  <c r="A634" i="48"/>
  <c r="B634" i="48"/>
  <c r="C634" i="48"/>
  <c r="D634" i="48"/>
  <c r="F634" i="48"/>
  <c r="H634" i="48"/>
  <c r="A635" i="48"/>
  <c r="B635" i="48"/>
  <c r="C635" i="48"/>
  <c r="D635" i="48"/>
  <c r="F635" i="48"/>
  <c r="H635" i="48"/>
  <c r="A636" i="48"/>
  <c r="B636" i="48"/>
  <c r="C636" i="48"/>
  <c r="D636" i="48"/>
  <c r="F636" i="48"/>
  <c r="H636" i="48"/>
  <c r="A637" i="48"/>
  <c r="B637" i="48"/>
  <c r="C637" i="48"/>
  <c r="D637" i="48"/>
  <c r="F637" i="48"/>
  <c r="H637" i="48"/>
  <c r="A638" i="48"/>
  <c r="B638" i="48"/>
  <c r="C638" i="48"/>
  <c r="D638" i="48"/>
  <c r="F638" i="48"/>
  <c r="H638" i="48"/>
  <c r="A639" i="48"/>
  <c r="B639" i="48"/>
  <c r="C639" i="48"/>
  <c r="D639" i="48"/>
  <c r="F639" i="48"/>
  <c r="H639" i="48"/>
  <c r="A640" i="48"/>
  <c r="B640" i="48"/>
  <c r="C640" i="48"/>
  <c r="D640" i="48"/>
  <c r="F640" i="48"/>
  <c r="H640" i="48"/>
  <c r="A641" i="48"/>
  <c r="B641" i="48"/>
  <c r="C641" i="48"/>
  <c r="D641" i="48"/>
  <c r="F641" i="48"/>
  <c r="H641" i="48"/>
  <c r="A642" i="48"/>
  <c r="B642" i="48"/>
  <c r="C642" i="48"/>
  <c r="D642" i="48"/>
  <c r="F642" i="48"/>
  <c r="H642" i="48"/>
  <c r="A643" i="48"/>
  <c r="B643" i="48"/>
  <c r="C643" i="48"/>
  <c r="D643" i="48"/>
  <c r="F643" i="48"/>
  <c r="H643" i="48"/>
  <c r="A644" i="48"/>
  <c r="B644" i="48"/>
  <c r="C644" i="48"/>
  <c r="D644" i="48"/>
  <c r="F644" i="48"/>
  <c r="H644" i="48"/>
  <c r="A645" i="48"/>
  <c r="B645" i="48"/>
  <c r="C645" i="48"/>
  <c r="D645" i="48"/>
  <c r="F645" i="48"/>
  <c r="H645" i="48"/>
  <c r="A646" i="48"/>
  <c r="B646" i="48"/>
  <c r="C646" i="48"/>
  <c r="D646" i="48"/>
  <c r="F646" i="48"/>
  <c r="H646" i="48"/>
  <c r="A647" i="48"/>
  <c r="B647" i="48"/>
  <c r="C647" i="48"/>
  <c r="D647" i="48"/>
  <c r="F647" i="48"/>
  <c r="H647" i="48"/>
  <c r="A648" i="48"/>
  <c r="B648" i="48"/>
  <c r="C648" i="48"/>
  <c r="D648" i="48"/>
  <c r="F648" i="48"/>
  <c r="H648" i="48"/>
  <c r="A649" i="48"/>
  <c r="B649" i="48"/>
  <c r="C649" i="48"/>
  <c r="D649" i="48"/>
  <c r="F649" i="48"/>
  <c r="H649" i="48"/>
  <c r="A650" i="48"/>
  <c r="B650" i="48"/>
  <c r="C650" i="48"/>
  <c r="D650" i="48"/>
  <c r="F650" i="48"/>
  <c r="H650" i="48"/>
  <c r="A651" i="48"/>
  <c r="B651" i="48"/>
  <c r="C651" i="48"/>
  <c r="D651" i="48"/>
  <c r="F651" i="48"/>
  <c r="H651" i="48"/>
  <c r="A652" i="48"/>
  <c r="B652" i="48"/>
  <c r="C652" i="48"/>
  <c r="D652" i="48"/>
  <c r="F652" i="48"/>
  <c r="H652" i="48"/>
  <c r="A653" i="48"/>
  <c r="B653" i="48"/>
  <c r="C653" i="48"/>
  <c r="D653" i="48"/>
  <c r="F653" i="48"/>
  <c r="H653" i="48"/>
  <c r="A654" i="48"/>
  <c r="B654" i="48"/>
  <c r="C654" i="48"/>
  <c r="D654" i="48"/>
  <c r="F654" i="48"/>
  <c r="H654" i="48"/>
  <c r="A655" i="48"/>
  <c r="B655" i="48"/>
  <c r="C655" i="48"/>
  <c r="D655" i="48"/>
  <c r="F655" i="48"/>
  <c r="H655" i="48"/>
  <c r="A656" i="48"/>
  <c r="B656" i="48"/>
  <c r="C656" i="48"/>
  <c r="D656" i="48"/>
  <c r="F656" i="48"/>
  <c r="H656" i="48"/>
  <c r="A657" i="48"/>
  <c r="B657" i="48"/>
  <c r="C657" i="48"/>
  <c r="D657" i="48"/>
  <c r="F657" i="48"/>
  <c r="H657" i="48"/>
  <c r="A658" i="48"/>
  <c r="B658" i="48"/>
  <c r="C658" i="48"/>
  <c r="D658" i="48"/>
  <c r="F658" i="48"/>
  <c r="H658" i="48"/>
  <c r="A659" i="48"/>
  <c r="B659" i="48"/>
  <c r="C659" i="48"/>
  <c r="D659" i="48"/>
  <c r="F659" i="48"/>
  <c r="H659" i="48"/>
  <c r="A660" i="48"/>
  <c r="B660" i="48"/>
  <c r="C660" i="48"/>
  <c r="D660" i="48"/>
  <c r="F660" i="48"/>
  <c r="H660" i="48"/>
  <c r="A661" i="48"/>
  <c r="B661" i="48"/>
  <c r="C661" i="48"/>
  <c r="D661" i="48"/>
  <c r="F661" i="48"/>
  <c r="H661" i="48"/>
  <c r="A662" i="48"/>
  <c r="B662" i="48"/>
  <c r="C662" i="48"/>
  <c r="D662" i="48"/>
  <c r="F662" i="48"/>
  <c r="H662" i="48"/>
  <c r="A663" i="48"/>
  <c r="B663" i="48"/>
  <c r="C663" i="48"/>
  <c r="D663" i="48"/>
  <c r="F663" i="48"/>
  <c r="H663" i="48"/>
  <c r="A664" i="48"/>
  <c r="B664" i="48"/>
  <c r="C664" i="48"/>
  <c r="D664" i="48"/>
  <c r="F664" i="48"/>
  <c r="H664" i="48"/>
  <c r="A665" i="48"/>
  <c r="B665" i="48"/>
  <c r="C665" i="48"/>
  <c r="D665" i="48"/>
  <c r="F665" i="48"/>
  <c r="H665" i="48"/>
  <c r="A666" i="48"/>
  <c r="B666" i="48"/>
  <c r="C666" i="48"/>
  <c r="D666" i="48"/>
  <c r="F666" i="48"/>
  <c r="H666" i="48"/>
  <c r="A667" i="48"/>
  <c r="B667" i="48"/>
  <c r="C667" i="48"/>
  <c r="D667" i="48"/>
  <c r="F667" i="48"/>
  <c r="H667" i="48"/>
  <c r="A668" i="48"/>
  <c r="B668" i="48"/>
  <c r="C668" i="48"/>
  <c r="D668" i="48"/>
  <c r="F668" i="48"/>
  <c r="H668" i="48"/>
  <c r="A669" i="48"/>
  <c r="B669" i="48"/>
  <c r="C669" i="48"/>
  <c r="D669" i="48"/>
  <c r="F669" i="48"/>
  <c r="H669" i="48"/>
  <c r="A670" i="48"/>
  <c r="B670" i="48"/>
  <c r="C670" i="48"/>
  <c r="D670" i="48"/>
  <c r="F670" i="48"/>
  <c r="H670" i="48"/>
  <c r="A671" i="48"/>
  <c r="B671" i="48"/>
  <c r="C671" i="48"/>
  <c r="D671" i="48"/>
  <c r="F671" i="48"/>
  <c r="H671" i="48"/>
  <c r="A672" i="48"/>
  <c r="B672" i="48"/>
  <c r="C672" i="48"/>
  <c r="D672" i="48"/>
  <c r="F672" i="48"/>
  <c r="H672" i="48"/>
  <c r="A673" i="48"/>
  <c r="B673" i="48"/>
  <c r="C673" i="48"/>
  <c r="D673" i="48"/>
  <c r="F673" i="48"/>
  <c r="H673" i="48"/>
  <c r="A674" i="48"/>
  <c r="B674" i="48"/>
  <c r="C674" i="48"/>
  <c r="D674" i="48"/>
  <c r="F674" i="48"/>
  <c r="H674" i="48"/>
  <c r="A675" i="48"/>
  <c r="B675" i="48"/>
  <c r="C675" i="48"/>
  <c r="D675" i="48"/>
  <c r="F675" i="48"/>
  <c r="H675" i="48"/>
  <c r="A676" i="48"/>
  <c r="B676" i="48"/>
  <c r="C676" i="48"/>
  <c r="D676" i="48"/>
  <c r="F676" i="48"/>
  <c r="H676" i="48"/>
  <c r="H616" i="48"/>
  <c r="F616" i="48"/>
  <c r="D616" i="48"/>
  <c r="C616" i="48"/>
  <c r="B616" i="48"/>
  <c r="A616" i="48"/>
  <c r="A94" i="13"/>
  <c r="A95" i="13"/>
  <c r="A96" i="13"/>
  <c r="A741" i="47"/>
  <c r="B741" i="47"/>
  <c r="C741" i="47"/>
  <c r="D741" i="47"/>
  <c r="F741" i="47"/>
  <c r="H741" i="47"/>
  <c r="A742" i="47"/>
  <c r="B742" i="47"/>
  <c r="C742" i="47"/>
  <c r="D742" i="47"/>
  <c r="F742" i="47"/>
  <c r="H742" i="47"/>
  <c r="A743" i="47"/>
  <c r="B743" i="47"/>
  <c r="C743" i="47"/>
  <c r="D743" i="47"/>
  <c r="F743" i="47"/>
  <c r="H743" i="47"/>
  <c r="A744" i="47"/>
  <c r="B744" i="47"/>
  <c r="C744" i="47"/>
  <c r="D744" i="47"/>
  <c r="F744" i="47"/>
  <c r="H744" i="47"/>
  <c r="A745" i="47"/>
  <c r="B745" i="47"/>
  <c r="C745" i="47"/>
  <c r="D745" i="47"/>
  <c r="F745" i="47"/>
  <c r="H745" i="47"/>
  <c r="A746" i="47"/>
  <c r="B746" i="47"/>
  <c r="C746" i="47"/>
  <c r="D746" i="47"/>
  <c r="F746" i="47"/>
  <c r="H746" i="47"/>
  <c r="A747" i="47"/>
  <c r="B747" i="47"/>
  <c r="C747" i="47"/>
  <c r="D747" i="47"/>
  <c r="F747" i="47"/>
  <c r="H747" i="47"/>
  <c r="A748" i="47"/>
  <c r="B748" i="47"/>
  <c r="C748" i="47"/>
  <c r="D748" i="47"/>
  <c r="F748" i="47"/>
  <c r="H748" i="47"/>
  <c r="A749" i="47"/>
  <c r="B749" i="47"/>
  <c r="C749" i="47"/>
  <c r="D749" i="47"/>
  <c r="F749" i="47"/>
  <c r="H749" i="47"/>
  <c r="A750" i="47"/>
  <c r="B750" i="47"/>
  <c r="C750" i="47"/>
  <c r="D750" i="47"/>
  <c r="F750" i="47"/>
  <c r="H750" i="47"/>
  <c r="A751" i="47"/>
  <c r="B751" i="47"/>
  <c r="C751" i="47"/>
  <c r="D751" i="47"/>
  <c r="F751" i="47"/>
  <c r="H751" i="47"/>
  <c r="A752" i="47"/>
  <c r="B752" i="47"/>
  <c r="C752" i="47"/>
  <c r="D752" i="47"/>
  <c r="F752" i="47"/>
  <c r="H752" i="47"/>
  <c r="A753" i="47"/>
  <c r="B753" i="47"/>
  <c r="C753" i="47"/>
  <c r="D753" i="47"/>
  <c r="F753" i="47"/>
  <c r="H753" i="47"/>
  <c r="A754" i="47"/>
  <c r="B754" i="47"/>
  <c r="C754" i="47"/>
  <c r="D754" i="47"/>
  <c r="F754" i="47"/>
  <c r="H754" i="47"/>
  <c r="A755" i="47"/>
  <c r="B755" i="47"/>
  <c r="C755" i="47"/>
  <c r="D755" i="47"/>
  <c r="F755" i="47"/>
  <c r="H755" i="47"/>
  <c r="A756" i="47"/>
  <c r="B756" i="47"/>
  <c r="C756" i="47"/>
  <c r="D756" i="47"/>
  <c r="F756" i="47"/>
  <c r="H756" i="47"/>
  <c r="A757" i="47"/>
  <c r="B757" i="47"/>
  <c r="C757" i="47"/>
  <c r="D757" i="47"/>
  <c r="F757" i="47"/>
  <c r="H757" i="47"/>
  <c r="A758" i="47"/>
  <c r="B758" i="47"/>
  <c r="C758" i="47"/>
  <c r="D758" i="47"/>
  <c r="F758" i="47"/>
  <c r="H758" i="47"/>
  <c r="A759" i="47"/>
  <c r="B759" i="47"/>
  <c r="C759" i="47"/>
  <c r="D759" i="47"/>
  <c r="F759" i="47"/>
  <c r="H759" i="47"/>
  <c r="A760" i="47"/>
  <c r="B760" i="47"/>
  <c r="C760" i="47"/>
  <c r="D760" i="47"/>
  <c r="F760" i="47"/>
  <c r="H760" i="47"/>
  <c r="A761" i="47"/>
  <c r="B761" i="47"/>
  <c r="C761" i="47"/>
  <c r="D761" i="47"/>
  <c r="F761" i="47"/>
  <c r="H761" i="47"/>
  <c r="A762" i="47"/>
  <c r="B762" i="47"/>
  <c r="C762" i="47"/>
  <c r="D762" i="47"/>
  <c r="F762" i="47"/>
  <c r="H762" i="47"/>
  <c r="A763" i="47"/>
  <c r="B763" i="47"/>
  <c r="C763" i="47"/>
  <c r="D763" i="47"/>
  <c r="F763" i="47"/>
  <c r="H763" i="47"/>
  <c r="A764" i="47"/>
  <c r="B764" i="47"/>
  <c r="C764" i="47"/>
  <c r="D764" i="47"/>
  <c r="F764" i="47"/>
  <c r="H764" i="47"/>
  <c r="A765" i="47"/>
  <c r="B765" i="47"/>
  <c r="C765" i="47"/>
  <c r="D765" i="47"/>
  <c r="F765" i="47"/>
  <c r="H765" i="47"/>
  <c r="A766" i="47"/>
  <c r="B766" i="47"/>
  <c r="C766" i="47"/>
  <c r="D766" i="47"/>
  <c r="F766" i="47"/>
  <c r="H766" i="47"/>
  <c r="A767" i="47"/>
  <c r="B767" i="47"/>
  <c r="C767" i="47"/>
  <c r="D767" i="47"/>
  <c r="F767" i="47"/>
  <c r="H767" i="47"/>
  <c r="A768" i="47"/>
  <c r="B768" i="47"/>
  <c r="C768" i="47"/>
  <c r="D768" i="47"/>
  <c r="F768" i="47"/>
  <c r="H768" i="47"/>
  <c r="A769" i="47"/>
  <c r="B769" i="47"/>
  <c r="C769" i="47"/>
  <c r="D769" i="47"/>
  <c r="F769" i="47"/>
  <c r="H769" i="47"/>
  <c r="A770" i="47"/>
  <c r="B770" i="47"/>
  <c r="C770" i="47"/>
  <c r="D770" i="47"/>
  <c r="F770" i="47"/>
  <c r="H770" i="47"/>
  <c r="A771" i="47"/>
  <c r="B771" i="47"/>
  <c r="C771" i="47"/>
  <c r="D771" i="47"/>
  <c r="F771" i="47"/>
  <c r="H771" i="47"/>
  <c r="A772" i="47"/>
  <c r="B772" i="47"/>
  <c r="C772" i="47"/>
  <c r="D772" i="47"/>
  <c r="F772" i="47"/>
  <c r="H772" i="47"/>
  <c r="A773" i="47"/>
  <c r="B773" i="47"/>
  <c r="C773" i="47"/>
  <c r="D773" i="47"/>
  <c r="F773" i="47"/>
  <c r="H773" i="47"/>
  <c r="A774" i="47"/>
  <c r="B774" i="47"/>
  <c r="C774" i="47"/>
  <c r="D774" i="47"/>
  <c r="F774" i="47"/>
  <c r="H774" i="47"/>
  <c r="A775" i="47"/>
  <c r="B775" i="47"/>
  <c r="C775" i="47"/>
  <c r="D775" i="47"/>
  <c r="F775" i="47"/>
  <c r="H775" i="47"/>
  <c r="A776" i="47"/>
  <c r="B776" i="47"/>
  <c r="C776" i="47"/>
  <c r="D776" i="47"/>
  <c r="F776" i="47"/>
  <c r="H776" i="47"/>
  <c r="A777" i="47"/>
  <c r="B777" i="47"/>
  <c r="C777" i="47"/>
  <c r="D777" i="47"/>
  <c r="F777" i="47"/>
  <c r="H777" i="47"/>
  <c r="A778" i="47"/>
  <c r="B778" i="47"/>
  <c r="C778" i="47"/>
  <c r="D778" i="47"/>
  <c r="F778" i="47"/>
  <c r="H778" i="47"/>
  <c r="A779" i="47"/>
  <c r="B779" i="47"/>
  <c r="C779" i="47"/>
  <c r="D779" i="47"/>
  <c r="F779" i="47"/>
  <c r="H779" i="47"/>
  <c r="A780" i="47"/>
  <c r="B780" i="47"/>
  <c r="C780" i="47"/>
  <c r="D780" i="47"/>
  <c r="F780" i="47"/>
  <c r="H780" i="47"/>
  <c r="A781" i="47"/>
  <c r="B781" i="47"/>
  <c r="C781" i="47"/>
  <c r="D781" i="47"/>
  <c r="F781" i="47"/>
  <c r="H781" i="47"/>
  <c r="A782" i="47"/>
  <c r="B782" i="47"/>
  <c r="C782" i="47"/>
  <c r="D782" i="47"/>
  <c r="F782" i="47"/>
  <c r="H782" i="47"/>
  <c r="A783" i="47"/>
  <c r="B783" i="47"/>
  <c r="C783" i="47"/>
  <c r="D783" i="47"/>
  <c r="F783" i="47"/>
  <c r="H783" i="47"/>
  <c r="A784" i="47"/>
  <c r="B784" i="47"/>
  <c r="C784" i="47"/>
  <c r="D784" i="47"/>
  <c r="F784" i="47"/>
  <c r="H784" i="47"/>
  <c r="A785" i="47"/>
  <c r="B785" i="47"/>
  <c r="C785" i="47"/>
  <c r="D785" i="47"/>
  <c r="F785" i="47"/>
  <c r="H785" i="47"/>
  <c r="A786" i="47"/>
  <c r="B786" i="47"/>
  <c r="C786" i="47"/>
  <c r="D786" i="47"/>
  <c r="F786" i="47"/>
  <c r="H786" i="47"/>
  <c r="A787" i="47"/>
  <c r="B787" i="47"/>
  <c r="C787" i="47"/>
  <c r="D787" i="47"/>
  <c r="F787" i="47"/>
  <c r="H787" i="47"/>
  <c r="A788" i="47"/>
  <c r="B788" i="47"/>
  <c r="C788" i="47"/>
  <c r="D788" i="47"/>
  <c r="F788" i="47"/>
  <c r="H788" i="47"/>
  <c r="A789" i="47"/>
  <c r="B789" i="47"/>
  <c r="C789" i="47"/>
  <c r="D789" i="47"/>
  <c r="F789" i="47"/>
  <c r="H789" i="47"/>
  <c r="A790" i="47"/>
  <c r="B790" i="47"/>
  <c r="C790" i="47"/>
  <c r="D790" i="47"/>
  <c r="F790" i="47"/>
  <c r="H790" i="47"/>
  <c r="A791" i="47"/>
  <c r="B791" i="47"/>
  <c r="C791" i="47"/>
  <c r="D791" i="47"/>
  <c r="F791" i="47"/>
  <c r="H791" i="47"/>
  <c r="A792" i="47"/>
  <c r="B792" i="47"/>
  <c r="C792" i="47"/>
  <c r="D792" i="47"/>
  <c r="F792" i="47"/>
  <c r="H792" i="47"/>
  <c r="A793" i="47"/>
  <c r="B793" i="47"/>
  <c r="C793" i="47"/>
  <c r="D793" i="47"/>
  <c r="F793" i="47"/>
  <c r="H793" i="47"/>
  <c r="A794" i="47"/>
  <c r="B794" i="47"/>
  <c r="C794" i="47"/>
  <c r="D794" i="47"/>
  <c r="F794" i="47"/>
  <c r="H794" i="47"/>
  <c r="A795" i="47"/>
  <c r="B795" i="47"/>
  <c r="C795" i="47"/>
  <c r="D795" i="47"/>
  <c r="F795" i="47"/>
  <c r="H795" i="47"/>
  <c r="A796" i="47"/>
  <c r="B796" i="47"/>
  <c r="C796" i="47"/>
  <c r="D796" i="47"/>
  <c r="F796" i="47"/>
  <c r="H796" i="47"/>
  <c r="A797" i="47"/>
  <c r="B797" i="47"/>
  <c r="C797" i="47"/>
  <c r="D797" i="47"/>
  <c r="F797" i="47"/>
  <c r="H797" i="47"/>
  <c r="A798" i="47"/>
  <c r="B798" i="47"/>
  <c r="C798" i="47"/>
  <c r="D798" i="47"/>
  <c r="F798" i="47"/>
  <c r="H798" i="47"/>
  <c r="A799" i="47"/>
  <c r="B799" i="47"/>
  <c r="C799" i="47"/>
  <c r="D799" i="47"/>
  <c r="F799" i="47"/>
  <c r="H799" i="47"/>
  <c r="A800" i="47"/>
  <c r="B800" i="47"/>
  <c r="C800" i="47"/>
  <c r="D800" i="47"/>
  <c r="F800" i="47"/>
  <c r="H800" i="47"/>
  <c r="H740" i="47"/>
  <c r="F740" i="47"/>
  <c r="D740" i="47"/>
  <c r="C740" i="47"/>
  <c r="B740" i="47"/>
  <c r="A740" i="47"/>
  <c r="A680" i="47"/>
  <c r="B680" i="47"/>
  <c r="C680" i="47"/>
  <c r="D680" i="47"/>
  <c r="F680" i="47"/>
  <c r="H680" i="47"/>
  <c r="A681" i="47"/>
  <c r="B681" i="47"/>
  <c r="C681" i="47"/>
  <c r="D681" i="47"/>
  <c r="F681" i="47"/>
  <c r="H681" i="47"/>
  <c r="A682" i="47"/>
  <c r="B682" i="47"/>
  <c r="C682" i="47"/>
  <c r="D682" i="47"/>
  <c r="F682" i="47"/>
  <c r="H682" i="47"/>
  <c r="A683" i="47"/>
  <c r="B683" i="47"/>
  <c r="C683" i="47"/>
  <c r="D683" i="47"/>
  <c r="F683" i="47"/>
  <c r="H683" i="47"/>
  <c r="A684" i="47"/>
  <c r="B684" i="47"/>
  <c r="C684" i="47"/>
  <c r="D684" i="47"/>
  <c r="F684" i="47"/>
  <c r="H684" i="47"/>
  <c r="A685" i="47"/>
  <c r="B685" i="47"/>
  <c r="C685" i="47"/>
  <c r="D685" i="47"/>
  <c r="F685" i="47"/>
  <c r="H685" i="47"/>
  <c r="A686" i="47"/>
  <c r="B686" i="47"/>
  <c r="C686" i="47"/>
  <c r="D686" i="47"/>
  <c r="F686" i="47"/>
  <c r="H686" i="47"/>
  <c r="A687" i="47"/>
  <c r="B687" i="47"/>
  <c r="C687" i="47"/>
  <c r="D687" i="47"/>
  <c r="F687" i="47"/>
  <c r="H687" i="47"/>
  <c r="A688" i="47"/>
  <c r="B688" i="47"/>
  <c r="C688" i="47"/>
  <c r="D688" i="47"/>
  <c r="F688" i="47"/>
  <c r="H688" i="47"/>
  <c r="A689" i="47"/>
  <c r="B689" i="47"/>
  <c r="C689" i="47"/>
  <c r="D689" i="47"/>
  <c r="F689" i="47"/>
  <c r="H689" i="47"/>
  <c r="A690" i="47"/>
  <c r="B690" i="47"/>
  <c r="C690" i="47"/>
  <c r="D690" i="47"/>
  <c r="F690" i="47"/>
  <c r="H690" i="47"/>
  <c r="A691" i="47"/>
  <c r="B691" i="47"/>
  <c r="C691" i="47"/>
  <c r="D691" i="47"/>
  <c r="F691" i="47"/>
  <c r="H691" i="47"/>
  <c r="A692" i="47"/>
  <c r="B692" i="47"/>
  <c r="C692" i="47"/>
  <c r="D692" i="47"/>
  <c r="F692" i="47"/>
  <c r="H692" i="47"/>
  <c r="A693" i="47"/>
  <c r="B693" i="47"/>
  <c r="C693" i="47"/>
  <c r="D693" i="47"/>
  <c r="F693" i="47"/>
  <c r="H693" i="47"/>
  <c r="A694" i="47"/>
  <c r="B694" i="47"/>
  <c r="C694" i="47"/>
  <c r="D694" i="47"/>
  <c r="F694" i="47"/>
  <c r="H694" i="47"/>
  <c r="A695" i="47"/>
  <c r="B695" i="47"/>
  <c r="C695" i="47"/>
  <c r="D695" i="47"/>
  <c r="F695" i="47"/>
  <c r="H695" i="47"/>
  <c r="A696" i="47"/>
  <c r="B696" i="47"/>
  <c r="C696" i="47"/>
  <c r="D696" i="47"/>
  <c r="F696" i="47"/>
  <c r="H696" i="47"/>
  <c r="A697" i="47"/>
  <c r="B697" i="47"/>
  <c r="C697" i="47"/>
  <c r="D697" i="47"/>
  <c r="F697" i="47"/>
  <c r="H697" i="47"/>
  <c r="A698" i="47"/>
  <c r="B698" i="47"/>
  <c r="C698" i="47"/>
  <c r="D698" i="47"/>
  <c r="F698" i="47"/>
  <c r="H698" i="47"/>
  <c r="A699" i="47"/>
  <c r="B699" i="47"/>
  <c r="C699" i="47"/>
  <c r="D699" i="47"/>
  <c r="F699" i="47"/>
  <c r="H699" i="47"/>
  <c r="A700" i="47"/>
  <c r="B700" i="47"/>
  <c r="C700" i="47"/>
  <c r="D700" i="47"/>
  <c r="F700" i="47"/>
  <c r="H700" i="47"/>
  <c r="A701" i="47"/>
  <c r="B701" i="47"/>
  <c r="C701" i="47"/>
  <c r="D701" i="47"/>
  <c r="F701" i="47"/>
  <c r="H701" i="47"/>
  <c r="A702" i="47"/>
  <c r="B702" i="47"/>
  <c r="C702" i="47"/>
  <c r="D702" i="47"/>
  <c r="F702" i="47"/>
  <c r="H702" i="47"/>
  <c r="A703" i="47"/>
  <c r="B703" i="47"/>
  <c r="C703" i="47"/>
  <c r="D703" i="47"/>
  <c r="F703" i="47"/>
  <c r="H703" i="47"/>
  <c r="A704" i="47"/>
  <c r="B704" i="47"/>
  <c r="C704" i="47"/>
  <c r="D704" i="47"/>
  <c r="F704" i="47"/>
  <c r="H704" i="47"/>
  <c r="A705" i="47"/>
  <c r="B705" i="47"/>
  <c r="C705" i="47"/>
  <c r="D705" i="47"/>
  <c r="F705" i="47"/>
  <c r="H705" i="47"/>
  <c r="A706" i="47"/>
  <c r="B706" i="47"/>
  <c r="C706" i="47"/>
  <c r="D706" i="47"/>
  <c r="F706" i="47"/>
  <c r="H706" i="47"/>
  <c r="A707" i="47"/>
  <c r="B707" i="47"/>
  <c r="C707" i="47"/>
  <c r="D707" i="47"/>
  <c r="F707" i="47"/>
  <c r="H707" i="47"/>
  <c r="A708" i="47"/>
  <c r="B708" i="47"/>
  <c r="C708" i="47"/>
  <c r="D708" i="47"/>
  <c r="F708" i="47"/>
  <c r="H708" i="47"/>
  <c r="A709" i="47"/>
  <c r="B709" i="47"/>
  <c r="C709" i="47"/>
  <c r="D709" i="47"/>
  <c r="F709" i="47"/>
  <c r="H709" i="47"/>
  <c r="A710" i="47"/>
  <c r="B710" i="47"/>
  <c r="C710" i="47"/>
  <c r="D710" i="47"/>
  <c r="F710" i="47"/>
  <c r="H710" i="47"/>
  <c r="A711" i="47"/>
  <c r="B711" i="47"/>
  <c r="C711" i="47"/>
  <c r="D711" i="47"/>
  <c r="F711" i="47"/>
  <c r="H711" i="47"/>
  <c r="A712" i="47"/>
  <c r="B712" i="47"/>
  <c r="C712" i="47"/>
  <c r="D712" i="47"/>
  <c r="F712" i="47"/>
  <c r="H712" i="47"/>
  <c r="A713" i="47"/>
  <c r="B713" i="47"/>
  <c r="C713" i="47"/>
  <c r="D713" i="47"/>
  <c r="F713" i="47"/>
  <c r="H713" i="47"/>
  <c r="A714" i="47"/>
  <c r="B714" i="47"/>
  <c r="C714" i="47"/>
  <c r="D714" i="47"/>
  <c r="F714" i="47"/>
  <c r="H714" i="47"/>
  <c r="A715" i="47"/>
  <c r="B715" i="47"/>
  <c r="C715" i="47"/>
  <c r="D715" i="47"/>
  <c r="F715" i="47"/>
  <c r="H715" i="47"/>
  <c r="A716" i="47"/>
  <c r="B716" i="47"/>
  <c r="C716" i="47"/>
  <c r="D716" i="47"/>
  <c r="F716" i="47"/>
  <c r="H716" i="47"/>
  <c r="A717" i="47"/>
  <c r="B717" i="47"/>
  <c r="C717" i="47"/>
  <c r="D717" i="47"/>
  <c r="F717" i="47"/>
  <c r="H717" i="47"/>
  <c r="A718" i="47"/>
  <c r="B718" i="47"/>
  <c r="C718" i="47"/>
  <c r="D718" i="47"/>
  <c r="F718" i="47"/>
  <c r="H718" i="47"/>
  <c r="A719" i="47"/>
  <c r="B719" i="47"/>
  <c r="C719" i="47"/>
  <c r="D719" i="47"/>
  <c r="F719" i="47"/>
  <c r="H719" i="47"/>
  <c r="A720" i="47"/>
  <c r="B720" i="47"/>
  <c r="C720" i="47"/>
  <c r="D720" i="47"/>
  <c r="F720" i="47"/>
  <c r="H720" i="47"/>
  <c r="A721" i="47"/>
  <c r="B721" i="47"/>
  <c r="C721" i="47"/>
  <c r="D721" i="47"/>
  <c r="F721" i="47"/>
  <c r="H721" i="47"/>
  <c r="A722" i="47"/>
  <c r="B722" i="47"/>
  <c r="C722" i="47"/>
  <c r="D722" i="47"/>
  <c r="F722" i="47"/>
  <c r="H722" i="47"/>
  <c r="A723" i="47"/>
  <c r="B723" i="47"/>
  <c r="C723" i="47"/>
  <c r="D723" i="47"/>
  <c r="F723" i="47"/>
  <c r="H723" i="47"/>
  <c r="A724" i="47"/>
  <c r="B724" i="47"/>
  <c r="C724" i="47"/>
  <c r="D724" i="47"/>
  <c r="F724" i="47"/>
  <c r="H724" i="47"/>
  <c r="A725" i="47"/>
  <c r="B725" i="47"/>
  <c r="C725" i="47"/>
  <c r="D725" i="47"/>
  <c r="F725" i="47"/>
  <c r="H725" i="47"/>
  <c r="A726" i="47"/>
  <c r="B726" i="47"/>
  <c r="C726" i="47"/>
  <c r="D726" i="47"/>
  <c r="F726" i="47"/>
  <c r="H726" i="47"/>
  <c r="A727" i="47"/>
  <c r="B727" i="47"/>
  <c r="C727" i="47"/>
  <c r="D727" i="47"/>
  <c r="F727" i="47"/>
  <c r="H727" i="47"/>
  <c r="A728" i="47"/>
  <c r="B728" i="47"/>
  <c r="C728" i="47"/>
  <c r="D728" i="47"/>
  <c r="F728" i="47"/>
  <c r="H728" i="47"/>
  <c r="A729" i="47"/>
  <c r="B729" i="47"/>
  <c r="C729" i="47"/>
  <c r="D729" i="47"/>
  <c r="F729" i="47"/>
  <c r="H729" i="47"/>
  <c r="A730" i="47"/>
  <c r="B730" i="47"/>
  <c r="C730" i="47"/>
  <c r="D730" i="47"/>
  <c r="F730" i="47"/>
  <c r="H730" i="47"/>
  <c r="A731" i="47"/>
  <c r="B731" i="47"/>
  <c r="C731" i="47"/>
  <c r="D731" i="47"/>
  <c r="F731" i="47"/>
  <c r="H731" i="47"/>
  <c r="A732" i="47"/>
  <c r="B732" i="47"/>
  <c r="C732" i="47"/>
  <c r="D732" i="47"/>
  <c r="F732" i="47"/>
  <c r="H732" i="47"/>
  <c r="A733" i="47"/>
  <c r="B733" i="47"/>
  <c r="C733" i="47"/>
  <c r="D733" i="47"/>
  <c r="F733" i="47"/>
  <c r="H733" i="47"/>
  <c r="A734" i="47"/>
  <c r="B734" i="47"/>
  <c r="C734" i="47"/>
  <c r="D734" i="47"/>
  <c r="F734" i="47"/>
  <c r="H734" i="47"/>
  <c r="A735" i="47"/>
  <c r="B735" i="47"/>
  <c r="C735" i="47"/>
  <c r="D735" i="47"/>
  <c r="F735" i="47"/>
  <c r="H735" i="47"/>
  <c r="A736" i="47"/>
  <c r="B736" i="47"/>
  <c r="C736" i="47"/>
  <c r="D736" i="47"/>
  <c r="F736" i="47"/>
  <c r="H736" i="47"/>
  <c r="A737" i="47"/>
  <c r="B737" i="47"/>
  <c r="C737" i="47"/>
  <c r="D737" i="47"/>
  <c r="F737" i="47"/>
  <c r="H737" i="47"/>
  <c r="A738" i="47"/>
  <c r="B738" i="47"/>
  <c r="C738" i="47"/>
  <c r="D738" i="47"/>
  <c r="F738" i="47"/>
  <c r="H738" i="47"/>
  <c r="A739" i="47"/>
  <c r="B739" i="47"/>
  <c r="C739" i="47"/>
  <c r="D739" i="47"/>
  <c r="F739" i="47"/>
  <c r="H739" i="47"/>
  <c r="H679" i="47"/>
  <c r="F679" i="47"/>
  <c r="D679" i="47"/>
  <c r="C679" i="47"/>
  <c r="B679" i="47"/>
  <c r="A679" i="47"/>
  <c r="A619" i="47"/>
  <c r="B619" i="47"/>
  <c r="C619" i="47"/>
  <c r="D619" i="47"/>
  <c r="F619" i="47"/>
  <c r="H619" i="47"/>
  <c r="A620" i="47"/>
  <c r="B620" i="47"/>
  <c r="C620" i="47"/>
  <c r="D620" i="47"/>
  <c r="F620" i="47"/>
  <c r="H620" i="47"/>
  <c r="A621" i="47"/>
  <c r="B621" i="47"/>
  <c r="C621" i="47"/>
  <c r="D621" i="47"/>
  <c r="F621" i="47"/>
  <c r="H621" i="47"/>
  <c r="A622" i="47"/>
  <c r="B622" i="47"/>
  <c r="C622" i="47"/>
  <c r="D622" i="47"/>
  <c r="F622" i="47"/>
  <c r="H622" i="47"/>
  <c r="A623" i="47"/>
  <c r="B623" i="47"/>
  <c r="C623" i="47"/>
  <c r="D623" i="47"/>
  <c r="F623" i="47"/>
  <c r="H623" i="47"/>
  <c r="A624" i="47"/>
  <c r="B624" i="47"/>
  <c r="C624" i="47"/>
  <c r="D624" i="47"/>
  <c r="F624" i="47"/>
  <c r="H624" i="47"/>
  <c r="A625" i="47"/>
  <c r="B625" i="47"/>
  <c r="C625" i="47"/>
  <c r="D625" i="47"/>
  <c r="F625" i="47"/>
  <c r="H625" i="47"/>
  <c r="A626" i="47"/>
  <c r="B626" i="47"/>
  <c r="C626" i="47"/>
  <c r="D626" i="47"/>
  <c r="F626" i="47"/>
  <c r="H626" i="47"/>
  <c r="A627" i="47"/>
  <c r="B627" i="47"/>
  <c r="C627" i="47"/>
  <c r="D627" i="47"/>
  <c r="F627" i="47"/>
  <c r="H627" i="47"/>
  <c r="A628" i="47"/>
  <c r="B628" i="47"/>
  <c r="C628" i="47"/>
  <c r="D628" i="47"/>
  <c r="F628" i="47"/>
  <c r="H628" i="47"/>
  <c r="A629" i="47"/>
  <c r="B629" i="47"/>
  <c r="C629" i="47"/>
  <c r="D629" i="47"/>
  <c r="F629" i="47"/>
  <c r="H629" i="47"/>
  <c r="A630" i="47"/>
  <c r="B630" i="47"/>
  <c r="C630" i="47"/>
  <c r="D630" i="47"/>
  <c r="F630" i="47"/>
  <c r="H630" i="47"/>
  <c r="A631" i="47"/>
  <c r="B631" i="47"/>
  <c r="C631" i="47"/>
  <c r="D631" i="47"/>
  <c r="F631" i="47"/>
  <c r="H631" i="47"/>
  <c r="A632" i="47"/>
  <c r="B632" i="47"/>
  <c r="C632" i="47"/>
  <c r="D632" i="47"/>
  <c r="F632" i="47"/>
  <c r="H632" i="47"/>
  <c r="A633" i="47"/>
  <c r="B633" i="47"/>
  <c r="C633" i="47"/>
  <c r="D633" i="47"/>
  <c r="F633" i="47"/>
  <c r="H633" i="47"/>
  <c r="A634" i="47"/>
  <c r="B634" i="47"/>
  <c r="C634" i="47"/>
  <c r="D634" i="47"/>
  <c r="F634" i="47"/>
  <c r="H634" i="47"/>
  <c r="A635" i="47"/>
  <c r="B635" i="47"/>
  <c r="C635" i="47"/>
  <c r="D635" i="47"/>
  <c r="F635" i="47"/>
  <c r="H635" i="47"/>
  <c r="A636" i="47"/>
  <c r="B636" i="47"/>
  <c r="C636" i="47"/>
  <c r="D636" i="47"/>
  <c r="F636" i="47"/>
  <c r="H636" i="47"/>
  <c r="A637" i="47"/>
  <c r="B637" i="47"/>
  <c r="C637" i="47"/>
  <c r="D637" i="47"/>
  <c r="F637" i="47"/>
  <c r="H637" i="47"/>
  <c r="A638" i="47"/>
  <c r="B638" i="47"/>
  <c r="C638" i="47"/>
  <c r="D638" i="47"/>
  <c r="F638" i="47"/>
  <c r="H638" i="47"/>
  <c r="A639" i="47"/>
  <c r="B639" i="47"/>
  <c r="C639" i="47"/>
  <c r="D639" i="47"/>
  <c r="F639" i="47"/>
  <c r="H639" i="47"/>
  <c r="A640" i="47"/>
  <c r="B640" i="47"/>
  <c r="C640" i="47"/>
  <c r="D640" i="47"/>
  <c r="F640" i="47"/>
  <c r="H640" i="47"/>
  <c r="A641" i="47"/>
  <c r="B641" i="47"/>
  <c r="C641" i="47"/>
  <c r="D641" i="47"/>
  <c r="F641" i="47"/>
  <c r="H641" i="47"/>
  <c r="A642" i="47"/>
  <c r="B642" i="47"/>
  <c r="C642" i="47"/>
  <c r="D642" i="47"/>
  <c r="F642" i="47"/>
  <c r="H642" i="47"/>
  <c r="A643" i="47"/>
  <c r="B643" i="47"/>
  <c r="C643" i="47"/>
  <c r="D643" i="47"/>
  <c r="F643" i="47"/>
  <c r="H643" i="47"/>
  <c r="A644" i="47"/>
  <c r="B644" i="47"/>
  <c r="C644" i="47"/>
  <c r="D644" i="47"/>
  <c r="F644" i="47"/>
  <c r="H644" i="47"/>
  <c r="A645" i="47"/>
  <c r="B645" i="47"/>
  <c r="C645" i="47"/>
  <c r="D645" i="47"/>
  <c r="F645" i="47"/>
  <c r="H645" i="47"/>
  <c r="A646" i="47"/>
  <c r="B646" i="47"/>
  <c r="C646" i="47"/>
  <c r="D646" i="47"/>
  <c r="F646" i="47"/>
  <c r="H646" i="47"/>
  <c r="A647" i="47"/>
  <c r="B647" i="47"/>
  <c r="C647" i="47"/>
  <c r="D647" i="47"/>
  <c r="F647" i="47"/>
  <c r="H647" i="47"/>
  <c r="A648" i="47"/>
  <c r="B648" i="47"/>
  <c r="C648" i="47"/>
  <c r="D648" i="47"/>
  <c r="F648" i="47"/>
  <c r="H648" i="47"/>
  <c r="A649" i="47"/>
  <c r="B649" i="47"/>
  <c r="C649" i="47"/>
  <c r="D649" i="47"/>
  <c r="F649" i="47"/>
  <c r="H649" i="47"/>
  <c r="A650" i="47"/>
  <c r="B650" i="47"/>
  <c r="C650" i="47"/>
  <c r="D650" i="47"/>
  <c r="F650" i="47"/>
  <c r="H650" i="47"/>
  <c r="A651" i="47"/>
  <c r="B651" i="47"/>
  <c r="C651" i="47"/>
  <c r="D651" i="47"/>
  <c r="F651" i="47"/>
  <c r="H651" i="47"/>
  <c r="A652" i="47"/>
  <c r="B652" i="47"/>
  <c r="C652" i="47"/>
  <c r="D652" i="47"/>
  <c r="F652" i="47"/>
  <c r="H652" i="47"/>
  <c r="A653" i="47"/>
  <c r="B653" i="47"/>
  <c r="C653" i="47"/>
  <c r="D653" i="47"/>
  <c r="F653" i="47"/>
  <c r="H653" i="47"/>
  <c r="A654" i="47"/>
  <c r="B654" i="47"/>
  <c r="C654" i="47"/>
  <c r="D654" i="47"/>
  <c r="F654" i="47"/>
  <c r="H654" i="47"/>
  <c r="A655" i="47"/>
  <c r="B655" i="47"/>
  <c r="C655" i="47"/>
  <c r="D655" i="47"/>
  <c r="F655" i="47"/>
  <c r="H655" i="47"/>
  <c r="A656" i="47"/>
  <c r="B656" i="47"/>
  <c r="C656" i="47"/>
  <c r="D656" i="47"/>
  <c r="F656" i="47"/>
  <c r="H656" i="47"/>
  <c r="A657" i="47"/>
  <c r="B657" i="47"/>
  <c r="C657" i="47"/>
  <c r="D657" i="47"/>
  <c r="F657" i="47"/>
  <c r="H657" i="47"/>
  <c r="A658" i="47"/>
  <c r="B658" i="47"/>
  <c r="C658" i="47"/>
  <c r="D658" i="47"/>
  <c r="F658" i="47"/>
  <c r="H658" i="47"/>
  <c r="A659" i="47"/>
  <c r="B659" i="47"/>
  <c r="C659" i="47"/>
  <c r="D659" i="47"/>
  <c r="F659" i="47"/>
  <c r="H659" i="47"/>
  <c r="A660" i="47"/>
  <c r="B660" i="47"/>
  <c r="C660" i="47"/>
  <c r="D660" i="47"/>
  <c r="F660" i="47"/>
  <c r="H660" i="47"/>
  <c r="A661" i="47"/>
  <c r="B661" i="47"/>
  <c r="C661" i="47"/>
  <c r="D661" i="47"/>
  <c r="F661" i="47"/>
  <c r="H661" i="47"/>
  <c r="A662" i="47"/>
  <c r="B662" i="47"/>
  <c r="C662" i="47"/>
  <c r="D662" i="47"/>
  <c r="F662" i="47"/>
  <c r="H662" i="47"/>
  <c r="A663" i="47"/>
  <c r="B663" i="47"/>
  <c r="C663" i="47"/>
  <c r="D663" i="47"/>
  <c r="F663" i="47"/>
  <c r="H663" i="47"/>
  <c r="A664" i="47"/>
  <c r="B664" i="47"/>
  <c r="C664" i="47"/>
  <c r="D664" i="47"/>
  <c r="F664" i="47"/>
  <c r="H664" i="47"/>
  <c r="A665" i="47"/>
  <c r="B665" i="47"/>
  <c r="C665" i="47"/>
  <c r="D665" i="47"/>
  <c r="F665" i="47"/>
  <c r="H665" i="47"/>
  <c r="A666" i="47"/>
  <c r="B666" i="47"/>
  <c r="C666" i="47"/>
  <c r="D666" i="47"/>
  <c r="F666" i="47"/>
  <c r="H666" i="47"/>
  <c r="A667" i="47"/>
  <c r="B667" i="47"/>
  <c r="C667" i="47"/>
  <c r="D667" i="47"/>
  <c r="F667" i="47"/>
  <c r="H667" i="47"/>
  <c r="A668" i="47"/>
  <c r="B668" i="47"/>
  <c r="C668" i="47"/>
  <c r="D668" i="47"/>
  <c r="F668" i="47"/>
  <c r="H668" i="47"/>
  <c r="A669" i="47"/>
  <c r="B669" i="47"/>
  <c r="C669" i="47"/>
  <c r="D669" i="47"/>
  <c r="F669" i="47"/>
  <c r="H669" i="47"/>
  <c r="A670" i="47"/>
  <c r="B670" i="47"/>
  <c r="C670" i="47"/>
  <c r="D670" i="47"/>
  <c r="F670" i="47"/>
  <c r="H670" i="47"/>
  <c r="A671" i="47"/>
  <c r="B671" i="47"/>
  <c r="C671" i="47"/>
  <c r="D671" i="47"/>
  <c r="F671" i="47"/>
  <c r="H671" i="47"/>
  <c r="A672" i="47"/>
  <c r="B672" i="47"/>
  <c r="C672" i="47"/>
  <c r="D672" i="47"/>
  <c r="F672" i="47"/>
  <c r="H672" i="47"/>
  <c r="A673" i="47"/>
  <c r="B673" i="47"/>
  <c r="C673" i="47"/>
  <c r="D673" i="47"/>
  <c r="F673" i="47"/>
  <c r="H673" i="47"/>
  <c r="A674" i="47"/>
  <c r="B674" i="47"/>
  <c r="C674" i="47"/>
  <c r="D674" i="47"/>
  <c r="F674" i="47"/>
  <c r="H674" i="47"/>
  <c r="A675" i="47"/>
  <c r="B675" i="47"/>
  <c r="C675" i="47"/>
  <c r="D675" i="47"/>
  <c r="F675" i="47"/>
  <c r="H675" i="47"/>
  <c r="A676" i="47"/>
  <c r="B676" i="47"/>
  <c r="C676" i="47"/>
  <c r="D676" i="47"/>
  <c r="F676" i="47"/>
  <c r="H676" i="47"/>
  <c r="A677" i="47"/>
  <c r="B677" i="47"/>
  <c r="C677" i="47"/>
  <c r="D677" i="47"/>
  <c r="F677" i="47"/>
  <c r="H677" i="47"/>
  <c r="A678" i="47"/>
  <c r="B678" i="47"/>
  <c r="C678" i="47"/>
  <c r="D678" i="47"/>
  <c r="F678" i="47"/>
  <c r="H678" i="47"/>
  <c r="H618" i="47"/>
  <c r="F618" i="47"/>
  <c r="D618" i="47"/>
  <c r="C618" i="47"/>
  <c r="B618" i="47"/>
  <c r="A618" i="47"/>
  <c r="A745" i="46"/>
  <c r="B745" i="46"/>
  <c r="C745" i="46"/>
  <c r="D745" i="46"/>
  <c r="F745" i="46"/>
  <c r="H745" i="46"/>
  <c r="A746" i="46"/>
  <c r="B746" i="46"/>
  <c r="C746" i="46"/>
  <c r="D746" i="46"/>
  <c r="F746" i="46"/>
  <c r="H746" i="46"/>
  <c r="A747" i="46"/>
  <c r="B747" i="46"/>
  <c r="C747" i="46"/>
  <c r="D747" i="46"/>
  <c r="F747" i="46"/>
  <c r="H747" i="46"/>
  <c r="A748" i="46"/>
  <c r="B748" i="46"/>
  <c r="C748" i="46"/>
  <c r="D748" i="46"/>
  <c r="F748" i="46"/>
  <c r="H748" i="46"/>
  <c r="A749" i="46"/>
  <c r="B749" i="46"/>
  <c r="C749" i="46"/>
  <c r="D749" i="46"/>
  <c r="F749" i="46"/>
  <c r="H749" i="46"/>
  <c r="A750" i="46"/>
  <c r="B750" i="46"/>
  <c r="C750" i="46"/>
  <c r="D750" i="46"/>
  <c r="F750" i="46"/>
  <c r="H750" i="46"/>
  <c r="A751" i="46"/>
  <c r="B751" i="46"/>
  <c r="C751" i="46"/>
  <c r="D751" i="46"/>
  <c r="F751" i="46"/>
  <c r="H751" i="46"/>
  <c r="A752" i="46"/>
  <c r="B752" i="46"/>
  <c r="C752" i="46"/>
  <c r="D752" i="46"/>
  <c r="F752" i="46"/>
  <c r="H752" i="46"/>
  <c r="A753" i="46"/>
  <c r="B753" i="46"/>
  <c r="C753" i="46"/>
  <c r="D753" i="46"/>
  <c r="F753" i="46"/>
  <c r="H753" i="46"/>
  <c r="A754" i="46"/>
  <c r="B754" i="46"/>
  <c r="C754" i="46"/>
  <c r="D754" i="46"/>
  <c r="F754" i="46"/>
  <c r="H754" i="46"/>
  <c r="A755" i="46"/>
  <c r="B755" i="46"/>
  <c r="C755" i="46"/>
  <c r="D755" i="46"/>
  <c r="F755" i="46"/>
  <c r="H755" i="46"/>
  <c r="A756" i="46"/>
  <c r="B756" i="46"/>
  <c r="C756" i="46"/>
  <c r="D756" i="46"/>
  <c r="F756" i="46"/>
  <c r="H756" i="46"/>
  <c r="A757" i="46"/>
  <c r="B757" i="46"/>
  <c r="C757" i="46"/>
  <c r="D757" i="46"/>
  <c r="F757" i="46"/>
  <c r="H757" i="46"/>
  <c r="A758" i="46"/>
  <c r="B758" i="46"/>
  <c r="C758" i="46"/>
  <c r="D758" i="46"/>
  <c r="F758" i="46"/>
  <c r="H758" i="46"/>
  <c r="A759" i="46"/>
  <c r="B759" i="46"/>
  <c r="C759" i="46"/>
  <c r="D759" i="46"/>
  <c r="F759" i="46"/>
  <c r="H759" i="46"/>
  <c r="A760" i="46"/>
  <c r="B760" i="46"/>
  <c r="C760" i="46"/>
  <c r="D760" i="46"/>
  <c r="F760" i="46"/>
  <c r="H760" i="46"/>
  <c r="A761" i="46"/>
  <c r="B761" i="46"/>
  <c r="C761" i="46"/>
  <c r="D761" i="46"/>
  <c r="F761" i="46"/>
  <c r="H761" i="46"/>
  <c r="A762" i="46"/>
  <c r="B762" i="46"/>
  <c r="C762" i="46"/>
  <c r="D762" i="46"/>
  <c r="F762" i="46"/>
  <c r="H762" i="46"/>
  <c r="A763" i="46"/>
  <c r="B763" i="46"/>
  <c r="C763" i="46"/>
  <c r="D763" i="46"/>
  <c r="F763" i="46"/>
  <c r="H763" i="46"/>
  <c r="A764" i="46"/>
  <c r="B764" i="46"/>
  <c r="C764" i="46"/>
  <c r="D764" i="46"/>
  <c r="F764" i="46"/>
  <c r="H764" i="46"/>
  <c r="A765" i="46"/>
  <c r="B765" i="46"/>
  <c r="C765" i="46"/>
  <c r="D765" i="46"/>
  <c r="F765" i="46"/>
  <c r="H765" i="46"/>
  <c r="A766" i="46"/>
  <c r="B766" i="46"/>
  <c r="C766" i="46"/>
  <c r="D766" i="46"/>
  <c r="F766" i="46"/>
  <c r="H766" i="46"/>
  <c r="A767" i="46"/>
  <c r="B767" i="46"/>
  <c r="C767" i="46"/>
  <c r="D767" i="46"/>
  <c r="F767" i="46"/>
  <c r="H767" i="46"/>
  <c r="A768" i="46"/>
  <c r="B768" i="46"/>
  <c r="C768" i="46"/>
  <c r="D768" i="46"/>
  <c r="F768" i="46"/>
  <c r="H768" i="46"/>
  <c r="A769" i="46"/>
  <c r="B769" i="46"/>
  <c r="C769" i="46"/>
  <c r="D769" i="46"/>
  <c r="F769" i="46"/>
  <c r="H769" i="46"/>
  <c r="A770" i="46"/>
  <c r="B770" i="46"/>
  <c r="C770" i="46"/>
  <c r="D770" i="46"/>
  <c r="F770" i="46"/>
  <c r="H770" i="46"/>
  <c r="A771" i="46"/>
  <c r="B771" i="46"/>
  <c r="C771" i="46"/>
  <c r="D771" i="46"/>
  <c r="F771" i="46"/>
  <c r="H771" i="46"/>
  <c r="A772" i="46"/>
  <c r="B772" i="46"/>
  <c r="C772" i="46"/>
  <c r="D772" i="46"/>
  <c r="F772" i="46"/>
  <c r="H772" i="46"/>
  <c r="A773" i="46"/>
  <c r="B773" i="46"/>
  <c r="C773" i="46"/>
  <c r="D773" i="46"/>
  <c r="F773" i="46"/>
  <c r="H773" i="46"/>
  <c r="A774" i="46"/>
  <c r="B774" i="46"/>
  <c r="C774" i="46"/>
  <c r="D774" i="46"/>
  <c r="F774" i="46"/>
  <c r="H774" i="46"/>
  <c r="A775" i="46"/>
  <c r="B775" i="46"/>
  <c r="C775" i="46"/>
  <c r="D775" i="46"/>
  <c r="F775" i="46"/>
  <c r="H775" i="46"/>
  <c r="A776" i="46"/>
  <c r="B776" i="46"/>
  <c r="C776" i="46"/>
  <c r="D776" i="46"/>
  <c r="F776" i="46"/>
  <c r="H776" i="46"/>
  <c r="A777" i="46"/>
  <c r="B777" i="46"/>
  <c r="C777" i="46"/>
  <c r="D777" i="46"/>
  <c r="F777" i="46"/>
  <c r="H777" i="46"/>
  <c r="A778" i="46"/>
  <c r="B778" i="46"/>
  <c r="C778" i="46"/>
  <c r="D778" i="46"/>
  <c r="F778" i="46"/>
  <c r="H778" i="46"/>
  <c r="A779" i="46"/>
  <c r="B779" i="46"/>
  <c r="C779" i="46"/>
  <c r="D779" i="46"/>
  <c r="F779" i="46"/>
  <c r="H779" i="46"/>
  <c r="A780" i="46"/>
  <c r="B780" i="46"/>
  <c r="C780" i="46"/>
  <c r="D780" i="46"/>
  <c r="F780" i="46"/>
  <c r="H780" i="46"/>
  <c r="A781" i="46"/>
  <c r="B781" i="46"/>
  <c r="C781" i="46"/>
  <c r="D781" i="46"/>
  <c r="F781" i="46"/>
  <c r="H781" i="46"/>
  <c r="A782" i="46"/>
  <c r="B782" i="46"/>
  <c r="C782" i="46"/>
  <c r="D782" i="46"/>
  <c r="F782" i="46"/>
  <c r="H782" i="46"/>
  <c r="A783" i="46"/>
  <c r="B783" i="46"/>
  <c r="C783" i="46"/>
  <c r="D783" i="46"/>
  <c r="F783" i="46"/>
  <c r="H783" i="46"/>
  <c r="A784" i="46"/>
  <c r="B784" i="46"/>
  <c r="C784" i="46"/>
  <c r="D784" i="46"/>
  <c r="F784" i="46"/>
  <c r="H784" i="46"/>
  <c r="A785" i="46"/>
  <c r="B785" i="46"/>
  <c r="C785" i="46"/>
  <c r="D785" i="46"/>
  <c r="F785" i="46"/>
  <c r="H785" i="46"/>
  <c r="A786" i="46"/>
  <c r="B786" i="46"/>
  <c r="C786" i="46"/>
  <c r="D786" i="46"/>
  <c r="F786" i="46"/>
  <c r="H786" i="46"/>
  <c r="A787" i="46"/>
  <c r="B787" i="46"/>
  <c r="C787" i="46"/>
  <c r="D787" i="46"/>
  <c r="F787" i="46"/>
  <c r="H787" i="46"/>
  <c r="A788" i="46"/>
  <c r="B788" i="46"/>
  <c r="C788" i="46"/>
  <c r="D788" i="46"/>
  <c r="F788" i="46"/>
  <c r="H788" i="46"/>
  <c r="A789" i="46"/>
  <c r="B789" i="46"/>
  <c r="C789" i="46"/>
  <c r="D789" i="46"/>
  <c r="F789" i="46"/>
  <c r="H789" i="46"/>
  <c r="A790" i="46"/>
  <c r="B790" i="46"/>
  <c r="C790" i="46"/>
  <c r="D790" i="46"/>
  <c r="F790" i="46"/>
  <c r="H790" i="46"/>
  <c r="A791" i="46"/>
  <c r="B791" i="46"/>
  <c r="C791" i="46"/>
  <c r="D791" i="46"/>
  <c r="F791" i="46"/>
  <c r="H791" i="46"/>
  <c r="A792" i="46"/>
  <c r="B792" i="46"/>
  <c r="C792" i="46"/>
  <c r="D792" i="46"/>
  <c r="F792" i="46"/>
  <c r="H792" i="46"/>
  <c r="A793" i="46"/>
  <c r="B793" i="46"/>
  <c r="C793" i="46"/>
  <c r="D793" i="46"/>
  <c r="F793" i="46"/>
  <c r="H793" i="46"/>
  <c r="A794" i="46"/>
  <c r="B794" i="46"/>
  <c r="C794" i="46"/>
  <c r="D794" i="46"/>
  <c r="F794" i="46"/>
  <c r="H794" i="46"/>
  <c r="A795" i="46"/>
  <c r="B795" i="46"/>
  <c r="C795" i="46"/>
  <c r="D795" i="46"/>
  <c r="F795" i="46"/>
  <c r="H795" i="46"/>
  <c r="A796" i="46"/>
  <c r="B796" i="46"/>
  <c r="C796" i="46"/>
  <c r="D796" i="46"/>
  <c r="F796" i="46"/>
  <c r="H796" i="46"/>
  <c r="A797" i="46"/>
  <c r="B797" i="46"/>
  <c r="C797" i="46"/>
  <c r="D797" i="46"/>
  <c r="F797" i="46"/>
  <c r="H797" i="46"/>
  <c r="A798" i="46"/>
  <c r="B798" i="46"/>
  <c r="C798" i="46"/>
  <c r="D798" i="46"/>
  <c r="F798" i="46"/>
  <c r="H798" i="46"/>
  <c r="A799" i="46"/>
  <c r="B799" i="46"/>
  <c r="C799" i="46"/>
  <c r="D799" i="46"/>
  <c r="F799" i="46"/>
  <c r="H799" i="46"/>
  <c r="A800" i="46"/>
  <c r="B800" i="46"/>
  <c r="C800" i="46"/>
  <c r="D800" i="46"/>
  <c r="F800" i="46"/>
  <c r="H800" i="46"/>
  <c r="A801" i="46"/>
  <c r="B801" i="46"/>
  <c r="C801" i="46"/>
  <c r="D801" i="46"/>
  <c r="F801" i="46"/>
  <c r="H801" i="46"/>
  <c r="A802" i="46"/>
  <c r="B802" i="46"/>
  <c r="C802" i="46"/>
  <c r="D802" i="46"/>
  <c r="F802" i="46"/>
  <c r="H802" i="46"/>
  <c r="A803" i="46"/>
  <c r="B803" i="46"/>
  <c r="C803" i="46"/>
  <c r="D803" i="46"/>
  <c r="F803" i="46"/>
  <c r="H803" i="46"/>
  <c r="A804" i="46"/>
  <c r="B804" i="46"/>
  <c r="C804" i="46"/>
  <c r="D804" i="46"/>
  <c r="F804" i="46"/>
  <c r="H804" i="46"/>
  <c r="H744" i="46"/>
  <c r="F744" i="46"/>
  <c r="D744" i="46"/>
  <c r="C744" i="46"/>
  <c r="B744" i="46"/>
  <c r="A744" i="46"/>
  <c r="A684" i="46"/>
  <c r="B684" i="46"/>
  <c r="C684" i="46"/>
  <c r="D684" i="46"/>
  <c r="F684" i="46"/>
  <c r="H684" i="46"/>
  <c r="A685" i="46"/>
  <c r="B685" i="46"/>
  <c r="C685" i="46"/>
  <c r="D685" i="46"/>
  <c r="F685" i="46"/>
  <c r="H685" i="46"/>
  <c r="A686" i="46"/>
  <c r="B686" i="46"/>
  <c r="C686" i="46"/>
  <c r="D686" i="46"/>
  <c r="F686" i="46"/>
  <c r="H686" i="46"/>
  <c r="A687" i="46"/>
  <c r="B687" i="46"/>
  <c r="C687" i="46"/>
  <c r="D687" i="46"/>
  <c r="F687" i="46"/>
  <c r="H687" i="46"/>
  <c r="A688" i="46"/>
  <c r="B688" i="46"/>
  <c r="C688" i="46"/>
  <c r="D688" i="46"/>
  <c r="F688" i="46"/>
  <c r="H688" i="46"/>
  <c r="A689" i="46"/>
  <c r="B689" i="46"/>
  <c r="C689" i="46"/>
  <c r="D689" i="46"/>
  <c r="F689" i="46"/>
  <c r="H689" i="46"/>
  <c r="A690" i="46"/>
  <c r="B690" i="46"/>
  <c r="C690" i="46"/>
  <c r="D690" i="46"/>
  <c r="F690" i="46"/>
  <c r="H690" i="46"/>
  <c r="A691" i="46"/>
  <c r="B691" i="46"/>
  <c r="C691" i="46"/>
  <c r="D691" i="46"/>
  <c r="F691" i="46"/>
  <c r="H691" i="46"/>
  <c r="A692" i="46"/>
  <c r="B692" i="46"/>
  <c r="C692" i="46"/>
  <c r="D692" i="46"/>
  <c r="F692" i="46"/>
  <c r="H692" i="46"/>
  <c r="A693" i="46"/>
  <c r="B693" i="46"/>
  <c r="C693" i="46"/>
  <c r="D693" i="46"/>
  <c r="F693" i="46"/>
  <c r="H693" i="46"/>
  <c r="A694" i="46"/>
  <c r="B694" i="46"/>
  <c r="C694" i="46"/>
  <c r="D694" i="46"/>
  <c r="F694" i="46"/>
  <c r="H694" i="46"/>
  <c r="A695" i="46"/>
  <c r="B695" i="46"/>
  <c r="C695" i="46"/>
  <c r="D695" i="46"/>
  <c r="F695" i="46"/>
  <c r="H695" i="46"/>
  <c r="A696" i="46"/>
  <c r="B696" i="46"/>
  <c r="C696" i="46"/>
  <c r="D696" i="46"/>
  <c r="F696" i="46"/>
  <c r="H696" i="46"/>
  <c r="A697" i="46"/>
  <c r="B697" i="46"/>
  <c r="C697" i="46"/>
  <c r="D697" i="46"/>
  <c r="F697" i="46"/>
  <c r="H697" i="46"/>
  <c r="A698" i="46"/>
  <c r="B698" i="46"/>
  <c r="C698" i="46"/>
  <c r="D698" i="46"/>
  <c r="F698" i="46"/>
  <c r="H698" i="46"/>
  <c r="A699" i="46"/>
  <c r="B699" i="46"/>
  <c r="C699" i="46"/>
  <c r="D699" i="46"/>
  <c r="F699" i="46"/>
  <c r="H699" i="46"/>
  <c r="A700" i="46"/>
  <c r="B700" i="46"/>
  <c r="C700" i="46"/>
  <c r="D700" i="46"/>
  <c r="F700" i="46"/>
  <c r="H700" i="46"/>
  <c r="A701" i="46"/>
  <c r="B701" i="46"/>
  <c r="C701" i="46"/>
  <c r="D701" i="46"/>
  <c r="F701" i="46"/>
  <c r="H701" i="46"/>
  <c r="A702" i="46"/>
  <c r="B702" i="46"/>
  <c r="C702" i="46"/>
  <c r="D702" i="46"/>
  <c r="F702" i="46"/>
  <c r="H702" i="46"/>
  <c r="A703" i="46"/>
  <c r="B703" i="46"/>
  <c r="C703" i="46"/>
  <c r="D703" i="46"/>
  <c r="F703" i="46"/>
  <c r="H703" i="46"/>
  <c r="A704" i="46"/>
  <c r="B704" i="46"/>
  <c r="C704" i="46"/>
  <c r="D704" i="46"/>
  <c r="F704" i="46"/>
  <c r="H704" i="46"/>
  <c r="A705" i="46"/>
  <c r="B705" i="46"/>
  <c r="C705" i="46"/>
  <c r="D705" i="46"/>
  <c r="F705" i="46"/>
  <c r="H705" i="46"/>
  <c r="A706" i="46"/>
  <c r="B706" i="46"/>
  <c r="C706" i="46"/>
  <c r="D706" i="46"/>
  <c r="F706" i="46"/>
  <c r="H706" i="46"/>
  <c r="A707" i="46"/>
  <c r="B707" i="46"/>
  <c r="C707" i="46"/>
  <c r="D707" i="46"/>
  <c r="F707" i="46"/>
  <c r="H707" i="46"/>
  <c r="A708" i="46"/>
  <c r="B708" i="46"/>
  <c r="C708" i="46"/>
  <c r="D708" i="46"/>
  <c r="F708" i="46"/>
  <c r="H708" i="46"/>
  <c r="A709" i="46"/>
  <c r="B709" i="46"/>
  <c r="C709" i="46"/>
  <c r="D709" i="46"/>
  <c r="F709" i="46"/>
  <c r="H709" i="46"/>
  <c r="A710" i="46"/>
  <c r="B710" i="46"/>
  <c r="C710" i="46"/>
  <c r="D710" i="46"/>
  <c r="F710" i="46"/>
  <c r="H710" i="46"/>
  <c r="A711" i="46"/>
  <c r="B711" i="46"/>
  <c r="C711" i="46"/>
  <c r="D711" i="46"/>
  <c r="F711" i="46"/>
  <c r="H711" i="46"/>
  <c r="A712" i="46"/>
  <c r="B712" i="46"/>
  <c r="C712" i="46"/>
  <c r="D712" i="46"/>
  <c r="F712" i="46"/>
  <c r="H712" i="46"/>
  <c r="A713" i="46"/>
  <c r="B713" i="46"/>
  <c r="C713" i="46"/>
  <c r="D713" i="46"/>
  <c r="F713" i="46"/>
  <c r="H713" i="46"/>
  <c r="A714" i="46"/>
  <c r="B714" i="46"/>
  <c r="C714" i="46"/>
  <c r="D714" i="46"/>
  <c r="F714" i="46"/>
  <c r="H714" i="46"/>
  <c r="A715" i="46"/>
  <c r="B715" i="46"/>
  <c r="C715" i="46"/>
  <c r="D715" i="46"/>
  <c r="F715" i="46"/>
  <c r="H715" i="46"/>
  <c r="A716" i="46"/>
  <c r="B716" i="46"/>
  <c r="C716" i="46"/>
  <c r="D716" i="46"/>
  <c r="F716" i="46"/>
  <c r="H716" i="46"/>
  <c r="A717" i="46"/>
  <c r="B717" i="46"/>
  <c r="C717" i="46"/>
  <c r="D717" i="46"/>
  <c r="F717" i="46"/>
  <c r="H717" i="46"/>
  <c r="A718" i="46"/>
  <c r="B718" i="46"/>
  <c r="C718" i="46"/>
  <c r="D718" i="46"/>
  <c r="F718" i="46"/>
  <c r="H718" i="46"/>
  <c r="A719" i="46"/>
  <c r="B719" i="46"/>
  <c r="C719" i="46"/>
  <c r="D719" i="46"/>
  <c r="F719" i="46"/>
  <c r="H719" i="46"/>
  <c r="A720" i="46"/>
  <c r="B720" i="46"/>
  <c r="C720" i="46"/>
  <c r="D720" i="46"/>
  <c r="F720" i="46"/>
  <c r="H720" i="46"/>
  <c r="A721" i="46"/>
  <c r="B721" i="46"/>
  <c r="C721" i="46"/>
  <c r="D721" i="46"/>
  <c r="F721" i="46"/>
  <c r="H721" i="46"/>
  <c r="A722" i="46"/>
  <c r="B722" i="46"/>
  <c r="C722" i="46"/>
  <c r="D722" i="46"/>
  <c r="F722" i="46"/>
  <c r="H722" i="46"/>
  <c r="A723" i="46"/>
  <c r="B723" i="46"/>
  <c r="C723" i="46"/>
  <c r="D723" i="46"/>
  <c r="F723" i="46"/>
  <c r="H723" i="46"/>
  <c r="A724" i="46"/>
  <c r="B724" i="46"/>
  <c r="C724" i="46"/>
  <c r="D724" i="46"/>
  <c r="F724" i="46"/>
  <c r="H724" i="46"/>
  <c r="A725" i="46"/>
  <c r="B725" i="46"/>
  <c r="C725" i="46"/>
  <c r="D725" i="46"/>
  <c r="F725" i="46"/>
  <c r="H725" i="46"/>
  <c r="A726" i="46"/>
  <c r="B726" i="46"/>
  <c r="C726" i="46"/>
  <c r="D726" i="46"/>
  <c r="F726" i="46"/>
  <c r="H726" i="46"/>
  <c r="A727" i="46"/>
  <c r="B727" i="46"/>
  <c r="C727" i="46"/>
  <c r="D727" i="46"/>
  <c r="F727" i="46"/>
  <c r="H727" i="46"/>
  <c r="A728" i="46"/>
  <c r="B728" i="46"/>
  <c r="C728" i="46"/>
  <c r="D728" i="46"/>
  <c r="F728" i="46"/>
  <c r="H728" i="46"/>
  <c r="A729" i="46"/>
  <c r="B729" i="46"/>
  <c r="C729" i="46"/>
  <c r="D729" i="46"/>
  <c r="F729" i="46"/>
  <c r="H729" i="46"/>
  <c r="A730" i="46"/>
  <c r="B730" i="46"/>
  <c r="C730" i="46"/>
  <c r="D730" i="46"/>
  <c r="F730" i="46"/>
  <c r="H730" i="46"/>
  <c r="A731" i="46"/>
  <c r="B731" i="46"/>
  <c r="C731" i="46"/>
  <c r="D731" i="46"/>
  <c r="F731" i="46"/>
  <c r="H731" i="46"/>
  <c r="A732" i="46"/>
  <c r="B732" i="46"/>
  <c r="C732" i="46"/>
  <c r="D732" i="46"/>
  <c r="F732" i="46"/>
  <c r="H732" i="46"/>
  <c r="A733" i="46"/>
  <c r="B733" i="46"/>
  <c r="C733" i="46"/>
  <c r="D733" i="46"/>
  <c r="F733" i="46"/>
  <c r="H733" i="46"/>
  <c r="A734" i="46"/>
  <c r="B734" i="46"/>
  <c r="C734" i="46"/>
  <c r="D734" i="46"/>
  <c r="F734" i="46"/>
  <c r="H734" i="46"/>
  <c r="A735" i="46"/>
  <c r="B735" i="46"/>
  <c r="C735" i="46"/>
  <c r="D735" i="46"/>
  <c r="F735" i="46"/>
  <c r="H735" i="46"/>
  <c r="A736" i="46"/>
  <c r="B736" i="46"/>
  <c r="C736" i="46"/>
  <c r="D736" i="46"/>
  <c r="F736" i="46"/>
  <c r="H736" i="46"/>
  <c r="A737" i="46"/>
  <c r="B737" i="46"/>
  <c r="C737" i="46"/>
  <c r="D737" i="46"/>
  <c r="F737" i="46"/>
  <c r="H737" i="46"/>
  <c r="A738" i="46"/>
  <c r="B738" i="46"/>
  <c r="C738" i="46"/>
  <c r="D738" i="46"/>
  <c r="F738" i="46"/>
  <c r="H738" i="46"/>
  <c r="A739" i="46"/>
  <c r="B739" i="46"/>
  <c r="C739" i="46"/>
  <c r="D739" i="46"/>
  <c r="F739" i="46"/>
  <c r="H739" i="46"/>
  <c r="A740" i="46"/>
  <c r="B740" i="46"/>
  <c r="C740" i="46"/>
  <c r="D740" i="46"/>
  <c r="F740" i="46"/>
  <c r="H740" i="46"/>
  <c r="A741" i="46"/>
  <c r="B741" i="46"/>
  <c r="C741" i="46"/>
  <c r="D741" i="46"/>
  <c r="F741" i="46"/>
  <c r="H741" i="46"/>
  <c r="A742" i="46"/>
  <c r="B742" i="46"/>
  <c r="C742" i="46"/>
  <c r="D742" i="46"/>
  <c r="F742" i="46"/>
  <c r="H742" i="46"/>
  <c r="A743" i="46"/>
  <c r="B743" i="46"/>
  <c r="C743" i="46"/>
  <c r="D743" i="46"/>
  <c r="F743" i="46"/>
  <c r="H743" i="46"/>
  <c r="H683" i="46"/>
  <c r="F683" i="46"/>
  <c r="D683" i="46"/>
  <c r="C683" i="46"/>
  <c r="B683" i="46"/>
  <c r="A683" i="46"/>
  <c r="A76" i="13"/>
  <c r="A77" i="13"/>
  <c r="A78" i="13"/>
  <c r="A623" i="46"/>
  <c r="B623" i="46"/>
  <c r="C623" i="46"/>
  <c r="D623" i="46"/>
  <c r="F623" i="46"/>
  <c r="H623" i="46"/>
  <c r="A624" i="46"/>
  <c r="B624" i="46"/>
  <c r="C624" i="46"/>
  <c r="D624" i="46"/>
  <c r="F624" i="46"/>
  <c r="H624" i="46"/>
  <c r="A625" i="46"/>
  <c r="B625" i="46"/>
  <c r="C625" i="46"/>
  <c r="D625" i="46"/>
  <c r="F625" i="46"/>
  <c r="H625" i="46"/>
  <c r="A626" i="46"/>
  <c r="B626" i="46"/>
  <c r="C626" i="46"/>
  <c r="D626" i="46"/>
  <c r="F626" i="46"/>
  <c r="H626" i="46"/>
  <c r="A627" i="46"/>
  <c r="B627" i="46"/>
  <c r="C627" i="46"/>
  <c r="D627" i="46"/>
  <c r="F627" i="46"/>
  <c r="H627" i="46"/>
  <c r="A628" i="46"/>
  <c r="B628" i="46"/>
  <c r="C628" i="46"/>
  <c r="D628" i="46"/>
  <c r="F628" i="46"/>
  <c r="H628" i="46"/>
  <c r="A629" i="46"/>
  <c r="B629" i="46"/>
  <c r="C629" i="46"/>
  <c r="D629" i="46"/>
  <c r="F629" i="46"/>
  <c r="H629" i="46"/>
  <c r="A630" i="46"/>
  <c r="B630" i="46"/>
  <c r="C630" i="46"/>
  <c r="D630" i="46"/>
  <c r="F630" i="46"/>
  <c r="H630" i="46"/>
  <c r="A631" i="46"/>
  <c r="B631" i="46"/>
  <c r="C631" i="46"/>
  <c r="D631" i="46"/>
  <c r="F631" i="46"/>
  <c r="H631" i="46"/>
  <c r="A632" i="46"/>
  <c r="B632" i="46"/>
  <c r="C632" i="46"/>
  <c r="D632" i="46"/>
  <c r="F632" i="46"/>
  <c r="H632" i="46"/>
  <c r="A633" i="46"/>
  <c r="B633" i="46"/>
  <c r="C633" i="46"/>
  <c r="D633" i="46"/>
  <c r="F633" i="46"/>
  <c r="H633" i="46"/>
  <c r="A634" i="46"/>
  <c r="B634" i="46"/>
  <c r="C634" i="46"/>
  <c r="D634" i="46"/>
  <c r="F634" i="46"/>
  <c r="H634" i="46"/>
  <c r="A635" i="46"/>
  <c r="B635" i="46"/>
  <c r="C635" i="46"/>
  <c r="D635" i="46"/>
  <c r="F635" i="46"/>
  <c r="H635" i="46"/>
  <c r="A636" i="46"/>
  <c r="B636" i="46"/>
  <c r="C636" i="46"/>
  <c r="D636" i="46"/>
  <c r="F636" i="46"/>
  <c r="H636" i="46"/>
  <c r="A637" i="46"/>
  <c r="B637" i="46"/>
  <c r="C637" i="46"/>
  <c r="D637" i="46"/>
  <c r="F637" i="46"/>
  <c r="H637" i="46"/>
  <c r="A638" i="46"/>
  <c r="B638" i="46"/>
  <c r="C638" i="46"/>
  <c r="D638" i="46"/>
  <c r="F638" i="46"/>
  <c r="H638" i="46"/>
  <c r="A639" i="46"/>
  <c r="B639" i="46"/>
  <c r="C639" i="46"/>
  <c r="D639" i="46"/>
  <c r="F639" i="46"/>
  <c r="H639" i="46"/>
  <c r="A640" i="46"/>
  <c r="B640" i="46"/>
  <c r="C640" i="46"/>
  <c r="D640" i="46"/>
  <c r="F640" i="46"/>
  <c r="H640" i="46"/>
  <c r="A641" i="46"/>
  <c r="B641" i="46"/>
  <c r="C641" i="46"/>
  <c r="D641" i="46"/>
  <c r="F641" i="46"/>
  <c r="H641" i="46"/>
  <c r="A642" i="46"/>
  <c r="B642" i="46"/>
  <c r="C642" i="46"/>
  <c r="D642" i="46"/>
  <c r="F642" i="46"/>
  <c r="H642" i="46"/>
  <c r="A643" i="46"/>
  <c r="B643" i="46"/>
  <c r="C643" i="46"/>
  <c r="D643" i="46"/>
  <c r="F643" i="46"/>
  <c r="H643" i="46"/>
  <c r="A644" i="46"/>
  <c r="B644" i="46"/>
  <c r="C644" i="46"/>
  <c r="D644" i="46"/>
  <c r="F644" i="46"/>
  <c r="H644" i="46"/>
  <c r="A645" i="46"/>
  <c r="B645" i="46"/>
  <c r="C645" i="46"/>
  <c r="D645" i="46"/>
  <c r="F645" i="46"/>
  <c r="H645" i="46"/>
  <c r="A646" i="46"/>
  <c r="B646" i="46"/>
  <c r="C646" i="46"/>
  <c r="D646" i="46"/>
  <c r="F646" i="46"/>
  <c r="H646" i="46"/>
  <c r="A647" i="46"/>
  <c r="B647" i="46"/>
  <c r="C647" i="46"/>
  <c r="D647" i="46"/>
  <c r="F647" i="46"/>
  <c r="H647" i="46"/>
  <c r="A648" i="46"/>
  <c r="B648" i="46"/>
  <c r="C648" i="46"/>
  <c r="D648" i="46"/>
  <c r="F648" i="46"/>
  <c r="H648" i="46"/>
  <c r="A649" i="46"/>
  <c r="B649" i="46"/>
  <c r="C649" i="46"/>
  <c r="D649" i="46"/>
  <c r="F649" i="46"/>
  <c r="H649" i="46"/>
  <c r="A650" i="46"/>
  <c r="B650" i="46"/>
  <c r="C650" i="46"/>
  <c r="D650" i="46"/>
  <c r="F650" i="46"/>
  <c r="H650" i="46"/>
  <c r="A651" i="46"/>
  <c r="B651" i="46"/>
  <c r="C651" i="46"/>
  <c r="D651" i="46"/>
  <c r="F651" i="46"/>
  <c r="H651" i="46"/>
  <c r="A652" i="46"/>
  <c r="B652" i="46"/>
  <c r="C652" i="46"/>
  <c r="D652" i="46"/>
  <c r="F652" i="46"/>
  <c r="H652" i="46"/>
  <c r="A653" i="46"/>
  <c r="B653" i="46"/>
  <c r="C653" i="46"/>
  <c r="D653" i="46"/>
  <c r="F653" i="46"/>
  <c r="H653" i="46"/>
  <c r="A654" i="46"/>
  <c r="B654" i="46"/>
  <c r="C654" i="46"/>
  <c r="D654" i="46"/>
  <c r="F654" i="46"/>
  <c r="H654" i="46"/>
  <c r="A655" i="46"/>
  <c r="B655" i="46"/>
  <c r="C655" i="46"/>
  <c r="D655" i="46"/>
  <c r="F655" i="46"/>
  <c r="H655" i="46"/>
  <c r="A656" i="46"/>
  <c r="B656" i="46"/>
  <c r="C656" i="46"/>
  <c r="D656" i="46"/>
  <c r="F656" i="46"/>
  <c r="H656" i="46"/>
  <c r="A657" i="46"/>
  <c r="B657" i="46"/>
  <c r="C657" i="46"/>
  <c r="D657" i="46"/>
  <c r="F657" i="46"/>
  <c r="H657" i="46"/>
  <c r="A658" i="46"/>
  <c r="B658" i="46"/>
  <c r="C658" i="46"/>
  <c r="D658" i="46"/>
  <c r="F658" i="46"/>
  <c r="H658" i="46"/>
  <c r="A659" i="46"/>
  <c r="B659" i="46"/>
  <c r="C659" i="46"/>
  <c r="D659" i="46"/>
  <c r="F659" i="46"/>
  <c r="H659" i="46"/>
  <c r="A660" i="46"/>
  <c r="B660" i="46"/>
  <c r="C660" i="46"/>
  <c r="D660" i="46"/>
  <c r="F660" i="46"/>
  <c r="H660" i="46"/>
  <c r="A661" i="46"/>
  <c r="B661" i="46"/>
  <c r="C661" i="46"/>
  <c r="D661" i="46"/>
  <c r="F661" i="46"/>
  <c r="H661" i="46"/>
  <c r="A662" i="46"/>
  <c r="B662" i="46"/>
  <c r="C662" i="46"/>
  <c r="D662" i="46"/>
  <c r="F662" i="46"/>
  <c r="H662" i="46"/>
  <c r="A663" i="46"/>
  <c r="B663" i="46"/>
  <c r="C663" i="46"/>
  <c r="D663" i="46"/>
  <c r="F663" i="46"/>
  <c r="H663" i="46"/>
  <c r="A664" i="46"/>
  <c r="B664" i="46"/>
  <c r="C664" i="46"/>
  <c r="D664" i="46"/>
  <c r="F664" i="46"/>
  <c r="H664" i="46"/>
  <c r="A665" i="46"/>
  <c r="B665" i="46"/>
  <c r="C665" i="46"/>
  <c r="D665" i="46"/>
  <c r="F665" i="46"/>
  <c r="H665" i="46"/>
  <c r="A666" i="46"/>
  <c r="B666" i="46"/>
  <c r="C666" i="46"/>
  <c r="D666" i="46"/>
  <c r="F666" i="46"/>
  <c r="H666" i="46"/>
  <c r="A667" i="46"/>
  <c r="B667" i="46"/>
  <c r="C667" i="46"/>
  <c r="D667" i="46"/>
  <c r="F667" i="46"/>
  <c r="H667" i="46"/>
  <c r="A668" i="46"/>
  <c r="B668" i="46"/>
  <c r="C668" i="46"/>
  <c r="D668" i="46"/>
  <c r="F668" i="46"/>
  <c r="H668" i="46"/>
  <c r="A669" i="46"/>
  <c r="B669" i="46"/>
  <c r="C669" i="46"/>
  <c r="D669" i="46"/>
  <c r="F669" i="46"/>
  <c r="H669" i="46"/>
  <c r="A670" i="46"/>
  <c r="B670" i="46"/>
  <c r="C670" i="46"/>
  <c r="D670" i="46"/>
  <c r="F670" i="46"/>
  <c r="H670" i="46"/>
  <c r="A671" i="46"/>
  <c r="B671" i="46"/>
  <c r="C671" i="46"/>
  <c r="D671" i="46"/>
  <c r="F671" i="46"/>
  <c r="H671" i="46"/>
  <c r="A672" i="46"/>
  <c r="B672" i="46"/>
  <c r="C672" i="46"/>
  <c r="D672" i="46"/>
  <c r="F672" i="46"/>
  <c r="H672" i="46"/>
  <c r="A673" i="46"/>
  <c r="B673" i="46"/>
  <c r="C673" i="46"/>
  <c r="D673" i="46"/>
  <c r="F673" i="46"/>
  <c r="H673" i="46"/>
  <c r="A674" i="46"/>
  <c r="B674" i="46"/>
  <c r="C674" i="46"/>
  <c r="D674" i="46"/>
  <c r="F674" i="46"/>
  <c r="H674" i="46"/>
  <c r="A675" i="46"/>
  <c r="B675" i="46"/>
  <c r="C675" i="46"/>
  <c r="D675" i="46"/>
  <c r="F675" i="46"/>
  <c r="H675" i="46"/>
  <c r="A676" i="46"/>
  <c r="B676" i="46"/>
  <c r="C676" i="46"/>
  <c r="D676" i="46"/>
  <c r="F676" i="46"/>
  <c r="H676" i="46"/>
  <c r="A677" i="46"/>
  <c r="B677" i="46"/>
  <c r="C677" i="46"/>
  <c r="D677" i="46"/>
  <c r="F677" i="46"/>
  <c r="H677" i="46"/>
  <c r="A678" i="46"/>
  <c r="B678" i="46"/>
  <c r="C678" i="46"/>
  <c r="D678" i="46"/>
  <c r="F678" i="46"/>
  <c r="H678" i="46"/>
  <c r="A679" i="46"/>
  <c r="B679" i="46"/>
  <c r="C679" i="46"/>
  <c r="D679" i="46"/>
  <c r="F679" i="46"/>
  <c r="H679" i="46"/>
  <c r="A680" i="46"/>
  <c r="B680" i="46"/>
  <c r="C680" i="46"/>
  <c r="D680" i="46"/>
  <c r="F680" i="46"/>
  <c r="H680" i="46"/>
  <c r="A681" i="46"/>
  <c r="B681" i="46"/>
  <c r="C681" i="46"/>
  <c r="D681" i="46"/>
  <c r="F681" i="46"/>
  <c r="H681" i="46"/>
  <c r="A682" i="46"/>
  <c r="B682" i="46"/>
  <c r="C682" i="46"/>
  <c r="D682" i="46"/>
  <c r="F682" i="46"/>
  <c r="H682" i="46"/>
  <c r="H622" i="46"/>
  <c r="F622" i="46"/>
  <c r="D622" i="46"/>
  <c r="C622" i="46"/>
  <c r="B622" i="46"/>
  <c r="A622" i="46"/>
  <c r="E798" i="48" l="1"/>
  <c r="E794" i="48"/>
  <c r="E790" i="48"/>
  <c r="E786" i="48"/>
  <c r="E782" i="48"/>
  <c r="E778" i="48"/>
  <c r="E774" i="48"/>
  <c r="E770" i="48"/>
  <c r="E766" i="48"/>
  <c r="E762" i="48"/>
  <c r="E758" i="48"/>
  <c r="E754" i="48"/>
  <c r="E750" i="48"/>
  <c r="E746" i="48"/>
  <c r="E742" i="48"/>
  <c r="E763" i="48"/>
  <c r="E759" i="48"/>
  <c r="E755" i="48"/>
  <c r="E751" i="48"/>
  <c r="E747" i="48"/>
  <c r="E743" i="48"/>
  <c r="E739" i="48"/>
  <c r="E712" i="48"/>
  <c r="E691" i="48"/>
  <c r="E696" i="48"/>
  <c r="G798" i="47"/>
  <c r="G742" i="47"/>
  <c r="G792" i="47"/>
  <c r="G784" i="47"/>
  <c r="G769" i="47"/>
  <c r="E770" i="47"/>
  <c r="E735" i="48"/>
  <c r="E724" i="48"/>
  <c r="E719" i="48"/>
  <c r="E708" i="48"/>
  <c r="E796" i="47"/>
  <c r="E794" i="47"/>
  <c r="E780" i="47"/>
  <c r="E778" i="47"/>
  <c r="E776" i="47"/>
  <c r="E774" i="47"/>
  <c r="E703" i="48"/>
  <c r="E692" i="48"/>
  <c r="E800" i="47"/>
  <c r="E782" i="47"/>
  <c r="E772" i="47"/>
  <c r="G707" i="48"/>
  <c r="E687" i="48"/>
  <c r="E732" i="48"/>
  <c r="G731" i="48"/>
  <c r="E727" i="48"/>
  <c r="E716" i="48"/>
  <c r="E711" i="48"/>
  <c r="E700" i="48"/>
  <c r="G699" i="48"/>
  <c r="E695" i="48"/>
  <c r="E684" i="48"/>
  <c r="E679" i="48"/>
  <c r="G787" i="47"/>
  <c r="E738" i="48"/>
  <c r="E797" i="48"/>
  <c r="E795" i="48"/>
  <c r="E793" i="48"/>
  <c r="E791" i="48"/>
  <c r="E789" i="48"/>
  <c r="E787" i="48"/>
  <c r="E785" i="48"/>
  <c r="E783" i="48"/>
  <c r="E781" i="48"/>
  <c r="E779" i="48"/>
  <c r="E777" i="48"/>
  <c r="E775" i="48"/>
  <c r="E773" i="48"/>
  <c r="E771" i="48"/>
  <c r="E769" i="48"/>
  <c r="E767" i="48"/>
  <c r="E765" i="48"/>
  <c r="G761" i="47"/>
  <c r="G759" i="47"/>
  <c r="G745" i="47"/>
  <c r="E733" i="48"/>
  <c r="G732" i="48"/>
  <c r="E730" i="48"/>
  <c r="E725" i="48"/>
  <c r="G724" i="48"/>
  <c r="E722" i="48"/>
  <c r="E717" i="48"/>
  <c r="G716" i="48"/>
  <c r="E714" i="48"/>
  <c r="E709" i="48"/>
  <c r="G708" i="48"/>
  <c r="E706" i="48"/>
  <c r="E701" i="48"/>
  <c r="G700" i="48"/>
  <c r="E698" i="48"/>
  <c r="E693" i="48"/>
  <c r="G692" i="48"/>
  <c r="E690" i="48"/>
  <c r="E685" i="48"/>
  <c r="G684" i="48"/>
  <c r="E682" i="48"/>
  <c r="G735" i="48"/>
  <c r="G727" i="48"/>
  <c r="G703" i="48"/>
  <c r="G695" i="48"/>
  <c r="E737" i="48"/>
  <c r="G736" i="48"/>
  <c r="E734" i="48"/>
  <c r="E729" i="48"/>
  <c r="G728" i="48"/>
  <c r="E726" i="48"/>
  <c r="E721" i="48"/>
  <c r="G720" i="48"/>
  <c r="E718" i="48"/>
  <c r="E713" i="48"/>
  <c r="G712" i="48"/>
  <c r="E710" i="48"/>
  <c r="E705" i="48"/>
  <c r="G704" i="48"/>
  <c r="E702" i="48"/>
  <c r="E697" i="48"/>
  <c r="G696" i="48"/>
  <c r="E694" i="48"/>
  <c r="E689" i="48"/>
  <c r="G688" i="48"/>
  <c r="E686" i="48"/>
  <c r="E681" i="48"/>
  <c r="G680" i="48"/>
  <c r="E616" i="48"/>
  <c r="G676" i="48"/>
  <c r="G674" i="48"/>
  <c r="G672" i="48"/>
  <c r="G670" i="48"/>
  <c r="G668" i="48"/>
  <c r="G666" i="48"/>
  <c r="G664" i="48"/>
  <c r="G662" i="48"/>
  <c r="G660" i="48"/>
  <c r="G658" i="48"/>
  <c r="G656" i="48"/>
  <c r="G654" i="48"/>
  <c r="G652" i="48"/>
  <c r="G650" i="48"/>
  <c r="G648" i="48"/>
  <c r="G646" i="48"/>
  <c r="G644" i="48"/>
  <c r="G642" i="48"/>
  <c r="G640" i="48"/>
  <c r="G638" i="48"/>
  <c r="G636" i="48"/>
  <c r="G634" i="48"/>
  <c r="G632" i="48"/>
  <c r="G630" i="48"/>
  <c r="G628" i="48"/>
  <c r="G626" i="48"/>
  <c r="G624" i="48"/>
  <c r="G622" i="48"/>
  <c r="G620" i="48"/>
  <c r="G618" i="48"/>
  <c r="E676" i="48"/>
  <c r="E674" i="48"/>
  <c r="E672" i="48"/>
  <c r="E670" i="48"/>
  <c r="E668" i="48"/>
  <c r="E666" i="48"/>
  <c r="E664" i="48"/>
  <c r="E662" i="48"/>
  <c r="E660" i="48"/>
  <c r="E658" i="48"/>
  <c r="E656" i="48"/>
  <c r="E654" i="48"/>
  <c r="E652" i="48"/>
  <c r="E650" i="48"/>
  <c r="E648" i="48"/>
  <c r="E646" i="48"/>
  <c r="E644" i="48"/>
  <c r="E642" i="48"/>
  <c r="E640" i="48"/>
  <c r="E638" i="48"/>
  <c r="E636" i="48"/>
  <c r="E634" i="48"/>
  <c r="E632" i="48"/>
  <c r="E630" i="48"/>
  <c r="E628" i="48"/>
  <c r="E626" i="48"/>
  <c r="E624" i="48"/>
  <c r="E622" i="48"/>
  <c r="E620" i="48"/>
  <c r="E618" i="48"/>
  <c r="E785" i="47"/>
  <c r="E762" i="47"/>
  <c r="G799" i="46"/>
  <c r="G791" i="46"/>
  <c r="G785" i="46"/>
  <c r="G783" i="46"/>
  <c r="G781" i="46"/>
  <c r="G775" i="46"/>
  <c r="G771" i="46"/>
  <c r="G761" i="46"/>
  <c r="G757" i="46"/>
  <c r="G755" i="46"/>
  <c r="G753" i="46"/>
  <c r="G747" i="46"/>
  <c r="G745" i="46"/>
  <c r="E799" i="47"/>
  <c r="E788" i="47"/>
  <c r="E783" i="47"/>
  <c r="E781" i="47"/>
  <c r="E779" i="47"/>
  <c r="E777" i="47"/>
  <c r="E775" i="47"/>
  <c r="E773" i="47"/>
  <c r="E771" i="47"/>
  <c r="E760" i="47"/>
  <c r="E743" i="47"/>
  <c r="G801" i="46"/>
  <c r="G797" i="46"/>
  <c r="G795" i="46"/>
  <c r="G793" i="46"/>
  <c r="G789" i="46"/>
  <c r="G787" i="46"/>
  <c r="G779" i="46"/>
  <c r="G777" i="46"/>
  <c r="G773" i="46"/>
  <c r="G769" i="46"/>
  <c r="G767" i="46"/>
  <c r="G765" i="46"/>
  <c r="G763" i="46"/>
  <c r="G759" i="46"/>
  <c r="G751" i="46"/>
  <c r="G749" i="46"/>
  <c r="E803" i="46"/>
  <c r="E801" i="46"/>
  <c r="E799" i="46"/>
  <c r="E797" i="46"/>
  <c r="E795" i="46"/>
  <c r="E793" i="46"/>
  <c r="E791" i="46"/>
  <c r="E789" i="46"/>
  <c r="E787" i="46"/>
  <c r="E785" i="46"/>
  <c r="E783" i="46"/>
  <c r="E781" i="46"/>
  <c r="E779" i="46"/>
  <c r="E777" i="46"/>
  <c r="E775" i="46"/>
  <c r="E773" i="46"/>
  <c r="E771" i="46"/>
  <c r="E769" i="46"/>
  <c r="E767" i="46"/>
  <c r="E765" i="46"/>
  <c r="E763" i="46"/>
  <c r="E761" i="46"/>
  <c r="E759" i="46"/>
  <c r="E757" i="46"/>
  <c r="E755" i="46"/>
  <c r="E753" i="46"/>
  <c r="E751" i="46"/>
  <c r="E749" i="46"/>
  <c r="E747" i="46"/>
  <c r="E745" i="46"/>
  <c r="E797" i="47"/>
  <c r="E795" i="47"/>
  <c r="E793" i="47"/>
  <c r="E786" i="47"/>
  <c r="E746" i="47"/>
  <c r="G798" i="48"/>
  <c r="G796" i="48"/>
  <c r="G794" i="48"/>
  <c r="G792" i="48"/>
  <c r="G790" i="48"/>
  <c r="G788" i="48"/>
  <c r="G786" i="48"/>
  <c r="G784" i="48"/>
  <c r="G782" i="48"/>
  <c r="G780" i="48"/>
  <c r="G778" i="48"/>
  <c r="G776" i="48"/>
  <c r="G774" i="48"/>
  <c r="G772" i="48"/>
  <c r="G770" i="48"/>
  <c r="G768" i="48"/>
  <c r="G766" i="48"/>
  <c r="G764" i="48"/>
  <c r="G762" i="48"/>
  <c r="G760" i="48"/>
  <c r="G758" i="48"/>
  <c r="G756" i="48"/>
  <c r="G754" i="48"/>
  <c r="G752" i="48"/>
  <c r="G750" i="48"/>
  <c r="G748" i="48"/>
  <c r="G746" i="48"/>
  <c r="G744" i="48"/>
  <c r="G742" i="48"/>
  <c r="G740" i="48"/>
  <c r="G738" i="47"/>
  <c r="G736" i="47"/>
  <c r="G734" i="47"/>
  <c r="G732" i="47"/>
  <c r="G730" i="47"/>
  <c r="G728" i="47"/>
  <c r="G726" i="47"/>
  <c r="G724" i="47"/>
  <c r="G722" i="47"/>
  <c r="G720" i="47"/>
  <c r="G718" i="47"/>
  <c r="G716" i="47"/>
  <c r="G714" i="47"/>
  <c r="G712" i="47"/>
  <c r="G710" i="47"/>
  <c r="G708" i="47"/>
  <c r="G706" i="47"/>
  <c r="G704" i="47"/>
  <c r="G702" i="47"/>
  <c r="G700" i="47"/>
  <c r="G698" i="47"/>
  <c r="G696" i="47"/>
  <c r="G694" i="47"/>
  <c r="G692" i="47"/>
  <c r="G690" i="47"/>
  <c r="G688" i="47"/>
  <c r="G686" i="47"/>
  <c r="G684" i="47"/>
  <c r="G682" i="47"/>
  <c r="G680" i="47"/>
  <c r="G737" i="48"/>
  <c r="G733" i="48"/>
  <c r="G729" i="48"/>
  <c r="G725" i="48"/>
  <c r="G721" i="48"/>
  <c r="G717" i="48"/>
  <c r="G713" i="48"/>
  <c r="G709" i="48"/>
  <c r="G705" i="48"/>
  <c r="G701" i="48"/>
  <c r="G697" i="48"/>
  <c r="G693" i="48"/>
  <c r="G689" i="48"/>
  <c r="G685" i="48"/>
  <c r="G681" i="48"/>
  <c r="E738" i="47"/>
  <c r="E736" i="47"/>
  <c r="E734" i="47"/>
  <c r="E732" i="47"/>
  <c r="E730" i="47"/>
  <c r="E728" i="47"/>
  <c r="E726" i="47"/>
  <c r="E724" i="47"/>
  <c r="E722" i="47"/>
  <c r="E720" i="47"/>
  <c r="E718" i="47"/>
  <c r="E716" i="47"/>
  <c r="E714" i="47"/>
  <c r="E712" i="47"/>
  <c r="E710" i="47"/>
  <c r="E708" i="47"/>
  <c r="E706" i="47"/>
  <c r="E704" i="47"/>
  <c r="E702" i="47"/>
  <c r="E700" i="47"/>
  <c r="E698" i="47"/>
  <c r="E696" i="47"/>
  <c r="E680" i="47"/>
  <c r="G677" i="48"/>
  <c r="G734" i="48"/>
  <c r="G730" i="48"/>
  <c r="G726" i="48"/>
  <c r="G722" i="48"/>
  <c r="G718" i="48"/>
  <c r="G714" i="48"/>
  <c r="G710" i="48"/>
  <c r="G706" i="48"/>
  <c r="G702" i="48"/>
  <c r="G698" i="48"/>
  <c r="G694" i="48"/>
  <c r="G690" i="48"/>
  <c r="G686" i="48"/>
  <c r="G682" i="48"/>
  <c r="G678" i="48"/>
  <c r="G723" i="48"/>
  <c r="G719" i="48"/>
  <c r="G715" i="48"/>
  <c r="G711" i="48"/>
  <c r="G691" i="48"/>
  <c r="G687" i="48"/>
  <c r="G683" i="48"/>
  <c r="G679" i="48"/>
  <c r="E678" i="48"/>
  <c r="G678" i="47"/>
  <c r="G676" i="47"/>
  <c r="G674" i="47"/>
  <c r="G672" i="47"/>
  <c r="G670" i="47"/>
  <c r="G668" i="47"/>
  <c r="G666" i="47"/>
  <c r="G664" i="47"/>
  <c r="G662" i="47"/>
  <c r="G660" i="47"/>
  <c r="G658" i="47"/>
  <c r="G656" i="47"/>
  <c r="G654" i="47"/>
  <c r="G652" i="47"/>
  <c r="G650" i="47"/>
  <c r="G648" i="47"/>
  <c r="G646" i="47"/>
  <c r="G644" i="47"/>
  <c r="G642" i="47"/>
  <c r="G640" i="47"/>
  <c r="G638" i="47"/>
  <c r="G636" i="47"/>
  <c r="G634" i="47"/>
  <c r="G632" i="47"/>
  <c r="G630" i="47"/>
  <c r="G628" i="47"/>
  <c r="G626" i="47"/>
  <c r="G624" i="47"/>
  <c r="G622" i="47"/>
  <c r="G620" i="47"/>
  <c r="G675" i="48"/>
  <c r="G673" i="48"/>
  <c r="G671" i="48"/>
  <c r="G669" i="48"/>
  <c r="G667" i="48"/>
  <c r="G665" i="48"/>
  <c r="G663" i="48"/>
  <c r="G661" i="48"/>
  <c r="G659" i="48"/>
  <c r="G657" i="48"/>
  <c r="G655" i="48"/>
  <c r="G653" i="48"/>
  <c r="G651" i="48"/>
  <c r="G649" i="48"/>
  <c r="G647" i="48"/>
  <c r="G645" i="48"/>
  <c r="G643" i="48"/>
  <c r="G641" i="48"/>
  <c r="G639" i="48"/>
  <c r="G637" i="48"/>
  <c r="G635" i="48"/>
  <c r="G633" i="48"/>
  <c r="G631" i="48"/>
  <c r="G629" i="48"/>
  <c r="G627" i="48"/>
  <c r="G625" i="48"/>
  <c r="G623" i="48"/>
  <c r="G621" i="48"/>
  <c r="G619" i="48"/>
  <c r="G617" i="48"/>
  <c r="E678" i="47"/>
  <c r="E676" i="47"/>
  <c r="E674" i="47"/>
  <c r="E672" i="47"/>
  <c r="E670" i="47"/>
  <c r="E668" i="47"/>
  <c r="E666" i="47"/>
  <c r="E664" i="47"/>
  <c r="E662" i="47"/>
  <c r="E660" i="47"/>
  <c r="E658" i="47"/>
  <c r="E656" i="47"/>
  <c r="E654" i="47"/>
  <c r="E652" i="47"/>
  <c r="E650" i="47"/>
  <c r="E648" i="47"/>
  <c r="E646" i="47"/>
  <c r="E644" i="47"/>
  <c r="E642" i="47"/>
  <c r="E640" i="47"/>
  <c r="E638" i="47"/>
  <c r="E636" i="47"/>
  <c r="E634" i="47"/>
  <c r="E632" i="47"/>
  <c r="E630" i="47"/>
  <c r="E628" i="47"/>
  <c r="E626" i="47"/>
  <c r="E675" i="48"/>
  <c r="E673" i="48"/>
  <c r="E671" i="48"/>
  <c r="E669" i="48"/>
  <c r="E667" i="48"/>
  <c r="E665" i="48"/>
  <c r="E663" i="48"/>
  <c r="E661" i="48"/>
  <c r="E659" i="48"/>
  <c r="E657" i="48"/>
  <c r="E655" i="48"/>
  <c r="E653" i="48"/>
  <c r="E651" i="48"/>
  <c r="E649" i="48"/>
  <c r="E647" i="48"/>
  <c r="E645" i="48"/>
  <c r="E643" i="48"/>
  <c r="E641" i="48"/>
  <c r="E639" i="48"/>
  <c r="E637" i="48"/>
  <c r="E635" i="48"/>
  <c r="E633" i="48"/>
  <c r="E631" i="48"/>
  <c r="E629" i="48"/>
  <c r="E627" i="48"/>
  <c r="E625" i="48"/>
  <c r="E623" i="48"/>
  <c r="E621" i="48"/>
  <c r="E619" i="48"/>
  <c r="E617" i="48"/>
  <c r="E677" i="48"/>
  <c r="G616" i="48"/>
  <c r="G740" i="47"/>
  <c r="E792" i="47"/>
  <c r="E790" i="47"/>
  <c r="E787" i="47"/>
  <c r="G786" i="47"/>
  <c r="E784" i="47"/>
  <c r="G783" i="47"/>
  <c r="E769" i="47"/>
  <c r="E767" i="47"/>
  <c r="E765" i="47"/>
  <c r="E763" i="47"/>
  <c r="G762" i="47"/>
  <c r="E759" i="47"/>
  <c r="E757" i="47"/>
  <c r="E755" i="47"/>
  <c r="E753" i="47"/>
  <c r="E751" i="47"/>
  <c r="E749" i="47"/>
  <c r="E747" i="47"/>
  <c r="G746" i="47"/>
  <c r="E744" i="47"/>
  <c r="G743" i="47"/>
  <c r="E741" i="47"/>
  <c r="G804" i="46"/>
  <c r="G802" i="46"/>
  <c r="G800" i="46"/>
  <c r="G798" i="46"/>
  <c r="G796" i="46"/>
  <c r="G794" i="46"/>
  <c r="G792" i="46"/>
  <c r="G790" i="46"/>
  <c r="G784" i="46"/>
  <c r="G782" i="46"/>
  <c r="G780" i="46"/>
  <c r="G778" i="46"/>
  <c r="G776" i="46"/>
  <c r="G774" i="46"/>
  <c r="G772" i="46"/>
  <c r="G770" i="46"/>
  <c r="G768" i="46"/>
  <c r="G766" i="46"/>
  <c r="G764" i="46"/>
  <c r="G762" i="46"/>
  <c r="G758" i="46"/>
  <c r="G756" i="46"/>
  <c r="G754" i="46"/>
  <c r="G752" i="46"/>
  <c r="G750" i="46"/>
  <c r="G748" i="46"/>
  <c r="E804" i="46"/>
  <c r="E802" i="46"/>
  <c r="E800" i="46"/>
  <c r="E798" i="46"/>
  <c r="E796" i="46"/>
  <c r="E794" i="46"/>
  <c r="E792" i="46"/>
  <c r="E790" i="46"/>
  <c r="E788" i="46"/>
  <c r="E786" i="46"/>
  <c r="E784" i="46"/>
  <c r="E782" i="46"/>
  <c r="E780" i="46"/>
  <c r="E778" i="46"/>
  <c r="E776" i="46"/>
  <c r="E774" i="46"/>
  <c r="E772" i="46"/>
  <c r="E770" i="46"/>
  <c r="E768" i="46"/>
  <c r="E766" i="46"/>
  <c r="E764" i="46"/>
  <c r="E762" i="46"/>
  <c r="E760" i="46"/>
  <c r="E758" i="46"/>
  <c r="E756" i="46"/>
  <c r="E754" i="46"/>
  <c r="E752" i="46"/>
  <c r="E750" i="46"/>
  <c r="E748" i="46"/>
  <c r="E746" i="46"/>
  <c r="E798" i="47"/>
  <c r="G797" i="47"/>
  <c r="E791" i="47"/>
  <c r="E789" i="47"/>
  <c r="G788" i="47"/>
  <c r="E768" i="47"/>
  <c r="E766" i="47"/>
  <c r="E764" i="47"/>
  <c r="E761" i="47"/>
  <c r="G760" i="47"/>
  <c r="E758" i="47"/>
  <c r="E756" i="47"/>
  <c r="E754" i="47"/>
  <c r="E752" i="47"/>
  <c r="E750" i="47"/>
  <c r="E748" i="47"/>
  <c r="E745" i="47"/>
  <c r="E742" i="47"/>
  <c r="E694" i="47"/>
  <c r="E692" i="47"/>
  <c r="E690" i="47"/>
  <c r="E688" i="47"/>
  <c r="E686" i="47"/>
  <c r="E684" i="47"/>
  <c r="E682" i="47"/>
  <c r="G739" i="47"/>
  <c r="G737" i="47"/>
  <c r="G735" i="47"/>
  <c r="G733" i="47"/>
  <c r="G731" i="47"/>
  <c r="G729" i="47"/>
  <c r="G727" i="47"/>
  <c r="G725" i="47"/>
  <c r="G723" i="47"/>
  <c r="G721" i="47"/>
  <c r="G719" i="47"/>
  <c r="G717" i="47"/>
  <c r="G715" i="47"/>
  <c r="G713" i="47"/>
  <c r="G711" i="47"/>
  <c r="G709" i="47"/>
  <c r="G707" i="47"/>
  <c r="G705" i="47"/>
  <c r="G703" i="47"/>
  <c r="G701" i="47"/>
  <c r="G699" i="47"/>
  <c r="G697" i="47"/>
  <c r="G695" i="47"/>
  <c r="G693" i="47"/>
  <c r="G691" i="47"/>
  <c r="G689" i="47"/>
  <c r="G687" i="47"/>
  <c r="G685" i="47"/>
  <c r="G683" i="47"/>
  <c r="G681" i="47"/>
  <c r="E734" i="46"/>
  <c r="E732" i="46"/>
  <c r="E730" i="46"/>
  <c r="E728" i="46"/>
  <c r="E726" i="46"/>
  <c r="E724" i="46"/>
  <c r="E722" i="46"/>
  <c r="E720" i="46"/>
  <c r="E718" i="46"/>
  <c r="E716" i="46"/>
  <c r="E714" i="46"/>
  <c r="E712" i="46"/>
  <c r="E710" i="46"/>
  <c r="E708" i="46"/>
  <c r="E706" i="46"/>
  <c r="E704" i="46"/>
  <c r="E702" i="46"/>
  <c r="E700" i="46"/>
  <c r="E698" i="46"/>
  <c r="E696" i="46"/>
  <c r="E694" i="46"/>
  <c r="E692" i="46"/>
  <c r="E690" i="46"/>
  <c r="E688" i="46"/>
  <c r="E686" i="46"/>
  <c r="E684" i="46"/>
  <c r="E739" i="47"/>
  <c r="E737" i="47"/>
  <c r="E735" i="47"/>
  <c r="E733" i="47"/>
  <c r="E731" i="47"/>
  <c r="E729" i="47"/>
  <c r="E727" i="47"/>
  <c r="E725" i="47"/>
  <c r="E723" i="47"/>
  <c r="E721" i="47"/>
  <c r="E719" i="47"/>
  <c r="E717" i="47"/>
  <c r="E715" i="47"/>
  <c r="E713" i="47"/>
  <c r="E711" i="47"/>
  <c r="E709" i="47"/>
  <c r="E707" i="47"/>
  <c r="E705" i="47"/>
  <c r="E703" i="47"/>
  <c r="E701" i="47"/>
  <c r="E699" i="47"/>
  <c r="E697" i="47"/>
  <c r="E695" i="47"/>
  <c r="E693" i="47"/>
  <c r="E691" i="47"/>
  <c r="E689" i="47"/>
  <c r="E687" i="47"/>
  <c r="E685" i="47"/>
  <c r="E683" i="47"/>
  <c r="E681" i="47"/>
  <c r="E624" i="47"/>
  <c r="E622" i="47"/>
  <c r="E620" i="47"/>
  <c r="G677" i="47"/>
  <c r="G675" i="47"/>
  <c r="G673" i="47"/>
  <c r="G671" i="47"/>
  <c r="G669" i="47"/>
  <c r="G667" i="47"/>
  <c r="G665" i="47"/>
  <c r="G663" i="47"/>
  <c r="G661" i="47"/>
  <c r="G659" i="47"/>
  <c r="G657" i="47"/>
  <c r="G655" i="47"/>
  <c r="G653" i="47"/>
  <c r="G651" i="47"/>
  <c r="G649" i="47"/>
  <c r="G647" i="47"/>
  <c r="G645" i="47"/>
  <c r="G643" i="47"/>
  <c r="G641" i="47"/>
  <c r="G639" i="47"/>
  <c r="G637" i="47"/>
  <c r="G635" i="47"/>
  <c r="G633" i="47"/>
  <c r="G631" i="47"/>
  <c r="G629" i="47"/>
  <c r="G627" i="47"/>
  <c r="G625" i="47"/>
  <c r="G623" i="47"/>
  <c r="G621" i="47"/>
  <c r="G619" i="47"/>
  <c r="E677" i="47"/>
  <c r="E675" i="47"/>
  <c r="E673" i="47"/>
  <c r="E671" i="47"/>
  <c r="E669" i="47"/>
  <c r="E667" i="47"/>
  <c r="E665" i="47"/>
  <c r="E663" i="47"/>
  <c r="E661" i="47"/>
  <c r="E659" i="47"/>
  <c r="E657" i="47"/>
  <c r="E655" i="47"/>
  <c r="E653" i="47"/>
  <c r="E651" i="47"/>
  <c r="E649" i="47"/>
  <c r="E647" i="47"/>
  <c r="E645" i="47"/>
  <c r="E643" i="47"/>
  <c r="E641" i="47"/>
  <c r="E639" i="47"/>
  <c r="E637" i="47"/>
  <c r="E635" i="47"/>
  <c r="E633" i="47"/>
  <c r="E631" i="47"/>
  <c r="E629" i="47"/>
  <c r="E627" i="47"/>
  <c r="E625" i="47"/>
  <c r="E623" i="47"/>
  <c r="E621" i="47"/>
  <c r="E619" i="47"/>
  <c r="G800" i="47"/>
  <c r="G795" i="47"/>
  <c r="G794" i="47"/>
  <c r="G790" i="47"/>
  <c r="G781" i="47"/>
  <c r="G780" i="47"/>
  <c r="G778" i="47"/>
  <c r="G776" i="47"/>
  <c r="G774" i="47"/>
  <c r="G772" i="47"/>
  <c r="G768" i="47"/>
  <c r="G766" i="47"/>
  <c r="G764" i="47"/>
  <c r="G763" i="47"/>
  <c r="G757" i="47"/>
  <c r="G755" i="47"/>
  <c r="G753" i="47"/>
  <c r="G752" i="47"/>
  <c r="G750" i="47"/>
  <c r="G749" i="47"/>
  <c r="G741" i="47"/>
  <c r="G799" i="47"/>
  <c r="G796" i="47"/>
  <c r="G793" i="47"/>
  <c r="G791" i="47"/>
  <c r="G789" i="47"/>
  <c r="G785" i="47"/>
  <c r="G782" i="47"/>
  <c r="G779" i="47"/>
  <c r="G777" i="47"/>
  <c r="G775" i="47"/>
  <c r="G773" i="47"/>
  <c r="G771" i="47"/>
  <c r="G770" i="47"/>
  <c r="G767" i="47"/>
  <c r="G765" i="47"/>
  <c r="G758" i="47"/>
  <c r="G756" i="47"/>
  <c r="G754" i="47"/>
  <c r="G751" i="47"/>
  <c r="G748" i="47"/>
  <c r="G747" i="47"/>
  <c r="G744" i="47"/>
  <c r="E740" i="47"/>
  <c r="E679" i="47"/>
  <c r="G679" i="47"/>
  <c r="G618" i="47"/>
  <c r="E618" i="47"/>
  <c r="G788" i="46"/>
  <c r="G786" i="46"/>
  <c r="G760" i="46"/>
  <c r="G746" i="46"/>
  <c r="G803" i="46"/>
  <c r="E742" i="46"/>
  <c r="E740" i="46"/>
  <c r="E738" i="46"/>
  <c r="E736" i="46"/>
  <c r="E744" i="46"/>
  <c r="G744" i="46"/>
  <c r="G694" i="46"/>
  <c r="G692" i="46"/>
  <c r="G690" i="46"/>
  <c r="G688" i="46"/>
  <c r="G686" i="46"/>
  <c r="G684" i="46"/>
  <c r="E727" i="46"/>
  <c r="E725" i="46"/>
  <c r="E723" i="46"/>
  <c r="E721" i="46"/>
  <c r="E719" i="46"/>
  <c r="E743" i="46"/>
  <c r="E741" i="46"/>
  <c r="E739" i="46"/>
  <c r="E737" i="46"/>
  <c r="E735" i="46"/>
  <c r="E733" i="46"/>
  <c r="E731" i="46"/>
  <c r="E729" i="46"/>
  <c r="E717" i="46"/>
  <c r="E715" i="46"/>
  <c r="E713" i="46"/>
  <c r="E711" i="46"/>
  <c r="E709" i="46"/>
  <c r="E707" i="46"/>
  <c r="G743" i="46"/>
  <c r="G741" i="46"/>
  <c r="G739" i="46"/>
  <c r="G737" i="46"/>
  <c r="G735" i="46"/>
  <c r="G733" i="46"/>
  <c r="E705" i="46"/>
  <c r="E703" i="46"/>
  <c r="E701" i="46"/>
  <c r="G731" i="46"/>
  <c r="G729" i="46"/>
  <c r="G727" i="46"/>
  <c r="G725" i="46"/>
  <c r="G723" i="46"/>
  <c r="G721" i="46"/>
  <c r="G719" i="46"/>
  <c r="G717" i="46"/>
  <c r="G715" i="46"/>
  <c r="G713" i="46"/>
  <c r="G711" i="46"/>
  <c r="G709" i="46"/>
  <c r="G707" i="46"/>
  <c r="E699" i="46"/>
  <c r="G705" i="46"/>
  <c r="G703" i="46"/>
  <c r="G701" i="46"/>
  <c r="E697" i="46"/>
  <c r="E695" i="46"/>
  <c r="G699" i="46"/>
  <c r="G697" i="46"/>
  <c r="G695" i="46"/>
  <c r="E693" i="46"/>
  <c r="E691" i="46"/>
  <c r="E689" i="46"/>
  <c r="G693" i="46"/>
  <c r="G689" i="46"/>
  <c r="E687" i="46"/>
  <c r="G742" i="46"/>
  <c r="G691" i="46"/>
  <c r="G687" i="46"/>
  <c r="G685" i="46"/>
  <c r="G683" i="46"/>
  <c r="E685" i="46"/>
  <c r="G740" i="46"/>
  <c r="G738" i="46"/>
  <c r="G736" i="46"/>
  <c r="G734" i="46"/>
  <c r="G732" i="46"/>
  <c r="G730" i="46"/>
  <c r="G728" i="46"/>
  <c r="G726" i="46"/>
  <c r="G724" i="46"/>
  <c r="G722" i="46"/>
  <c r="G720" i="46"/>
  <c r="G718" i="46"/>
  <c r="G716" i="46"/>
  <c r="G714" i="46"/>
  <c r="G712" i="46"/>
  <c r="G710" i="46"/>
  <c r="G708" i="46"/>
  <c r="G706" i="46"/>
  <c r="G704" i="46"/>
  <c r="G702" i="46"/>
  <c r="G700" i="46"/>
  <c r="G698" i="46"/>
  <c r="G696" i="46"/>
  <c r="E683" i="46"/>
  <c r="G667" i="46"/>
  <c r="G665" i="46"/>
  <c r="G663" i="46"/>
  <c r="G661" i="46"/>
  <c r="G659" i="46"/>
  <c r="G657" i="46"/>
  <c r="G655" i="46"/>
  <c r="G651" i="46"/>
  <c r="G649" i="46"/>
  <c r="G647" i="46"/>
  <c r="G645" i="46"/>
  <c r="G643" i="46"/>
  <c r="G641" i="46"/>
  <c r="G639" i="46"/>
  <c r="G635" i="46"/>
  <c r="G633" i="46"/>
  <c r="G631" i="46"/>
  <c r="G629" i="46"/>
  <c r="G627" i="46"/>
  <c r="G623" i="46"/>
  <c r="G673" i="46"/>
  <c r="G671" i="46"/>
  <c r="G669" i="46"/>
  <c r="E675" i="46"/>
  <c r="E673" i="46"/>
  <c r="E671" i="46"/>
  <c r="E669" i="46"/>
  <c r="E667" i="46"/>
  <c r="E665" i="46"/>
  <c r="E663" i="46"/>
  <c r="E661" i="46"/>
  <c r="E659" i="46"/>
  <c r="E657" i="46"/>
  <c r="E655" i="46"/>
  <c r="E653" i="46"/>
  <c r="E651" i="46"/>
  <c r="E649" i="46"/>
  <c r="E647" i="46"/>
  <c r="E645" i="46"/>
  <c r="E643" i="46"/>
  <c r="E641" i="46"/>
  <c r="E639" i="46"/>
  <c r="E637" i="46"/>
  <c r="E635" i="46"/>
  <c r="E633" i="46"/>
  <c r="E631" i="46"/>
  <c r="E629" i="46"/>
  <c r="E627" i="46"/>
  <c r="E625" i="46"/>
  <c r="G675" i="46"/>
  <c r="G653" i="46"/>
  <c r="G625" i="46"/>
  <c r="E623" i="46"/>
  <c r="G681" i="46"/>
  <c r="G679" i="46"/>
  <c r="G677" i="46"/>
  <c r="E681" i="46"/>
  <c r="E679" i="46"/>
  <c r="E677" i="46"/>
  <c r="G637" i="46"/>
  <c r="E682" i="46"/>
  <c r="E680" i="46"/>
  <c r="E678" i="46"/>
  <c r="E676" i="46"/>
  <c r="E674" i="46"/>
  <c r="E672" i="46"/>
  <c r="E670" i="46"/>
  <c r="E668" i="46"/>
  <c r="E666" i="46"/>
  <c r="E664" i="46"/>
  <c r="E662" i="46"/>
  <c r="E660" i="46"/>
  <c r="E658" i="46"/>
  <c r="E656" i="46"/>
  <c r="E654" i="46"/>
  <c r="E652" i="46"/>
  <c r="E650" i="46"/>
  <c r="E648" i="46"/>
  <c r="E646" i="46"/>
  <c r="E644" i="46"/>
  <c r="E642" i="46"/>
  <c r="E640" i="46"/>
  <c r="E638" i="46"/>
  <c r="E636" i="46"/>
  <c r="E634" i="46"/>
  <c r="E632" i="46"/>
  <c r="E630" i="46"/>
  <c r="E628" i="46"/>
  <c r="E626" i="46"/>
  <c r="G682" i="46"/>
  <c r="G680" i="46"/>
  <c r="G678" i="46"/>
  <c r="G676" i="46"/>
  <c r="G674" i="46"/>
  <c r="G672" i="46"/>
  <c r="G670" i="46"/>
  <c r="G668" i="46"/>
  <c r="G666" i="46"/>
  <c r="G664" i="46"/>
  <c r="G662" i="46"/>
  <c r="G660" i="46"/>
  <c r="G658" i="46"/>
  <c r="G656" i="46"/>
  <c r="G654" i="46"/>
  <c r="G652" i="46"/>
  <c r="G650" i="46"/>
  <c r="G648" i="46"/>
  <c r="G646" i="46"/>
  <c r="G644" i="46"/>
  <c r="G642" i="46"/>
  <c r="G640" i="46"/>
  <c r="G638" i="46"/>
  <c r="G636" i="46"/>
  <c r="G634" i="46"/>
  <c r="G632" i="46"/>
  <c r="G630" i="46"/>
  <c r="G628" i="46"/>
  <c r="G626" i="46"/>
  <c r="G624" i="46"/>
  <c r="E624" i="46"/>
  <c r="E622" i="46"/>
  <c r="G622" i="46"/>
  <c r="A58" i="13"/>
  <c r="A59" i="13"/>
  <c r="A60" i="13"/>
  <c r="A744" i="29"/>
  <c r="B744" i="29"/>
  <c r="C744" i="29"/>
  <c r="D744" i="29"/>
  <c r="F744" i="29"/>
  <c r="H744" i="29"/>
  <c r="A745" i="29"/>
  <c r="B745" i="29"/>
  <c r="C745" i="29"/>
  <c r="D745" i="29"/>
  <c r="F745" i="29"/>
  <c r="H745" i="29"/>
  <c r="A746" i="29"/>
  <c r="B746" i="29"/>
  <c r="C746" i="29"/>
  <c r="D746" i="29"/>
  <c r="F746" i="29"/>
  <c r="H746" i="29"/>
  <c r="A747" i="29"/>
  <c r="B747" i="29"/>
  <c r="C747" i="29"/>
  <c r="D747" i="29"/>
  <c r="F747" i="29"/>
  <c r="H747" i="29"/>
  <c r="A748" i="29"/>
  <c r="B748" i="29"/>
  <c r="C748" i="29"/>
  <c r="D748" i="29"/>
  <c r="F748" i="29"/>
  <c r="H748" i="29"/>
  <c r="A749" i="29"/>
  <c r="B749" i="29"/>
  <c r="C749" i="29"/>
  <c r="D749" i="29"/>
  <c r="F749" i="29"/>
  <c r="H749" i="29"/>
  <c r="A750" i="29"/>
  <c r="B750" i="29"/>
  <c r="C750" i="29"/>
  <c r="D750" i="29"/>
  <c r="F750" i="29"/>
  <c r="H750" i="29"/>
  <c r="A751" i="29"/>
  <c r="B751" i="29"/>
  <c r="C751" i="29"/>
  <c r="D751" i="29"/>
  <c r="F751" i="29"/>
  <c r="H751" i="29"/>
  <c r="A752" i="29"/>
  <c r="B752" i="29"/>
  <c r="C752" i="29"/>
  <c r="D752" i="29"/>
  <c r="F752" i="29"/>
  <c r="H752" i="29"/>
  <c r="A753" i="29"/>
  <c r="B753" i="29"/>
  <c r="C753" i="29"/>
  <c r="D753" i="29"/>
  <c r="F753" i="29"/>
  <c r="H753" i="29"/>
  <c r="A754" i="29"/>
  <c r="B754" i="29"/>
  <c r="C754" i="29"/>
  <c r="D754" i="29"/>
  <c r="F754" i="29"/>
  <c r="H754" i="29"/>
  <c r="A755" i="29"/>
  <c r="B755" i="29"/>
  <c r="C755" i="29"/>
  <c r="D755" i="29"/>
  <c r="F755" i="29"/>
  <c r="H755" i="29"/>
  <c r="A756" i="29"/>
  <c r="B756" i="29"/>
  <c r="C756" i="29"/>
  <c r="D756" i="29"/>
  <c r="F756" i="29"/>
  <c r="H756" i="29"/>
  <c r="A757" i="29"/>
  <c r="B757" i="29"/>
  <c r="C757" i="29"/>
  <c r="D757" i="29"/>
  <c r="F757" i="29"/>
  <c r="H757" i="29"/>
  <c r="A758" i="29"/>
  <c r="B758" i="29"/>
  <c r="C758" i="29"/>
  <c r="D758" i="29"/>
  <c r="F758" i="29"/>
  <c r="H758" i="29"/>
  <c r="A759" i="29"/>
  <c r="B759" i="29"/>
  <c r="C759" i="29"/>
  <c r="D759" i="29"/>
  <c r="F759" i="29"/>
  <c r="H759" i="29"/>
  <c r="A760" i="29"/>
  <c r="B760" i="29"/>
  <c r="C760" i="29"/>
  <c r="D760" i="29"/>
  <c r="F760" i="29"/>
  <c r="H760" i="29"/>
  <c r="A761" i="29"/>
  <c r="B761" i="29"/>
  <c r="C761" i="29"/>
  <c r="D761" i="29"/>
  <c r="F761" i="29"/>
  <c r="H761" i="29"/>
  <c r="A762" i="29"/>
  <c r="B762" i="29"/>
  <c r="C762" i="29"/>
  <c r="D762" i="29"/>
  <c r="F762" i="29"/>
  <c r="H762" i="29"/>
  <c r="A763" i="29"/>
  <c r="B763" i="29"/>
  <c r="C763" i="29"/>
  <c r="D763" i="29"/>
  <c r="F763" i="29"/>
  <c r="H763" i="29"/>
  <c r="A764" i="29"/>
  <c r="B764" i="29"/>
  <c r="C764" i="29"/>
  <c r="D764" i="29"/>
  <c r="F764" i="29"/>
  <c r="H764" i="29"/>
  <c r="A765" i="29"/>
  <c r="B765" i="29"/>
  <c r="C765" i="29"/>
  <c r="D765" i="29"/>
  <c r="F765" i="29"/>
  <c r="H765" i="29"/>
  <c r="A766" i="29"/>
  <c r="B766" i="29"/>
  <c r="C766" i="29"/>
  <c r="D766" i="29"/>
  <c r="F766" i="29"/>
  <c r="H766" i="29"/>
  <c r="A767" i="29"/>
  <c r="B767" i="29"/>
  <c r="C767" i="29"/>
  <c r="D767" i="29"/>
  <c r="F767" i="29"/>
  <c r="H767" i="29"/>
  <c r="A768" i="29"/>
  <c r="B768" i="29"/>
  <c r="C768" i="29"/>
  <c r="D768" i="29"/>
  <c r="F768" i="29"/>
  <c r="H768" i="29"/>
  <c r="A769" i="29"/>
  <c r="B769" i="29"/>
  <c r="C769" i="29"/>
  <c r="D769" i="29"/>
  <c r="F769" i="29"/>
  <c r="H769" i="29"/>
  <c r="A770" i="29"/>
  <c r="B770" i="29"/>
  <c r="C770" i="29"/>
  <c r="D770" i="29"/>
  <c r="F770" i="29"/>
  <c r="H770" i="29"/>
  <c r="A771" i="29"/>
  <c r="B771" i="29"/>
  <c r="C771" i="29"/>
  <c r="D771" i="29"/>
  <c r="F771" i="29"/>
  <c r="H771" i="29"/>
  <c r="A772" i="29"/>
  <c r="B772" i="29"/>
  <c r="C772" i="29"/>
  <c r="D772" i="29"/>
  <c r="F772" i="29"/>
  <c r="H772" i="29"/>
  <c r="A773" i="29"/>
  <c r="B773" i="29"/>
  <c r="C773" i="29"/>
  <c r="D773" i="29"/>
  <c r="F773" i="29"/>
  <c r="H773" i="29"/>
  <c r="A774" i="29"/>
  <c r="B774" i="29"/>
  <c r="C774" i="29"/>
  <c r="D774" i="29"/>
  <c r="F774" i="29"/>
  <c r="H774" i="29"/>
  <c r="A775" i="29"/>
  <c r="B775" i="29"/>
  <c r="C775" i="29"/>
  <c r="D775" i="29"/>
  <c r="F775" i="29"/>
  <c r="H775" i="29"/>
  <c r="A776" i="29"/>
  <c r="B776" i="29"/>
  <c r="C776" i="29"/>
  <c r="D776" i="29"/>
  <c r="F776" i="29"/>
  <c r="H776" i="29"/>
  <c r="A777" i="29"/>
  <c r="B777" i="29"/>
  <c r="C777" i="29"/>
  <c r="D777" i="29"/>
  <c r="F777" i="29"/>
  <c r="H777" i="29"/>
  <c r="A778" i="29"/>
  <c r="B778" i="29"/>
  <c r="C778" i="29"/>
  <c r="D778" i="29"/>
  <c r="F778" i="29"/>
  <c r="H778" i="29"/>
  <c r="A779" i="29"/>
  <c r="B779" i="29"/>
  <c r="C779" i="29"/>
  <c r="D779" i="29"/>
  <c r="F779" i="29"/>
  <c r="H779" i="29"/>
  <c r="A780" i="29"/>
  <c r="B780" i="29"/>
  <c r="C780" i="29"/>
  <c r="D780" i="29"/>
  <c r="F780" i="29"/>
  <c r="H780" i="29"/>
  <c r="A781" i="29"/>
  <c r="B781" i="29"/>
  <c r="C781" i="29"/>
  <c r="D781" i="29"/>
  <c r="F781" i="29"/>
  <c r="H781" i="29"/>
  <c r="A782" i="29"/>
  <c r="B782" i="29"/>
  <c r="C782" i="29"/>
  <c r="D782" i="29"/>
  <c r="F782" i="29"/>
  <c r="H782" i="29"/>
  <c r="A783" i="29"/>
  <c r="B783" i="29"/>
  <c r="C783" i="29"/>
  <c r="D783" i="29"/>
  <c r="F783" i="29"/>
  <c r="H783" i="29"/>
  <c r="A784" i="29"/>
  <c r="B784" i="29"/>
  <c r="C784" i="29"/>
  <c r="D784" i="29"/>
  <c r="F784" i="29"/>
  <c r="H784" i="29"/>
  <c r="A785" i="29"/>
  <c r="B785" i="29"/>
  <c r="C785" i="29"/>
  <c r="D785" i="29"/>
  <c r="F785" i="29"/>
  <c r="H785" i="29"/>
  <c r="A786" i="29"/>
  <c r="B786" i="29"/>
  <c r="C786" i="29"/>
  <c r="D786" i="29"/>
  <c r="F786" i="29"/>
  <c r="H786" i="29"/>
  <c r="A787" i="29"/>
  <c r="B787" i="29"/>
  <c r="C787" i="29"/>
  <c r="D787" i="29"/>
  <c r="F787" i="29"/>
  <c r="H787" i="29"/>
  <c r="A788" i="29"/>
  <c r="B788" i="29"/>
  <c r="C788" i="29"/>
  <c r="D788" i="29"/>
  <c r="F788" i="29"/>
  <c r="H788" i="29"/>
  <c r="A789" i="29"/>
  <c r="B789" i="29"/>
  <c r="C789" i="29"/>
  <c r="D789" i="29"/>
  <c r="F789" i="29"/>
  <c r="H789" i="29"/>
  <c r="A790" i="29"/>
  <c r="B790" i="29"/>
  <c r="C790" i="29"/>
  <c r="D790" i="29"/>
  <c r="F790" i="29"/>
  <c r="H790" i="29"/>
  <c r="A791" i="29"/>
  <c r="B791" i="29"/>
  <c r="C791" i="29"/>
  <c r="D791" i="29"/>
  <c r="F791" i="29"/>
  <c r="H791" i="29"/>
  <c r="A792" i="29"/>
  <c r="B792" i="29"/>
  <c r="C792" i="29"/>
  <c r="D792" i="29"/>
  <c r="F792" i="29"/>
  <c r="H792" i="29"/>
  <c r="A793" i="29"/>
  <c r="B793" i="29"/>
  <c r="C793" i="29"/>
  <c r="D793" i="29"/>
  <c r="F793" i="29"/>
  <c r="H793" i="29"/>
  <c r="A794" i="29"/>
  <c r="B794" i="29"/>
  <c r="C794" i="29"/>
  <c r="D794" i="29"/>
  <c r="F794" i="29"/>
  <c r="H794" i="29"/>
  <c r="A795" i="29"/>
  <c r="B795" i="29"/>
  <c r="C795" i="29"/>
  <c r="D795" i="29"/>
  <c r="F795" i="29"/>
  <c r="H795" i="29"/>
  <c r="A796" i="29"/>
  <c r="B796" i="29"/>
  <c r="C796" i="29"/>
  <c r="D796" i="29"/>
  <c r="F796" i="29"/>
  <c r="H796" i="29"/>
  <c r="A797" i="29"/>
  <c r="B797" i="29"/>
  <c r="C797" i="29"/>
  <c r="D797" i="29"/>
  <c r="F797" i="29"/>
  <c r="H797" i="29"/>
  <c r="A798" i="29"/>
  <c r="B798" i="29"/>
  <c r="C798" i="29"/>
  <c r="D798" i="29"/>
  <c r="F798" i="29"/>
  <c r="H798" i="29"/>
  <c r="A799" i="29"/>
  <c r="B799" i="29"/>
  <c r="C799" i="29"/>
  <c r="D799" i="29"/>
  <c r="F799" i="29"/>
  <c r="H799" i="29"/>
  <c r="A800" i="29"/>
  <c r="B800" i="29"/>
  <c r="C800" i="29"/>
  <c r="D800" i="29"/>
  <c r="F800" i="29"/>
  <c r="H800" i="29"/>
  <c r="A801" i="29"/>
  <c r="B801" i="29"/>
  <c r="C801" i="29"/>
  <c r="D801" i="29"/>
  <c r="F801" i="29"/>
  <c r="H801" i="29"/>
  <c r="A802" i="29"/>
  <c r="B802" i="29"/>
  <c r="C802" i="29"/>
  <c r="D802" i="29"/>
  <c r="F802" i="29"/>
  <c r="H802" i="29"/>
  <c r="A803" i="29"/>
  <c r="B803" i="29"/>
  <c r="C803" i="29"/>
  <c r="D803" i="29"/>
  <c r="F803" i="29"/>
  <c r="H803" i="29"/>
  <c r="H743" i="29"/>
  <c r="F743" i="29"/>
  <c r="D743" i="29"/>
  <c r="C743" i="29"/>
  <c r="B743" i="29"/>
  <c r="A743" i="29"/>
  <c r="A683" i="29"/>
  <c r="B683" i="29"/>
  <c r="C683" i="29"/>
  <c r="D683" i="29"/>
  <c r="F683" i="29"/>
  <c r="H683" i="29"/>
  <c r="A684" i="29"/>
  <c r="B684" i="29"/>
  <c r="C684" i="29"/>
  <c r="D684" i="29"/>
  <c r="F684" i="29"/>
  <c r="H684" i="29"/>
  <c r="A685" i="29"/>
  <c r="B685" i="29"/>
  <c r="C685" i="29"/>
  <c r="D685" i="29"/>
  <c r="F685" i="29"/>
  <c r="H685" i="29"/>
  <c r="A686" i="29"/>
  <c r="B686" i="29"/>
  <c r="C686" i="29"/>
  <c r="D686" i="29"/>
  <c r="F686" i="29"/>
  <c r="H686" i="29"/>
  <c r="A687" i="29"/>
  <c r="B687" i="29"/>
  <c r="C687" i="29"/>
  <c r="D687" i="29"/>
  <c r="F687" i="29"/>
  <c r="H687" i="29"/>
  <c r="A688" i="29"/>
  <c r="B688" i="29"/>
  <c r="C688" i="29"/>
  <c r="D688" i="29"/>
  <c r="F688" i="29"/>
  <c r="H688" i="29"/>
  <c r="A689" i="29"/>
  <c r="B689" i="29"/>
  <c r="C689" i="29"/>
  <c r="D689" i="29"/>
  <c r="F689" i="29"/>
  <c r="H689" i="29"/>
  <c r="A690" i="29"/>
  <c r="B690" i="29"/>
  <c r="C690" i="29"/>
  <c r="D690" i="29"/>
  <c r="F690" i="29"/>
  <c r="H690" i="29"/>
  <c r="A691" i="29"/>
  <c r="B691" i="29"/>
  <c r="C691" i="29"/>
  <c r="D691" i="29"/>
  <c r="F691" i="29"/>
  <c r="H691" i="29"/>
  <c r="A692" i="29"/>
  <c r="B692" i="29"/>
  <c r="C692" i="29"/>
  <c r="D692" i="29"/>
  <c r="F692" i="29"/>
  <c r="H692" i="29"/>
  <c r="A693" i="29"/>
  <c r="B693" i="29"/>
  <c r="C693" i="29"/>
  <c r="D693" i="29"/>
  <c r="F693" i="29"/>
  <c r="H693" i="29"/>
  <c r="A694" i="29"/>
  <c r="B694" i="29"/>
  <c r="C694" i="29"/>
  <c r="D694" i="29"/>
  <c r="F694" i="29"/>
  <c r="H694" i="29"/>
  <c r="A695" i="29"/>
  <c r="B695" i="29"/>
  <c r="C695" i="29"/>
  <c r="D695" i="29"/>
  <c r="F695" i="29"/>
  <c r="H695" i="29"/>
  <c r="A696" i="29"/>
  <c r="B696" i="29"/>
  <c r="C696" i="29"/>
  <c r="D696" i="29"/>
  <c r="F696" i="29"/>
  <c r="H696" i="29"/>
  <c r="A697" i="29"/>
  <c r="B697" i="29"/>
  <c r="C697" i="29"/>
  <c r="D697" i="29"/>
  <c r="F697" i="29"/>
  <c r="H697" i="29"/>
  <c r="A698" i="29"/>
  <c r="B698" i="29"/>
  <c r="C698" i="29"/>
  <c r="D698" i="29"/>
  <c r="F698" i="29"/>
  <c r="H698" i="29"/>
  <c r="A699" i="29"/>
  <c r="B699" i="29"/>
  <c r="C699" i="29"/>
  <c r="D699" i="29"/>
  <c r="F699" i="29"/>
  <c r="H699" i="29"/>
  <c r="A700" i="29"/>
  <c r="B700" i="29"/>
  <c r="C700" i="29"/>
  <c r="D700" i="29"/>
  <c r="F700" i="29"/>
  <c r="H700" i="29"/>
  <c r="A701" i="29"/>
  <c r="B701" i="29"/>
  <c r="C701" i="29"/>
  <c r="D701" i="29"/>
  <c r="F701" i="29"/>
  <c r="H701" i="29"/>
  <c r="A702" i="29"/>
  <c r="B702" i="29"/>
  <c r="C702" i="29"/>
  <c r="D702" i="29"/>
  <c r="F702" i="29"/>
  <c r="H702" i="29"/>
  <c r="A703" i="29"/>
  <c r="B703" i="29"/>
  <c r="C703" i="29"/>
  <c r="D703" i="29"/>
  <c r="F703" i="29"/>
  <c r="H703" i="29"/>
  <c r="A704" i="29"/>
  <c r="B704" i="29"/>
  <c r="C704" i="29"/>
  <c r="D704" i="29"/>
  <c r="F704" i="29"/>
  <c r="H704" i="29"/>
  <c r="A705" i="29"/>
  <c r="B705" i="29"/>
  <c r="C705" i="29"/>
  <c r="D705" i="29"/>
  <c r="F705" i="29"/>
  <c r="H705" i="29"/>
  <c r="A706" i="29"/>
  <c r="B706" i="29"/>
  <c r="C706" i="29"/>
  <c r="D706" i="29"/>
  <c r="F706" i="29"/>
  <c r="H706" i="29"/>
  <c r="A707" i="29"/>
  <c r="B707" i="29"/>
  <c r="C707" i="29"/>
  <c r="D707" i="29"/>
  <c r="F707" i="29"/>
  <c r="H707" i="29"/>
  <c r="A708" i="29"/>
  <c r="B708" i="29"/>
  <c r="C708" i="29"/>
  <c r="D708" i="29"/>
  <c r="F708" i="29"/>
  <c r="H708" i="29"/>
  <c r="A709" i="29"/>
  <c r="B709" i="29"/>
  <c r="C709" i="29"/>
  <c r="D709" i="29"/>
  <c r="F709" i="29"/>
  <c r="H709" i="29"/>
  <c r="A710" i="29"/>
  <c r="B710" i="29"/>
  <c r="C710" i="29"/>
  <c r="D710" i="29"/>
  <c r="F710" i="29"/>
  <c r="H710" i="29"/>
  <c r="A711" i="29"/>
  <c r="B711" i="29"/>
  <c r="C711" i="29"/>
  <c r="D711" i="29"/>
  <c r="F711" i="29"/>
  <c r="H711" i="29"/>
  <c r="A712" i="29"/>
  <c r="B712" i="29"/>
  <c r="C712" i="29"/>
  <c r="D712" i="29"/>
  <c r="F712" i="29"/>
  <c r="H712" i="29"/>
  <c r="A713" i="29"/>
  <c r="B713" i="29"/>
  <c r="C713" i="29"/>
  <c r="D713" i="29"/>
  <c r="F713" i="29"/>
  <c r="H713" i="29"/>
  <c r="A714" i="29"/>
  <c r="B714" i="29"/>
  <c r="C714" i="29"/>
  <c r="D714" i="29"/>
  <c r="F714" i="29"/>
  <c r="H714" i="29"/>
  <c r="A715" i="29"/>
  <c r="B715" i="29"/>
  <c r="C715" i="29"/>
  <c r="D715" i="29"/>
  <c r="F715" i="29"/>
  <c r="H715" i="29"/>
  <c r="A716" i="29"/>
  <c r="B716" i="29"/>
  <c r="C716" i="29"/>
  <c r="D716" i="29"/>
  <c r="F716" i="29"/>
  <c r="H716" i="29"/>
  <c r="A717" i="29"/>
  <c r="B717" i="29"/>
  <c r="C717" i="29"/>
  <c r="D717" i="29"/>
  <c r="F717" i="29"/>
  <c r="H717" i="29"/>
  <c r="A718" i="29"/>
  <c r="B718" i="29"/>
  <c r="C718" i="29"/>
  <c r="D718" i="29"/>
  <c r="F718" i="29"/>
  <c r="H718" i="29"/>
  <c r="A719" i="29"/>
  <c r="B719" i="29"/>
  <c r="C719" i="29"/>
  <c r="D719" i="29"/>
  <c r="F719" i="29"/>
  <c r="H719" i="29"/>
  <c r="A720" i="29"/>
  <c r="B720" i="29"/>
  <c r="C720" i="29"/>
  <c r="D720" i="29"/>
  <c r="F720" i="29"/>
  <c r="H720" i="29"/>
  <c r="A721" i="29"/>
  <c r="B721" i="29"/>
  <c r="C721" i="29"/>
  <c r="D721" i="29"/>
  <c r="F721" i="29"/>
  <c r="H721" i="29"/>
  <c r="A722" i="29"/>
  <c r="B722" i="29"/>
  <c r="C722" i="29"/>
  <c r="D722" i="29"/>
  <c r="F722" i="29"/>
  <c r="H722" i="29"/>
  <c r="A723" i="29"/>
  <c r="B723" i="29"/>
  <c r="C723" i="29"/>
  <c r="D723" i="29"/>
  <c r="F723" i="29"/>
  <c r="H723" i="29"/>
  <c r="A724" i="29"/>
  <c r="B724" i="29"/>
  <c r="C724" i="29"/>
  <c r="D724" i="29"/>
  <c r="F724" i="29"/>
  <c r="H724" i="29"/>
  <c r="A725" i="29"/>
  <c r="B725" i="29"/>
  <c r="C725" i="29"/>
  <c r="D725" i="29"/>
  <c r="F725" i="29"/>
  <c r="H725" i="29"/>
  <c r="A726" i="29"/>
  <c r="B726" i="29"/>
  <c r="C726" i="29"/>
  <c r="D726" i="29"/>
  <c r="F726" i="29"/>
  <c r="H726" i="29"/>
  <c r="A727" i="29"/>
  <c r="B727" i="29"/>
  <c r="C727" i="29"/>
  <c r="D727" i="29"/>
  <c r="F727" i="29"/>
  <c r="H727" i="29"/>
  <c r="A728" i="29"/>
  <c r="B728" i="29"/>
  <c r="C728" i="29"/>
  <c r="D728" i="29"/>
  <c r="F728" i="29"/>
  <c r="H728" i="29"/>
  <c r="A729" i="29"/>
  <c r="B729" i="29"/>
  <c r="C729" i="29"/>
  <c r="D729" i="29"/>
  <c r="F729" i="29"/>
  <c r="H729" i="29"/>
  <c r="A730" i="29"/>
  <c r="B730" i="29"/>
  <c r="C730" i="29"/>
  <c r="D730" i="29"/>
  <c r="F730" i="29"/>
  <c r="H730" i="29"/>
  <c r="A731" i="29"/>
  <c r="B731" i="29"/>
  <c r="C731" i="29"/>
  <c r="D731" i="29"/>
  <c r="F731" i="29"/>
  <c r="H731" i="29"/>
  <c r="A732" i="29"/>
  <c r="B732" i="29"/>
  <c r="C732" i="29"/>
  <c r="D732" i="29"/>
  <c r="F732" i="29"/>
  <c r="H732" i="29"/>
  <c r="A733" i="29"/>
  <c r="B733" i="29"/>
  <c r="C733" i="29"/>
  <c r="D733" i="29"/>
  <c r="F733" i="29"/>
  <c r="H733" i="29"/>
  <c r="A734" i="29"/>
  <c r="B734" i="29"/>
  <c r="C734" i="29"/>
  <c r="D734" i="29"/>
  <c r="F734" i="29"/>
  <c r="H734" i="29"/>
  <c r="A735" i="29"/>
  <c r="B735" i="29"/>
  <c r="C735" i="29"/>
  <c r="D735" i="29"/>
  <c r="F735" i="29"/>
  <c r="H735" i="29"/>
  <c r="A736" i="29"/>
  <c r="B736" i="29"/>
  <c r="C736" i="29"/>
  <c r="D736" i="29"/>
  <c r="F736" i="29"/>
  <c r="H736" i="29"/>
  <c r="A737" i="29"/>
  <c r="B737" i="29"/>
  <c r="C737" i="29"/>
  <c r="D737" i="29"/>
  <c r="F737" i="29"/>
  <c r="H737" i="29"/>
  <c r="A738" i="29"/>
  <c r="B738" i="29"/>
  <c r="C738" i="29"/>
  <c r="D738" i="29"/>
  <c r="F738" i="29"/>
  <c r="H738" i="29"/>
  <c r="A739" i="29"/>
  <c r="B739" i="29"/>
  <c r="C739" i="29"/>
  <c r="D739" i="29"/>
  <c r="F739" i="29"/>
  <c r="H739" i="29"/>
  <c r="A740" i="29"/>
  <c r="B740" i="29"/>
  <c r="C740" i="29"/>
  <c r="D740" i="29"/>
  <c r="F740" i="29"/>
  <c r="H740" i="29"/>
  <c r="A741" i="29"/>
  <c r="B741" i="29"/>
  <c r="C741" i="29"/>
  <c r="D741" i="29"/>
  <c r="F741" i="29"/>
  <c r="H741" i="29"/>
  <c r="A742" i="29"/>
  <c r="B742" i="29"/>
  <c r="C742" i="29"/>
  <c r="D742" i="29"/>
  <c r="F742" i="29"/>
  <c r="H742" i="29"/>
  <c r="H682" i="29"/>
  <c r="F682" i="29"/>
  <c r="D682" i="29"/>
  <c r="C682" i="29"/>
  <c r="B682" i="29"/>
  <c r="A682" i="29"/>
  <c r="A622" i="29"/>
  <c r="B622" i="29"/>
  <c r="C622" i="29"/>
  <c r="D622" i="29"/>
  <c r="F622" i="29"/>
  <c r="H622" i="29"/>
  <c r="A623" i="29"/>
  <c r="B623" i="29"/>
  <c r="C623" i="29"/>
  <c r="D623" i="29"/>
  <c r="F623" i="29"/>
  <c r="H623" i="29"/>
  <c r="A624" i="29"/>
  <c r="B624" i="29"/>
  <c r="C624" i="29"/>
  <c r="D624" i="29"/>
  <c r="F624" i="29"/>
  <c r="H624" i="29"/>
  <c r="A625" i="29"/>
  <c r="B625" i="29"/>
  <c r="C625" i="29"/>
  <c r="D625" i="29"/>
  <c r="F625" i="29"/>
  <c r="H625" i="29"/>
  <c r="A626" i="29"/>
  <c r="B626" i="29"/>
  <c r="C626" i="29"/>
  <c r="D626" i="29"/>
  <c r="F626" i="29"/>
  <c r="H626" i="29"/>
  <c r="A627" i="29"/>
  <c r="B627" i="29"/>
  <c r="C627" i="29"/>
  <c r="D627" i="29"/>
  <c r="F627" i="29"/>
  <c r="H627" i="29"/>
  <c r="A628" i="29"/>
  <c r="B628" i="29"/>
  <c r="C628" i="29"/>
  <c r="D628" i="29"/>
  <c r="F628" i="29"/>
  <c r="H628" i="29"/>
  <c r="A629" i="29"/>
  <c r="B629" i="29"/>
  <c r="C629" i="29"/>
  <c r="D629" i="29"/>
  <c r="F629" i="29"/>
  <c r="H629" i="29"/>
  <c r="A630" i="29"/>
  <c r="B630" i="29"/>
  <c r="C630" i="29"/>
  <c r="D630" i="29"/>
  <c r="F630" i="29"/>
  <c r="H630" i="29"/>
  <c r="A631" i="29"/>
  <c r="B631" i="29"/>
  <c r="C631" i="29"/>
  <c r="D631" i="29"/>
  <c r="F631" i="29"/>
  <c r="H631" i="29"/>
  <c r="A632" i="29"/>
  <c r="B632" i="29"/>
  <c r="C632" i="29"/>
  <c r="D632" i="29"/>
  <c r="F632" i="29"/>
  <c r="H632" i="29"/>
  <c r="A633" i="29"/>
  <c r="B633" i="29"/>
  <c r="C633" i="29"/>
  <c r="D633" i="29"/>
  <c r="F633" i="29"/>
  <c r="H633" i="29"/>
  <c r="A634" i="29"/>
  <c r="B634" i="29"/>
  <c r="C634" i="29"/>
  <c r="D634" i="29"/>
  <c r="F634" i="29"/>
  <c r="H634" i="29"/>
  <c r="A635" i="29"/>
  <c r="B635" i="29"/>
  <c r="C635" i="29"/>
  <c r="D635" i="29"/>
  <c r="F635" i="29"/>
  <c r="H635" i="29"/>
  <c r="A636" i="29"/>
  <c r="B636" i="29"/>
  <c r="C636" i="29"/>
  <c r="D636" i="29"/>
  <c r="F636" i="29"/>
  <c r="H636" i="29"/>
  <c r="A637" i="29"/>
  <c r="B637" i="29"/>
  <c r="C637" i="29"/>
  <c r="D637" i="29"/>
  <c r="F637" i="29"/>
  <c r="H637" i="29"/>
  <c r="A638" i="29"/>
  <c r="B638" i="29"/>
  <c r="C638" i="29"/>
  <c r="D638" i="29"/>
  <c r="F638" i="29"/>
  <c r="H638" i="29"/>
  <c r="A639" i="29"/>
  <c r="B639" i="29"/>
  <c r="C639" i="29"/>
  <c r="D639" i="29"/>
  <c r="F639" i="29"/>
  <c r="H639" i="29"/>
  <c r="A640" i="29"/>
  <c r="B640" i="29"/>
  <c r="C640" i="29"/>
  <c r="D640" i="29"/>
  <c r="F640" i="29"/>
  <c r="H640" i="29"/>
  <c r="A641" i="29"/>
  <c r="B641" i="29"/>
  <c r="C641" i="29"/>
  <c r="D641" i="29"/>
  <c r="F641" i="29"/>
  <c r="H641" i="29"/>
  <c r="A642" i="29"/>
  <c r="B642" i="29"/>
  <c r="C642" i="29"/>
  <c r="D642" i="29"/>
  <c r="F642" i="29"/>
  <c r="H642" i="29"/>
  <c r="A643" i="29"/>
  <c r="B643" i="29"/>
  <c r="C643" i="29"/>
  <c r="D643" i="29"/>
  <c r="F643" i="29"/>
  <c r="H643" i="29"/>
  <c r="A644" i="29"/>
  <c r="B644" i="29"/>
  <c r="C644" i="29"/>
  <c r="D644" i="29"/>
  <c r="F644" i="29"/>
  <c r="H644" i="29"/>
  <c r="A645" i="29"/>
  <c r="B645" i="29"/>
  <c r="C645" i="29"/>
  <c r="D645" i="29"/>
  <c r="F645" i="29"/>
  <c r="H645" i="29"/>
  <c r="A646" i="29"/>
  <c r="B646" i="29"/>
  <c r="C646" i="29"/>
  <c r="D646" i="29"/>
  <c r="F646" i="29"/>
  <c r="H646" i="29"/>
  <c r="A647" i="29"/>
  <c r="B647" i="29"/>
  <c r="C647" i="29"/>
  <c r="D647" i="29"/>
  <c r="F647" i="29"/>
  <c r="H647" i="29"/>
  <c r="A648" i="29"/>
  <c r="B648" i="29"/>
  <c r="C648" i="29"/>
  <c r="D648" i="29"/>
  <c r="F648" i="29"/>
  <c r="H648" i="29"/>
  <c r="A649" i="29"/>
  <c r="B649" i="29"/>
  <c r="C649" i="29"/>
  <c r="D649" i="29"/>
  <c r="F649" i="29"/>
  <c r="H649" i="29"/>
  <c r="A650" i="29"/>
  <c r="B650" i="29"/>
  <c r="C650" i="29"/>
  <c r="D650" i="29"/>
  <c r="F650" i="29"/>
  <c r="H650" i="29"/>
  <c r="A651" i="29"/>
  <c r="B651" i="29"/>
  <c r="C651" i="29"/>
  <c r="D651" i="29"/>
  <c r="F651" i="29"/>
  <c r="H651" i="29"/>
  <c r="A652" i="29"/>
  <c r="B652" i="29"/>
  <c r="C652" i="29"/>
  <c r="D652" i="29"/>
  <c r="F652" i="29"/>
  <c r="H652" i="29"/>
  <c r="A653" i="29"/>
  <c r="B653" i="29"/>
  <c r="C653" i="29"/>
  <c r="D653" i="29"/>
  <c r="F653" i="29"/>
  <c r="H653" i="29"/>
  <c r="A654" i="29"/>
  <c r="B654" i="29"/>
  <c r="C654" i="29"/>
  <c r="D654" i="29"/>
  <c r="F654" i="29"/>
  <c r="H654" i="29"/>
  <c r="A655" i="29"/>
  <c r="B655" i="29"/>
  <c r="C655" i="29"/>
  <c r="D655" i="29"/>
  <c r="F655" i="29"/>
  <c r="H655" i="29"/>
  <c r="A656" i="29"/>
  <c r="B656" i="29"/>
  <c r="C656" i="29"/>
  <c r="D656" i="29"/>
  <c r="F656" i="29"/>
  <c r="H656" i="29"/>
  <c r="A657" i="29"/>
  <c r="B657" i="29"/>
  <c r="C657" i="29"/>
  <c r="D657" i="29"/>
  <c r="F657" i="29"/>
  <c r="H657" i="29"/>
  <c r="A658" i="29"/>
  <c r="B658" i="29"/>
  <c r="C658" i="29"/>
  <c r="D658" i="29"/>
  <c r="F658" i="29"/>
  <c r="H658" i="29"/>
  <c r="A659" i="29"/>
  <c r="B659" i="29"/>
  <c r="C659" i="29"/>
  <c r="D659" i="29"/>
  <c r="F659" i="29"/>
  <c r="H659" i="29"/>
  <c r="A660" i="29"/>
  <c r="B660" i="29"/>
  <c r="C660" i="29"/>
  <c r="D660" i="29"/>
  <c r="F660" i="29"/>
  <c r="H660" i="29"/>
  <c r="A661" i="29"/>
  <c r="B661" i="29"/>
  <c r="C661" i="29"/>
  <c r="D661" i="29"/>
  <c r="F661" i="29"/>
  <c r="H661" i="29"/>
  <c r="A662" i="29"/>
  <c r="B662" i="29"/>
  <c r="C662" i="29"/>
  <c r="D662" i="29"/>
  <c r="F662" i="29"/>
  <c r="H662" i="29"/>
  <c r="A663" i="29"/>
  <c r="B663" i="29"/>
  <c r="C663" i="29"/>
  <c r="D663" i="29"/>
  <c r="F663" i="29"/>
  <c r="H663" i="29"/>
  <c r="A664" i="29"/>
  <c r="B664" i="29"/>
  <c r="C664" i="29"/>
  <c r="D664" i="29"/>
  <c r="F664" i="29"/>
  <c r="H664" i="29"/>
  <c r="A665" i="29"/>
  <c r="B665" i="29"/>
  <c r="C665" i="29"/>
  <c r="D665" i="29"/>
  <c r="F665" i="29"/>
  <c r="H665" i="29"/>
  <c r="A666" i="29"/>
  <c r="B666" i="29"/>
  <c r="C666" i="29"/>
  <c r="D666" i="29"/>
  <c r="F666" i="29"/>
  <c r="H666" i="29"/>
  <c r="A667" i="29"/>
  <c r="B667" i="29"/>
  <c r="C667" i="29"/>
  <c r="D667" i="29"/>
  <c r="F667" i="29"/>
  <c r="H667" i="29"/>
  <c r="A668" i="29"/>
  <c r="B668" i="29"/>
  <c r="C668" i="29"/>
  <c r="D668" i="29"/>
  <c r="F668" i="29"/>
  <c r="H668" i="29"/>
  <c r="A669" i="29"/>
  <c r="B669" i="29"/>
  <c r="C669" i="29"/>
  <c r="D669" i="29"/>
  <c r="F669" i="29"/>
  <c r="H669" i="29"/>
  <c r="A670" i="29"/>
  <c r="B670" i="29"/>
  <c r="C670" i="29"/>
  <c r="D670" i="29"/>
  <c r="F670" i="29"/>
  <c r="H670" i="29"/>
  <c r="A671" i="29"/>
  <c r="B671" i="29"/>
  <c r="C671" i="29"/>
  <c r="D671" i="29"/>
  <c r="F671" i="29"/>
  <c r="H671" i="29"/>
  <c r="A672" i="29"/>
  <c r="B672" i="29"/>
  <c r="C672" i="29"/>
  <c r="D672" i="29"/>
  <c r="F672" i="29"/>
  <c r="H672" i="29"/>
  <c r="A673" i="29"/>
  <c r="B673" i="29"/>
  <c r="C673" i="29"/>
  <c r="D673" i="29"/>
  <c r="F673" i="29"/>
  <c r="H673" i="29"/>
  <c r="A674" i="29"/>
  <c r="B674" i="29"/>
  <c r="C674" i="29"/>
  <c r="D674" i="29"/>
  <c r="F674" i="29"/>
  <c r="H674" i="29"/>
  <c r="A675" i="29"/>
  <c r="B675" i="29"/>
  <c r="C675" i="29"/>
  <c r="D675" i="29"/>
  <c r="F675" i="29"/>
  <c r="H675" i="29"/>
  <c r="A676" i="29"/>
  <c r="B676" i="29"/>
  <c r="C676" i="29"/>
  <c r="D676" i="29"/>
  <c r="F676" i="29"/>
  <c r="H676" i="29"/>
  <c r="A677" i="29"/>
  <c r="B677" i="29"/>
  <c r="C677" i="29"/>
  <c r="D677" i="29"/>
  <c r="F677" i="29"/>
  <c r="H677" i="29"/>
  <c r="A678" i="29"/>
  <c r="B678" i="29"/>
  <c r="C678" i="29"/>
  <c r="D678" i="29"/>
  <c r="F678" i="29"/>
  <c r="H678" i="29"/>
  <c r="A679" i="29"/>
  <c r="B679" i="29"/>
  <c r="C679" i="29"/>
  <c r="D679" i="29"/>
  <c r="F679" i="29"/>
  <c r="H679" i="29"/>
  <c r="A680" i="29"/>
  <c r="B680" i="29"/>
  <c r="C680" i="29"/>
  <c r="D680" i="29"/>
  <c r="F680" i="29"/>
  <c r="H680" i="29"/>
  <c r="A681" i="29"/>
  <c r="B681" i="29"/>
  <c r="C681" i="29"/>
  <c r="D681" i="29"/>
  <c r="F681" i="29"/>
  <c r="H681" i="29"/>
  <c r="H621" i="29"/>
  <c r="F621" i="29"/>
  <c r="D621" i="29"/>
  <c r="C621" i="29"/>
  <c r="B621" i="29"/>
  <c r="A621" i="29"/>
  <c r="B96" i="13"/>
  <c r="B95" i="13"/>
  <c r="A42" i="13"/>
  <c r="A41" i="13"/>
  <c r="A739" i="49"/>
  <c r="B739" i="49"/>
  <c r="C739" i="49"/>
  <c r="D739" i="49"/>
  <c r="F739" i="49"/>
  <c r="A740" i="49"/>
  <c r="B740" i="49"/>
  <c r="C740" i="49"/>
  <c r="D740" i="49"/>
  <c r="F740" i="49"/>
  <c r="A741" i="49"/>
  <c r="B741" i="49"/>
  <c r="C741" i="49"/>
  <c r="D741" i="49"/>
  <c r="F741" i="49"/>
  <c r="A742" i="49"/>
  <c r="B742" i="49"/>
  <c r="C742" i="49"/>
  <c r="D742" i="49"/>
  <c r="F742" i="49"/>
  <c r="A743" i="49"/>
  <c r="B743" i="49"/>
  <c r="C743" i="49"/>
  <c r="D743" i="49"/>
  <c r="F743" i="49"/>
  <c r="H743" i="49"/>
  <c r="A744" i="49"/>
  <c r="B744" i="49"/>
  <c r="C744" i="49"/>
  <c r="D744" i="49"/>
  <c r="F744" i="49"/>
  <c r="A745" i="49"/>
  <c r="B745" i="49"/>
  <c r="C745" i="49"/>
  <c r="D745" i="49"/>
  <c r="F745" i="49"/>
  <c r="A746" i="49"/>
  <c r="B746" i="49"/>
  <c r="C746" i="49"/>
  <c r="D746" i="49"/>
  <c r="F746" i="49"/>
  <c r="A747" i="49"/>
  <c r="B747" i="49"/>
  <c r="C747" i="49"/>
  <c r="D747" i="49"/>
  <c r="F747" i="49"/>
  <c r="A748" i="49"/>
  <c r="B748" i="49"/>
  <c r="C748" i="49"/>
  <c r="D748" i="49"/>
  <c r="F748" i="49"/>
  <c r="A749" i="49"/>
  <c r="B749" i="49"/>
  <c r="C749" i="49"/>
  <c r="D749" i="49"/>
  <c r="F749" i="49"/>
  <c r="A750" i="49"/>
  <c r="B750" i="49"/>
  <c r="C750" i="49"/>
  <c r="D750" i="49"/>
  <c r="F750" i="49"/>
  <c r="A751" i="49"/>
  <c r="B751" i="49"/>
  <c r="C751" i="49"/>
  <c r="D751" i="49"/>
  <c r="F751" i="49"/>
  <c r="H751" i="49"/>
  <c r="A752" i="49"/>
  <c r="B752" i="49"/>
  <c r="C752" i="49"/>
  <c r="D752" i="49"/>
  <c r="F752" i="49"/>
  <c r="A753" i="49"/>
  <c r="B753" i="49"/>
  <c r="C753" i="49"/>
  <c r="D753" i="49"/>
  <c r="F753" i="49"/>
  <c r="A754" i="49"/>
  <c r="B754" i="49"/>
  <c r="C754" i="49"/>
  <c r="D754" i="49"/>
  <c r="F754" i="49"/>
  <c r="A755" i="49"/>
  <c r="B755" i="49"/>
  <c r="C755" i="49"/>
  <c r="D755" i="49"/>
  <c r="F755" i="49"/>
  <c r="A756" i="49"/>
  <c r="B756" i="49"/>
  <c r="C756" i="49"/>
  <c r="D756" i="49"/>
  <c r="F756" i="49"/>
  <c r="A757" i="49"/>
  <c r="B757" i="49"/>
  <c r="C757" i="49"/>
  <c r="D757" i="49"/>
  <c r="F757" i="49"/>
  <c r="A758" i="49"/>
  <c r="B758" i="49"/>
  <c r="C758" i="49"/>
  <c r="D758" i="49"/>
  <c r="F758" i="49"/>
  <c r="A759" i="49"/>
  <c r="B759" i="49"/>
  <c r="C759" i="49"/>
  <c r="D759" i="49"/>
  <c r="F759" i="49"/>
  <c r="A760" i="49"/>
  <c r="B760" i="49"/>
  <c r="C760" i="49"/>
  <c r="D760" i="49"/>
  <c r="F760" i="49"/>
  <c r="A761" i="49"/>
  <c r="B761" i="49"/>
  <c r="C761" i="49"/>
  <c r="D761" i="49"/>
  <c r="F761" i="49"/>
  <c r="H761" i="49"/>
  <c r="A762" i="49"/>
  <c r="B762" i="49"/>
  <c r="C762" i="49"/>
  <c r="D762" i="49"/>
  <c r="F762" i="49"/>
  <c r="A763" i="49"/>
  <c r="B763" i="49"/>
  <c r="C763" i="49"/>
  <c r="D763" i="49"/>
  <c r="F763" i="49"/>
  <c r="A764" i="49"/>
  <c r="B764" i="49"/>
  <c r="C764" i="49"/>
  <c r="D764" i="49"/>
  <c r="F764" i="49"/>
  <c r="A765" i="49"/>
  <c r="B765" i="49"/>
  <c r="C765" i="49"/>
  <c r="D765" i="49"/>
  <c r="F765" i="49"/>
  <c r="H765" i="49"/>
  <c r="A766" i="49"/>
  <c r="B766" i="49"/>
  <c r="C766" i="49"/>
  <c r="D766" i="49"/>
  <c r="F766" i="49"/>
  <c r="A767" i="49"/>
  <c r="B767" i="49"/>
  <c r="C767" i="49"/>
  <c r="D767" i="49"/>
  <c r="F767" i="49"/>
  <c r="A768" i="49"/>
  <c r="B768" i="49"/>
  <c r="C768" i="49"/>
  <c r="D768" i="49"/>
  <c r="F768" i="49"/>
  <c r="A769" i="49"/>
  <c r="B769" i="49"/>
  <c r="C769" i="49"/>
  <c r="D769" i="49"/>
  <c r="F769" i="49"/>
  <c r="H769" i="49"/>
  <c r="A770" i="49"/>
  <c r="B770" i="49"/>
  <c r="C770" i="49"/>
  <c r="D770" i="49"/>
  <c r="F770" i="49"/>
  <c r="A771" i="49"/>
  <c r="B771" i="49"/>
  <c r="C771" i="49"/>
  <c r="D771" i="49"/>
  <c r="F771" i="49"/>
  <c r="A772" i="49"/>
  <c r="B772" i="49"/>
  <c r="C772" i="49"/>
  <c r="D772" i="49"/>
  <c r="F772" i="49"/>
  <c r="A773" i="49"/>
  <c r="B773" i="49"/>
  <c r="C773" i="49"/>
  <c r="D773" i="49"/>
  <c r="F773" i="49"/>
  <c r="H773" i="49"/>
  <c r="A774" i="49"/>
  <c r="B774" i="49"/>
  <c r="C774" i="49"/>
  <c r="D774" i="49"/>
  <c r="F774" i="49"/>
  <c r="A775" i="49"/>
  <c r="B775" i="49"/>
  <c r="C775" i="49"/>
  <c r="D775" i="49"/>
  <c r="F775" i="49"/>
  <c r="A776" i="49"/>
  <c r="B776" i="49"/>
  <c r="C776" i="49"/>
  <c r="D776" i="49"/>
  <c r="F776" i="49"/>
  <c r="A777" i="49"/>
  <c r="B777" i="49"/>
  <c r="C777" i="49"/>
  <c r="D777" i="49"/>
  <c r="F777" i="49"/>
  <c r="H777" i="49"/>
  <c r="A778" i="49"/>
  <c r="B778" i="49"/>
  <c r="C778" i="49"/>
  <c r="D778" i="49"/>
  <c r="F778" i="49"/>
  <c r="A779" i="49"/>
  <c r="B779" i="49"/>
  <c r="C779" i="49"/>
  <c r="D779" i="49"/>
  <c r="F779" i="49"/>
  <c r="A780" i="49"/>
  <c r="B780" i="49"/>
  <c r="C780" i="49"/>
  <c r="D780" i="49"/>
  <c r="F780" i="49"/>
  <c r="A781" i="49"/>
  <c r="B781" i="49"/>
  <c r="C781" i="49"/>
  <c r="D781" i="49"/>
  <c r="F781" i="49"/>
  <c r="H781" i="49"/>
  <c r="A782" i="49"/>
  <c r="B782" i="49"/>
  <c r="C782" i="49"/>
  <c r="D782" i="49"/>
  <c r="F782" i="49"/>
  <c r="A783" i="49"/>
  <c r="B783" i="49"/>
  <c r="C783" i="49"/>
  <c r="D783" i="49"/>
  <c r="F783" i="49"/>
  <c r="A784" i="49"/>
  <c r="B784" i="49"/>
  <c r="C784" i="49"/>
  <c r="D784" i="49"/>
  <c r="F784" i="49"/>
  <c r="A785" i="49"/>
  <c r="B785" i="49"/>
  <c r="C785" i="49"/>
  <c r="D785" i="49"/>
  <c r="F785" i="49"/>
  <c r="H785" i="49"/>
  <c r="A786" i="49"/>
  <c r="B786" i="49"/>
  <c r="C786" i="49"/>
  <c r="D786" i="49"/>
  <c r="F786" i="49"/>
  <c r="A787" i="49"/>
  <c r="B787" i="49"/>
  <c r="C787" i="49"/>
  <c r="D787" i="49"/>
  <c r="F787" i="49"/>
  <c r="A788" i="49"/>
  <c r="B788" i="49"/>
  <c r="C788" i="49"/>
  <c r="D788" i="49"/>
  <c r="F788" i="49"/>
  <c r="A789" i="49"/>
  <c r="B789" i="49"/>
  <c r="C789" i="49"/>
  <c r="D789" i="49"/>
  <c r="F789" i="49"/>
  <c r="H789" i="49"/>
  <c r="A790" i="49"/>
  <c r="B790" i="49"/>
  <c r="C790" i="49"/>
  <c r="D790" i="49"/>
  <c r="F790" i="49"/>
  <c r="A791" i="49"/>
  <c r="B791" i="49"/>
  <c r="C791" i="49"/>
  <c r="D791" i="49"/>
  <c r="F791" i="49"/>
  <c r="A792" i="49"/>
  <c r="B792" i="49"/>
  <c r="C792" i="49"/>
  <c r="D792" i="49"/>
  <c r="F792" i="49"/>
  <c r="A793" i="49"/>
  <c r="B793" i="49"/>
  <c r="C793" i="49"/>
  <c r="D793" i="49"/>
  <c r="F793" i="49"/>
  <c r="H793" i="49"/>
  <c r="A794" i="49"/>
  <c r="B794" i="49"/>
  <c r="C794" i="49"/>
  <c r="D794" i="49"/>
  <c r="F794" i="49"/>
  <c r="A795" i="49"/>
  <c r="B795" i="49"/>
  <c r="C795" i="49"/>
  <c r="D795" i="49"/>
  <c r="F795" i="49"/>
  <c r="A796" i="49"/>
  <c r="B796" i="49"/>
  <c r="C796" i="49"/>
  <c r="D796" i="49"/>
  <c r="F796" i="49"/>
  <c r="A797" i="49"/>
  <c r="B797" i="49"/>
  <c r="C797" i="49"/>
  <c r="D797" i="49"/>
  <c r="F797" i="49"/>
  <c r="H797" i="49"/>
  <c r="A798" i="49"/>
  <c r="B798" i="49"/>
  <c r="C798" i="49"/>
  <c r="D798" i="49"/>
  <c r="F798" i="49"/>
  <c r="F738" i="49"/>
  <c r="D738" i="49"/>
  <c r="C738" i="49"/>
  <c r="B738" i="49"/>
  <c r="A738" i="49"/>
  <c r="A678" i="49"/>
  <c r="B678" i="49"/>
  <c r="C678" i="49"/>
  <c r="D678" i="49"/>
  <c r="F678" i="49"/>
  <c r="A679" i="49"/>
  <c r="B679" i="49"/>
  <c r="C679" i="49"/>
  <c r="D679" i="49"/>
  <c r="F679" i="49"/>
  <c r="A680" i="49"/>
  <c r="B680" i="49"/>
  <c r="C680" i="49"/>
  <c r="D680" i="49"/>
  <c r="F680" i="49"/>
  <c r="A681" i="49"/>
  <c r="B681" i="49"/>
  <c r="C681" i="49"/>
  <c r="D681" i="49"/>
  <c r="F681" i="49"/>
  <c r="A682" i="49"/>
  <c r="B682" i="49"/>
  <c r="C682" i="49"/>
  <c r="D682" i="49"/>
  <c r="F682" i="49"/>
  <c r="A683" i="49"/>
  <c r="B683" i="49"/>
  <c r="C683" i="49"/>
  <c r="D683" i="49"/>
  <c r="F683" i="49"/>
  <c r="A684" i="49"/>
  <c r="B684" i="49"/>
  <c r="C684" i="49"/>
  <c r="D684" i="49"/>
  <c r="F684" i="49"/>
  <c r="A685" i="49"/>
  <c r="B685" i="49"/>
  <c r="C685" i="49"/>
  <c r="D685" i="49"/>
  <c r="F685" i="49"/>
  <c r="A686" i="49"/>
  <c r="B686" i="49"/>
  <c r="C686" i="49"/>
  <c r="D686" i="49"/>
  <c r="F686" i="49"/>
  <c r="A687" i="49"/>
  <c r="B687" i="49"/>
  <c r="C687" i="49"/>
  <c r="D687" i="49"/>
  <c r="F687" i="49"/>
  <c r="A688" i="49"/>
  <c r="B688" i="49"/>
  <c r="C688" i="49"/>
  <c r="D688" i="49"/>
  <c r="F688" i="49"/>
  <c r="A689" i="49"/>
  <c r="B689" i="49"/>
  <c r="C689" i="49"/>
  <c r="D689" i="49"/>
  <c r="F689" i="49"/>
  <c r="A690" i="49"/>
  <c r="B690" i="49"/>
  <c r="C690" i="49"/>
  <c r="D690" i="49"/>
  <c r="F690" i="49"/>
  <c r="A691" i="49"/>
  <c r="B691" i="49"/>
  <c r="C691" i="49"/>
  <c r="D691" i="49"/>
  <c r="F691" i="49"/>
  <c r="A692" i="49"/>
  <c r="B692" i="49"/>
  <c r="C692" i="49"/>
  <c r="D692" i="49"/>
  <c r="F692" i="49"/>
  <c r="A693" i="49"/>
  <c r="B693" i="49"/>
  <c r="C693" i="49"/>
  <c r="D693" i="49"/>
  <c r="F693" i="49"/>
  <c r="A694" i="49"/>
  <c r="B694" i="49"/>
  <c r="C694" i="49"/>
  <c r="D694" i="49"/>
  <c r="F694" i="49"/>
  <c r="A695" i="49"/>
  <c r="B695" i="49"/>
  <c r="C695" i="49"/>
  <c r="D695" i="49"/>
  <c r="F695" i="49"/>
  <c r="A696" i="49"/>
  <c r="B696" i="49"/>
  <c r="C696" i="49"/>
  <c r="D696" i="49"/>
  <c r="F696" i="49"/>
  <c r="A697" i="49"/>
  <c r="B697" i="49"/>
  <c r="C697" i="49"/>
  <c r="D697" i="49"/>
  <c r="F697" i="49"/>
  <c r="A698" i="49"/>
  <c r="B698" i="49"/>
  <c r="C698" i="49"/>
  <c r="D698" i="49"/>
  <c r="F698" i="49"/>
  <c r="A699" i="49"/>
  <c r="B699" i="49"/>
  <c r="C699" i="49"/>
  <c r="D699" i="49"/>
  <c r="F699" i="49"/>
  <c r="A700" i="49"/>
  <c r="B700" i="49"/>
  <c r="C700" i="49"/>
  <c r="D700" i="49"/>
  <c r="F700" i="49"/>
  <c r="A701" i="49"/>
  <c r="B701" i="49"/>
  <c r="C701" i="49"/>
  <c r="D701" i="49"/>
  <c r="F701" i="49"/>
  <c r="A702" i="49"/>
  <c r="B702" i="49"/>
  <c r="C702" i="49"/>
  <c r="D702" i="49"/>
  <c r="F702" i="49"/>
  <c r="A703" i="49"/>
  <c r="B703" i="49"/>
  <c r="C703" i="49"/>
  <c r="D703" i="49"/>
  <c r="F703" i="49"/>
  <c r="A704" i="49"/>
  <c r="B704" i="49"/>
  <c r="C704" i="49"/>
  <c r="D704" i="49"/>
  <c r="F704" i="49"/>
  <c r="A705" i="49"/>
  <c r="B705" i="49"/>
  <c r="C705" i="49"/>
  <c r="D705" i="49"/>
  <c r="F705" i="49"/>
  <c r="A706" i="49"/>
  <c r="B706" i="49"/>
  <c r="C706" i="49"/>
  <c r="D706" i="49"/>
  <c r="F706" i="49"/>
  <c r="A707" i="49"/>
  <c r="B707" i="49"/>
  <c r="C707" i="49"/>
  <c r="D707" i="49"/>
  <c r="F707" i="49"/>
  <c r="A708" i="49"/>
  <c r="B708" i="49"/>
  <c r="C708" i="49"/>
  <c r="D708" i="49"/>
  <c r="F708" i="49"/>
  <c r="A709" i="49"/>
  <c r="B709" i="49"/>
  <c r="C709" i="49"/>
  <c r="D709" i="49"/>
  <c r="F709" i="49"/>
  <c r="A710" i="49"/>
  <c r="B710" i="49"/>
  <c r="C710" i="49"/>
  <c r="D710" i="49"/>
  <c r="F710" i="49"/>
  <c r="A711" i="49"/>
  <c r="B711" i="49"/>
  <c r="C711" i="49"/>
  <c r="D711" i="49"/>
  <c r="F711" i="49"/>
  <c r="A712" i="49"/>
  <c r="B712" i="49"/>
  <c r="C712" i="49"/>
  <c r="D712" i="49"/>
  <c r="F712" i="49"/>
  <c r="A713" i="49"/>
  <c r="B713" i="49"/>
  <c r="C713" i="49"/>
  <c r="D713" i="49"/>
  <c r="F713" i="49"/>
  <c r="A714" i="49"/>
  <c r="B714" i="49"/>
  <c r="C714" i="49"/>
  <c r="D714" i="49"/>
  <c r="F714" i="49"/>
  <c r="A715" i="49"/>
  <c r="B715" i="49"/>
  <c r="C715" i="49"/>
  <c r="D715" i="49"/>
  <c r="F715" i="49"/>
  <c r="A716" i="49"/>
  <c r="B716" i="49"/>
  <c r="C716" i="49"/>
  <c r="D716" i="49"/>
  <c r="F716" i="49"/>
  <c r="A717" i="49"/>
  <c r="B717" i="49"/>
  <c r="C717" i="49"/>
  <c r="D717" i="49"/>
  <c r="F717" i="49"/>
  <c r="A718" i="49"/>
  <c r="B718" i="49"/>
  <c r="C718" i="49"/>
  <c r="D718" i="49"/>
  <c r="F718" i="49"/>
  <c r="A719" i="49"/>
  <c r="B719" i="49"/>
  <c r="C719" i="49"/>
  <c r="D719" i="49"/>
  <c r="F719" i="49"/>
  <c r="A720" i="49"/>
  <c r="B720" i="49"/>
  <c r="C720" i="49"/>
  <c r="D720" i="49"/>
  <c r="F720" i="49"/>
  <c r="A721" i="49"/>
  <c r="B721" i="49"/>
  <c r="C721" i="49"/>
  <c r="D721" i="49"/>
  <c r="F721" i="49"/>
  <c r="A722" i="49"/>
  <c r="B722" i="49"/>
  <c r="C722" i="49"/>
  <c r="D722" i="49"/>
  <c r="F722" i="49"/>
  <c r="A723" i="49"/>
  <c r="B723" i="49"/>
  <c r="C723" i="49"/>
  <c r="D723" i="49"/>
  <c r="F723" i="49"/>
  <c r="A724" i="49"/>
  <c r="B724" i="49"/>
  <c r="C724" i="49"/>
  <c r="D724" i="49"/>
  <c r="F724" i="49"/>
  <c r="A725" i="49"/>
  <c r="B725" i="49"/>
  <c r="C725" i="49"/>
  <c r="D725" i="49"/>
  <c r="F725" i="49"/>
  <c r="A726" i="49"/>
  <c r="B726" i="49"/>
  <c r="C726" i="49"/>
  <c r="D726" i="49"/>
  <c r="F726" i="49"/>
  <c r="A727" i="49"/>
  <c r="B727" i="49"/>
  <c r="C727" i="49"/>
  <c r="D727" i="49"/>
  <c r="F727" i="49"/>
  <c r="A728" i="49"/>
  <c r="B728" i="49"/>
  <c r="C728" i="49"/>
  <c r="D728" i="49"/>
  <c r="F728" i="49"/>
  <c r="A729" i="49"/>
  <c r="B729" i="49"/>
  <c r="C729" i="49"/>
  <c r="D729" i="49"/>
  <c r="F729" i="49"/>
  <c r="A730" i="49"/>
  <c r="B730" i="49"/>
  <c r="C730" i="49"/>
  <c r="D730" i="49"/>
  <c r="F730" i="49"/>
  <c r="A731" i="49"/>
  <c r="B731" i="49"/>
  <c r="C731" i="49"/>
  <c r="D731" i="49"/>
  <c r="F731" i="49"/>
  <c r="A732" i="49"/>
  <c r="B732" i="49"/>
  <c r="C732" i="49"/>
  <c r="D732" i="49"/>
  <c r="F732" i="49"/>
  <c r="A733" i="49"/>
  <c r="B733" i="49"/>
  <c r="C733" i="49"/>
  <c r="D733" i="49"/>
  <c r="F733" i="49"/>
  <c r="A734" i="49"/>
  <c r="B734" i="49"/>
  <c r="C734" i="49"/>
  <c r="D734" i="49"/>
  <c r="F734" i="49"/>
  <c r="A735" i="49"/>
  <c r="B735" i="49"/>
  <c r="C735" i="49"/>
  <c r="D735" i="49"/>
  <c r="F735" i="49"/>
  <c r="A736" i="49"/>
  <c r="B736" i="49"/>
  <c r="C736" i="49"/>
  <c r="D736" i="49"/>
  <c r="F736" i="49"/>
  <c r="A737" i="49"/>
  <c r="B737" i="49"/>
  <c r="C737" i="49"/>
  <c r="D737" i="49"/>
  <c r="F737" i="49"/>
  <c r="F677" i="49"/>
  <c r="D677" i="49"/>
  <c r="C677" i="49"/>
  <c r="B677" i="49"/>
  <c r="A677" i="49"/>
  <c r="B94" i="13"/>
  <c r="A40" i="13"/>
  <c r="A617" i="49"/>
  <c r="B617" i="49"/>
  <c r="C617" i="49"/>
  <c r="D617" i="49"/>
  <c r="F617" i="49"/>
  <c r="A618" i="49"/>
  <c r="B618" i="49"/>
  <c r="C618" i="49"/>
  <c r="D618" i="49"/>
  <c r="F618" i="49"/>
  <c r="A619" i="49"/>
  <c r="B619" i="49"/>
  <c r="C619" i="49"/>
  <c r="D619" i="49"/>
  <c r="F619" i="49"/>
  <c r="A620" i="49"/>
  <c r="B620" i="49"/>
  <c r="C620" i="49"/>
  <c r="D620" i="49"/>
  <c r="F620" i="49"/>
  <c r="A621" i="49"/>
  <c r="B621" i="49"/>
  <c r="C621" i="49"/>
  <c r="D621" i="49"/>
  <c r="F621" i="49"/>
  <c r="A622" i="49"/>
  <c r="B622" i="49"/>
  <c r="C622" i="49"/>
  <c r="D622" i="49"/>
  <c r="F622" i="49"/>
  <c r="A623" i="49"/>
  <c r="B623" i="49"/>
  <c r="C623" i="49"/>
  <c r="D623" i="49"/>
  <c r="F623" i="49"/>
  <c r="A624" i="49"/>
  <c r="B624" i="49"/>
  <c r="C624" i="49"/>
  <c r="D624" i="49"/>
  <c r="F624" i="49"/>
  <c r="A625" i="49"/>
  <c r="B625" i="49"/>
  <c r="C625" i="49"/>
  <c r="D625" i="49"/>
  <c r="F625" i="49"/>
  <c r="A626" i="49"/>
  <c r="B626" i="49"/>
  <c r="C626" i="49"/>
  <c r="D626" i="49"/>
  <c r="F626" i="49"/>
  <c r="A627" i="49"/>
  <c r="B627" i="49"/>
  <c r="C627" i="49"/>
  <c r="D627" i="49"/>
  <c r="F627" i="49"/>
  <c r="A628" i="49"/>
  <c r="B628" i="49"/>
  <c r="C628" i="49"/>
  <c r="D628" i="49"/>
  <c r="F628" i="49"/>
  <c r="A629" i="49"/>
  <c r="B629" i="49"/>
  <c r="C629" i="49"/>
  <c r="D629" i="49"/>
  <c r="F629" i="49"/>
  <c r="A630" i="49"/>
  <c r="B630" i="49"/>
  <c r="C630" i="49"/>
  <c r="D630" i="49"/>
  <c r="F630" i="49"/>
  <c r="A631" i="49"/>
  <c r="B631" i="49"/>
  <c r="C631" i="49"/>
  <c r="D631" i="49"/>
  <c r="F631" i="49"/>
  <c r="A632" i="49"/>
  <c r="B632" i="49"/>
  <c r="C632" i="49"/>
  <c r="D632" i="49"/>
  <c r="F632" i="49"/>
  <c r="A633" i="49"/>
  <c r="B633" i="49"/>
  <c r="C633" i="49"/>
  <c r="D633" i="49"/>
  <c r="F633" i="49"/>
  <c r="A634" i="49"/>
  <c r="B634" i="49"/>
  <c r="C634" i="49"/>
  <c r="D634" i="49"/>
  <c r="F634" i="49"/>
  <c r="A635" i="49"/>
  <c r="B635" i="49"/>
  <c r="C635" i="49"/>
  <c r="D635" i="49"/>
  <c r="F635" i="49"/>
  <c r="A636" i="49"/>
  <c r="B636" i="49"/>
  <c r="C636" i="49"/>
  <c r="D636" i="49"/>
  <c r="F636" i="49"/>
  <c r="A637" i="49"/>
  <c r="B637" i="49"/>
  <c r="C637" i="49"/>
  <c r="D637" i="49"/>
  <c r="F637" i="49"/>
  <c r="A638" i="49"/>
  <c r="B638" i="49"/>
  <c r="C638" i="49"/>
  <c r="D638" i="49"/>
  <c r="F638" i="49"/>
  <c r="A639" i="49"/>
  <c r="B639" i="49"/>
  <c r="C639" i="49"/>
  <c r="D639" i="49"/>
  <c r="F639" i="49"/>
  <c r="A640" i="49"/>
  <c r="B640" i="49"/>
  <c r="C640" i="49"/>
  <c r="D640" i="49"/>
  <c r="F640" i="49"/>
  <c r="A641" i="49"/>
  <c r="B641" i="49"/>
  <c r="C641" i="49"/>
  <c r="D641" i="49"/>
  <c r="F641" i="49"/>
  <c r="A642" i="49"/>
  <c r="B642" i="49"/>
  <c r="C642" i="49"/>
  <c r="D642" i="49"/>
  <c r="F642" i="49"/>
  <c r="A643" i="49"/>
  <c r="B643" i="49"/>
  <c r="C643" i="49"/>
  <c r="D643" i="49"/>
  <c r="F643" i="49"/>
  <c r="A644" i="49"/>
  <c r="B644" i="49"/>
  <c r="C644" i="49"/>
  <c r="D644" i="49"/>
  <c r="F644" i="49"/>
  <c r="A645" i="49"/>
  <c r="B645" i="49"/>
  <c r="C645" i="49"/>
  <c r="D645" i="49"/>
  <c r="F645" i="49"/>
  <c r="A646" i="49"/>
  <c r="B646" i="49"/>
  <c r="C646" i="49"/>
  <c r="D646" i="49"/>
  <c r="F646" i="49"/>
  <c r="A647" i="49"/>
  <c r="B647" i="49"/>
  <c r="C647" i="49"/>
  <c r="D647" i="49"/>
  <c r="F647" i="49"/>
  <c r="A648" i="49"/>
  <c r="B648" i="49"/>
  <c r="C648" i="49"/>
  <c r="D648" i="49"/>
  <c r="F648" i="49"/>
  <c r="A649" i="49"/>
  <c r="B649" i="49"/>
  <c r="C649" i="49"/>
  <c r="D649" i="49"/>
  <c r="F649" i="49"/>
  <c r="A650" i="49"/>
  <c r="B650" i="49"/>
  <c r="C650" i="49"/>
  <c r="D650" i="49"/>
  <c r="F650" i="49"/>
  <c r="A651" i="49"/>
  <c r="B651" i="49"/>
  <c r="C651" i="49"/>
  <c r="D651" i="49"/>
  <c r="F651" i="49"/>
  <c r="A652" i="49"/>
  <c r="B652" i="49"/>
  <c r="C652" i="49"/>
  <c r="D652" i="49"/>
  <c r="F652" i="49"/>
  <c r="A653" i="49"/>
  <c r="B653" i="49"/>
  <c r="C653" i="49"/>
  <c r="D653" i="49"/>
  <c r="F653" i="49"/>
  <c r="A654" i="49"/>
  <c r="B654" i="49"/>
  <c r="C654" i="49"/>
  <c r="D654" i="49"/>
  <c r="F654" i="49"/>
  <c r="A655" i="49"/>
  <c r="B655" i="49"/>
  <c r="C655" i="49"/>
  <c r="D655" i="49"/>
  <c r="F655" i="49"/>
  <c r="A656" i="49"/>
  <c r="B656" i="49"/>
  <c r="C656" i="49"/>
  <c r="D656" i="49"/>
  <c r="F656" i="49"/>
  <c r="A657" i="49"/>
  <c r="B657" i="49"/>
  <c r="C657" i="49"/>
  <c r="D657" i="49"/>
  <c r="F657" i="49"/>
  <c r="A658" i="49"/>
  <c r="B658" i="49"/>
  <c r="C658" i="49"/>
  <c r="D658" i="49"/>
  <c r="F658" i="49"/>
  <c r="A659" i="49"/>
  <c r="B659" i="49"/>
  <c r="C659" i="49"/>
  <c r="D659" i="49"/>
  <c r="F659" i="49"/>
  <c r="A660" i="49"/>
  <c r="B660" i="49"/>
  <c r="C660" i="49"/>
  <c r="D660" i="49"/>
  <c r="F660" i="49"/>
  <c r="A661" i="49"/>
  <c r="B661" i="49"/>
  <c r="C661" i="49"/>
  <c r="D661" i="49"/>
  <c r="F661" i="49"/>
  <c r="A662" i="49"/>
  <c r="B662" i="49"/>
  <c r="C662" i="49"/>
  <c r="D662" i="49"/>
  <c r="F662" i="49"/>
  <c r="A663" i="49"/>
  <c r="B663" i="49"/>
  <c r="C663" i="49"/>
  <c r="D663" i="49"/>
  <c r="F663" i="49"/>
  <c r="A664" i="49"/>
  <c r="B664" i="49"/>
  <c r="C664" i="49"/>
  <c r="D664" i="49"/>
  <c r="F664" i="49"/>
  <c r="A665" i="49"/>
  <c r="B665" i="49"/>
  <c r="C665" i="49"/>
  <c r="D665" i="49"/>
  <c r="F665" i="49"/>
  <c r="A666" i="49"/>
  <c r="B666" i="49"/>
  <c r="C666" i="49"/>
  <c r="D666" i="49"/>
  <c r="F666" i="49"/>
  <c r="A667" i="49"/>
  <c r="B667" i="49"/>
  <c r="C667" i="49"/>
  <c r="D667" i="49"/>
  <c r="F667" i="49"/>
  <c r="A668" i="49"/>
  <c r="B668" i="49"/>
  <c r="C668" i="49"/>
  <c r="D668" i="49"/>
  <c r="F668" i="49"/>
  <c r="A669" i="49"/>
  <c r="B669" i="49"/>
  <c r="C669" i="49"/>
  <c r="D669" i="49"/>
  <c r="F669" i="49"/>
  <c r="A670" i="49"/>
  <c r="B670" i="49"/>
  <c r="C670" i="49"/>
  <c r="D670" i="49"/>
  <c r="F670" i="49"/>
  <c r="A671" i="49"/>
  <c r="B671" i="49"/>
  <c r="C671" i="49"/>
  <c r="D671" i="49"/>
  <c r="F671" i="49"/>
  <c r="A672" i="49"/>
  <c r="B672" i="49"/>
  <c r="C672" i="49"/>
  <c r="D672" i="49"/>
  <c r="F672" i="49"/>
  <c r="A673" i="49"/>
  <c r="B673" i="49"/>
  <c r="C673" i="49"/>
  <c r="D673" i="49"/>
  <c r="F673" i="49"/>
  <c r="A674" i="49"/>
  <c r="B674" i="49"/>
  <c r="C674" i="49"/>
  <c r="D674" i="49"/>
  <c r="F674" i="49"/>
  <c r="A675" i="49"/>
  <c r="B675" i="49"/>
  <c r="C675" i="49"/>
  <c r="D675" i="49"/>
  <c r="F675" i="49"/>
  <c r="A676" i="49"/>
  <c r="B676" i="49"/>
  <c r="C676" i="49"/>
  <c r="D676" i="49"/>
  <c r="F676" i="49"/>
  <c r="F616" i="49"/>
  <c r="D616" i="49"/>
  <c r="C616" i="49"/>
  <c r="B616" i="49"/>
  <c r="A616" i="49"/>
  <c r="E148" i="57"/>
  <c r="A148" i="57"/>
  <c r="I147" i="57"/>
  <c r="E147" i="57"/>
  <c r="A147" i="57"/>
  <c r="A145" i="57"/>
  <c r="E143" i="57"/>
  <c r="A143" i="57"/>
  <c r="I142" i="57"/>
  <c r="E142" i="57"/>
  <c r="A142" i="57"/>
  <c r="I141" i="57"/>
  <c r="E141" i="57"/>
  <c r="A141" i="57"/>
  <c r="A139" i="57"/>
  <c r="E137" i="57"/>
  <c r="A137" i="57"/>
  <c r="E136" i="57"/>
  <c r="A136" i="57"/>
  <c r="H135" i="57"/>
  <c r="E135" i="57"/>
  <c r="A135" i="57"/>
  <c r="H134" i="57"/>
  <c r="E134" i="57"/>
  <c r="A134" i="57"/>
  <c r="H133" i="57"/>
  <c r="E133" i="57"/>
  <c r="A133" i="57"/>
  <c r="H132" i="57"/>
  <c r="E132" i="57"/>
  <c r="A132" i="57"/>
  <c r="H131" i="57"/>
  <c r="E131" i="57"/>
  <c r="A131" i="57"/>
  <c r="H130" i="57"/>
  <c r="E130" i="57"/>
  <c r="A130" i="57"/>
  <c r="H129" i="57"/>
  <c r="E129" i="57"/>
  <c r="A129" i="57"/>
  <c r="H128" i="57"/>
  <c r="E128" i="57"/>
  <c r="A128" i="57"/>
  <c r="H127" i="57"/>
  <c r="E127" i="57"/>
  <c r="A127" i="57"/>
  <c r="E126" i="57"/>
  <c r="A126" i="57"/>
  <c r="E125" i="57"/>
  <c r="A125" i="57"/>
  <c r="A123" i="57"/>
  <c r="I121" i="57"/>
  <c r="E121" i="57"/>
  <c r="A121" i="57"/>
  <c r="I120" i="57"/>
  <c r="E120" i="57"/>
  <c r="A120" i="57"/>
  <c r="I119" i="57"/>
  <c r="E119" i="57"/>
  <c r="A119" i="57"/>
  <c r="I118" i="57"/>
  <c r="E118" i="57"/>
  <c r="A118" i="57"/>
  <c r="I117" i="57"/>
  <c r="E117" i="57"/>
  <c r="A117" i="57"/>
  <c r="I116" i="57"/>
  <c r="E116" i="57"/>
  <c r="A116" i="57"/>
  <c r="I115" i="57"/>
  <c r="E115" i="57"/>
  <c r="A115" i="57"/>
  <c r="I114" i="57"/>
  <c r="E114" i="57"/>
  <c r="A114" i="57"/>
  <c r="I113" i="57"/>
  <c r="E113" i="57"/>
  <c r="A113" i="57"/>
  <c r="I112" i="57"/>
  <c r="E112" i="57"/>
  <c r="A112" i="57"/>
  <c r="I111" i="57"/>
  <c r="E111" i="57"/>
  <c r="A111" i="57"/>
  <c r="I110" i="57"/>
  <c r="E110" i="57"/>
  <c r="A110" i="57"/>
  <c r="I109" i="57"/>
  <c r="E109" i="57"/>
  <c r="A109" i="57"/>
  <c r="I108" i="57"/>
  <c r="E108" i="57"/>
  <c r="A108" i="57"/>
  <c r="A106" i="57"/>
  <c r="A104" i="57"/>
  <c r="C102" i="57"/>
  <c r="L100" i="57"/>
  <c r="H798" i="49" s="1"/>
  <c r="K100" i="57"/>
  <c r="I100" i="57"/>
  <c r="H100" i="57"/>
  <c r="G100" i="57"/>
  <c r="E100" i="57"/>
  <c r="L99" i="57"/>
  <c r="K99" i="57"/>
  <c r="I99" i="57"/>
  <c r="H99" i="57"/>
  <c r="G99" i="57"/>
  <c r="E99" i="57"/>
  <c r="L98" i="57"/>
  <c r="H796" i="49" s="1"/>
  <c r="K98" i="57"/>
  <c r="I98" i="57"/>
  <c r="H98" i="57"/>
  <c r="G98" i="57"/>
  <c r="E98" i="57"/>
  <c r="L97" i="57"/>
  <c r="H795" i="49" s="1"/>
  <c r="K97" i="57"/>
  <c r="I97" i="57"/>
  <c r="H97" i="57"/>
  <c r="G97" i="57"/>
  <c r="E97" i="57"/>
  <c r="L96" i="57"/>
  <c r="H794" i="49" s="1"/>
  <c r="K96" i="57"/>
  <c r="I96" i="57"/>
  <c r="H96" i="57"/>
  <c r="G96" i="57"/>
  <c r="E96" i="57"/>
  <c r="L95" i="57"/>
  <c r="K95" i="57"/>
  <c r="I95" i="57"/>
  <c r="H95" i="57"/>
  <c r="G95" i="57"/>
  <c r="E95" i="57"/>
  <c r="L94" i="57"/>
  <c r="H792" i="49" s="1"/>
  <c r="K94" i="57"/>
  <c r="I94" i="57"/>
  <c r="H94" i="57"/>
  <c r="G94" i="57"/>
  <c r="E94" i="57"/>
  <c r="L93" i="57"/>
  <c r="H791" i="49" s="1"/>
  <c r="K93" i="57"/>
  <c r="I93" i="57"/>
  <c r="H93" i="57"/>
  <c r="G93" i="57"/>
  <c r="E93" i="57"/>
  <c r="L92" i="57"/>
  <c r="H790" i="49" s="1"/>
  <c r="K92" i="57"/>
  <c r="I92" i="57"/>
  <c r="H92" i="57"/>
  <c r="G92" i="57"/>
  <c r="E92" i="57"/>
  <c r="L91" i="57"/>
  <c r="K91" i="57"/>
  <c r="I91" i="57"/>
  <c r="H91" i="57"/>
  <c r="G91" i="57"/>
  <c r="E91" i="57"/>
  <c r="L90" i="57"/>
  <c r="H788" i="49" s="1"/>
  <c r="K90" i="57"/>
  <c r="I90" i="57"/>
  <c r="H90" i="57"/>
  <c r="G90" i="57"/>
  <c r="E90" i="57"/>
  <c r="L89" i="57"/>
  <c r="H787" i="49" s="1"/>
  <c r="K89" i="57"/>
  <c r="I89" i="57"/>
  <c r="H89" i="57"/>
  <c r="G89" i="57"/>
  <c r="E89" i="57"/>
  <c r="L88" i="57"/>
  <c r="H786" i="49" s="1"/>
  <c r="K88" i="57"/>
  <c r="I88" i="57"/>
  <c r="H88" i="57"/>
  <c r="G88" i="57"/>
  <c r="E88" i="57"/>
  <c r="L87" i="57"/>
  <c r="K87" i="57"/>
  <c r="I87" i="57"/>
  <c r="H87" i="57"/>
  <c r="G87" i="57"/>
  <c r="E87" i="57"/>
  <c r="L86" i="57"/>
  <c r="H784" i="49" s="1"/>
  <c r="K86" i="57"/>
  <c r="I86" i="57"/>
  <c r="H86" i="57"/>
  <c r="G86" i="57"/>
  <c r="E86" i="57"/>
  <c r="L85" i="57"/>
  <c r="H783" i="49" s="1"/>
  <c r="K85" i="57"/>
  <c r="I85" i="57"/>
  <c r="H85" i="57"/>
  <c r="G85" i="57"/>
  <c r="E85" i="57"/>
  <c r="L84" i="57"/>
  <c r="H782" i="49" s="1"/>
  <c r="K84" i="57"/>
  <c r="I84" i="57"/>
  <c r="H84" i="57"/>
  <c r="G84" i="57"/>
  <c r="E84" i="57"/>
  <c r="L83" i="57"/>
  <c r="K83" i="57"/>
  <c r="I83" i="57"/>
  <c r="H83" i="57"/>
  <c r="G83" i="57"/>
  <c r="E83" i="57"/>
  <c r="L82" i="57"/>
  <c r="H780" i="49" s="1"/>
  <c r="K82" i="57"/>
  <c r="I82" i="57"/>
  <c r="H82" i="57"/>
  <c r="G82" i="57"/>
  <c r="E82" i="57"/>
  <c r="L81" i="57"/>
  <c r="H779" i="49" s="1"/>
  <c r="K81" i="57"/>
  <c r="I81" i="57"/>
  <c r="H81" i="57"/>
  <c r="G81" i="57"/>
  <c r="E81" i="57"/>
  <c r="L80" i="57"/>
  <c r="H778" i="49" s="1"/>
  <c r="K80" i="57"/>
  <c r="I80" i="57"/>
  <c r="H80" i="57"/>
  <c r="G80" i="57"/>
  <c r="E80" i="57"/>
  <c r="L79" i="57"/>
  <c r="K79" i="57"/>
  <c r="I79" i="57"/>
  <c r="H79" i="57"/>
  <c r="G79" i="57"/>
  <c r="E79" i="57"/>
  <c r="L78" i="57"/>
  <c r="H776" i="49" s="1"/>
  <c r="K78" i="57"/>
  <c r="I78" i="57"/>
  <c r="H78" i="57"/>
  <c r="G78" i="57"/>
  <c r="E78" i="57"/>
  <c r="L77" i="57"/>
  <c r="H775" i="49" s="1"/>
  <c r="K77" i="57"/>
  <c r="I77" i="57"/>
  <c r="H77" i="57"/>
  <c r="G77" i="57"/>
  <c r="E77" i="57"/>
  <c r="L76" i="57"/>
  <c r="H774" i="49" s="1"/>
  <c r="K76" i="57"/>
  <c r="I76" i="57"/>
  <c r="H76" i="57"/>
  <c r="G76" i="57"/>
  <c r="E76" i="57"/>
  <c r="L75" i="57"/>
  <c r="K75" i="57"/>
  <c r="I75" i="57"/>
  <c r="H75" i="57"/>
  <c r="G75" i="57"/>
  <c r="E75" i="57"/>
  <c r="L74" i="57"/>
  <c r="H772" i="49" s="1"/>
  <c r="K74" i="57"/>
  <c r="I74" i="57"/>
  <c r="H74" i="57"/>
  <c r="G74" i="57"/>
  <c r="E74" i="57"/>
  <c r="L73" i="57"/>
  <c r="H771" i="49" s="1"/>
  <c r="K73" i="57"/>
  <c r="I73" i="57"/>
  <c r="H73" i="57"/>
  <c r="G73" i="57"/>
  <c r="E73" i="57"/>
  <c r="L72" i="57"/>
  <c r="H770" i="49" s="1"/>
  <c r="K72" i="57"/>
  <c r="I72" i="57"/>
  <c r="H72" i="57"/>
  <c r="G72" i="57"/>
  <c r="E72" i="57"/>
  <c r="L71" i="57"/>
  <c r="K71" i="57"/>
  <c r="I71" i="57"/>
  <c r="H71" i="57"/>
  <c r="G71" i="57"/>
  <c r="E71" i="57"/>
  <c r="L70" i="57"/>
  <c r="H768" i="49" s="1"/>
  <c r="K70" i="57"/>
  <c r="I70" i="57"/>
  <c r="H70" i="57"/>
  <c r="G70" i="57"/>
  <c r="E70" i="57"/>
  <c r="L69" i="57"/>
  <c r="H767" i="49" s="1"/>
  <c r="K69" i="57"/>
  <c r="I69" i="57"/>
  <c r="H69" i="57"/>
  <c r="G69" i="57"/>
  <c r="E69" i="57"/>
  <c r="L68" i="57"/>
  <c r="H766" i="49" s="1"/>
  <c r="K68" i="57"/>
  <c r="I68" i="57"/>
  <c r="H68" i="57"/>
  <c r="G68" i="57"/>
  <c r="E68" i="57"/>
  <c r="L67" i="57"/>
  <c r="K67" i="57"/>
  <c r="I67" i="57"/>
  <c r="H67" i="57"/>
  <c r="G67" i="57"/>
  <c r="E67" i="57"/>
  <c r="L66" i="57"/>
  <c r="H764" i="49" s="1"/>
  <c r="K66" i="57"/>
  <c r="I66" i="57"/>
  <c r="H66" i="57"/>
  <c r="G66" i="57"/>
  <c r="E66" i="57"/>
  <c r="L65" i="57"/>
  <c r="H763" i="49" s="1"/>
  <c r="K65" i="57"/>
  <c r="I65" i="57"/>
  <c r="H65" i="57"/>
  <c r="G65" i="57"/>
  <c r="E65" i="57"/>
  <c r="L64" i="57"/>
  <c r="H762" i="49" s="1"/>
  <c r="K64" i="57"/>
  <c r="I64" i="57"/>
  <c r="H64" i="57"/>
  <c r="G64" i="57"/>
  <c r="E64" i="57"/>
  <c r="L63" i="57"/>
  <c r="K63" i="57"/>
  <c r="I63" i="57"/>
  <c r="H63" i="57"/>
  <c r="G63" i="57"/>
  <c r="E63" i="57"/>
  <c r="L62" i="57"/>
  <c r="H760" i="49" s="1"/>
  <c r="K62" i="57"/>
  <c r="I62" i="57"/>
  <c r="H62" i="57"/>
  <c r="G62" i="57"/>
  <c r="E62" i="57"/>
  <c r="L61" i="57"/>
  <c r="H759" i="49" s="1"/>
  <c r="K61" i="57"/>
  <c r="I61" i="57"/>
  <c r="H61" i="57"/>
  <c r="G61" i="57"/>
  <c r="E61" i="57"/>
  <c r="L60" i="57"/>
  <c r="H758" i="49" s="1"/>
  <c r="K60" i="57"/>
  <c r="I60" i="57"/>
  <c r="H60" i="57"/>
  <c r="G60" i="57"/>
  <c r="E60" i="57"/>
  <c r="L59" i="57"/>
  <c r="H757" i="49" s="1"/>
  <c r="K59" i="57"/>
  <c r="I59" i="57"/>
  <c r="H59" i="57"/>
  <c r="G59" i="57"/>
  <c r="E59" i="57"/>
  <c r="L58" i="57"/>
  <c r="H756" i="49" s="1"/>
  <c r="K58" i="57"/>
  <c r="I58" i="57"/>
  <c r="H58" i="57"/>
  <c r="G58" i="57"/>
  <c r="E58" i="57"/>
  <c r="L57" i="57"/>
  <c r="H755" i="49" s="1"/>
  <c r="K57" i="57"/>
  <c r="I57" i="57"/>
  <c r="H57" i="57"/>
  <c r="G57" i="57"/>
  <c r="E57" i="57"/>
  <c r="L56" i="57"/>
  <c r="H754" i="49" s="1"/>
  <c r="K56" i="57"/>
  <c r="I56" i="57"/>
  <c r="H56" i="57"/>
  <c r="G56" i="57"/>
  <c r="E56" i="57"/>
  <c r="L55" i="57"/>
  <c r="H753" i="49" s="1"/>
  <c r="K55" i="57"/>
  <c r="I55" i="57"/>
  <c r="H55" i="57"/>
  <c r="G55" i="57"/>
  <c r="E55" i="57"/>
  <c r="L54" i="57"/>
  <c r="H752" i="49" s="1"/>
  <c r="K54" i="57"/>
  <c r="I54" i="57"/>
  <c r="H54" i="57"/>
  <c r="G54" i="57"/>
  <c r="E54" i="57"/>
  <c r="L53" i="57"/>
  <c r="K53" i="57"/>
  <c r="I53" i="57"/>
  <c r="H53" i="57"/>
  <c r="G53" i="57"/>
  <c r="E53" i="57"/>
  <c r="L52" i="57"/>
  <c r="H750" i="49" s="1"/>
  <c r="K52" i="57"/>
  <c r="I52" i="57"/>
  <c r="H52" i="57"/>
  <c r="G52" i="57"/>
  <c r="E52" i="57"/>
  <c r="L51" i="57"/>
  <c r="H749" i="49" s="1"/>
  <c r="K51" i="57"/>
  <c r="I51" i="57"/>
  <c r="H51" i="57"/>
  <c r="G51" i="57"/>
  <c r="E51" i="57"/>
  <c r="L50" i="57"/>
  <c r="H748" i="49" s="1"/>
  <c r="K50" i="57"/>
  <c r="I50" i="57"/>
  <c r="H50" i="57"/>
  <c r="G50" i="57"/>
  <c r="E50" i="57"/>
  <c r="L49" i="57"/>
  <c r="H747" i="49" s="1"/>
  <c r="K49" i="57"/>
  <c r="I49" i="57"/>
  <c r="H49" i="57"/>
  <c r="G49" i="57"/>
  <c r="E49" i="57"/>
  <c r="L48" i="57"/>
  <c r="H746" i="49" s="1"/>
  <c r="K48" i="57"/>
  <c r="I48" i="57"/>
  <c r="H48" i="57"/>
  <c r="G48" i="57"/>
  <c r="E48" i="57"/>
  <c r="L47" i="57"/>
  <c r="H745" i="49" s="1"/>
  <c r="K47" i="57"/>
  <c r="I47" i="57"/>
  <c r="H47" i="57"/>
  <c r="G47" i="57"/>
  <c r="E47" i="57"/>
  <c r="L46" i="57"/>
  <c r="H744" i="49" s="1"/>
  <c r="K46" i="57"/>
  <c r="I46" i="57"/>
  <c r="H46" i="57"/>
  <c r="G46" i="57"/>
  <c r="E46" i="57"/>
  <c r="L45" i="57"/>
  <c r="K45" i="57"/>
  <c r="I45" i="57"/>
  <c r="H45" i="57"/>
  <c r="G45" i="57"/>
  <c r="E45" i="57"/>
  <c r="L44" i="57"/>
  <c r="H742" i="49" s="1"/>
  <c r="K44" i="57"/>
  <c r="I44" i="57"/>
  <c r="H44" i="57"/>
  <c r="G44" i="57"/>
  <c r="E44" i="57"/>
  <c r="L43" i="57"/>
  <c r="H741" i="49" s="1"/>
  <c r="K43" i="57"/>
  <c r="I43" i="57"/>
  <c r="H43" i="57"/>
  <c r="G43" i="57"/>
  <c r="E43" i="57"/>
  <c r="L42" i="57"/>
  <c r="H740" i="49" s="1"/>
  <c r="K42" i="57"/>
  <c r="I42" i="57"/>
  <c r="H42" i="57"/>
  <c r="G42" i="57"/>
  <c r="E42" i="57"/>
  <c r="L41" i="57"/>
  <c r="H739" i="49" s="1"/>
  <c r="K41" i="57"/>
  <c r="I41" i="57"/>
  <c r="H41" i="57"/>
  <c r="G41" i="57"/>
  <c r="E41" i="57"/>
  <c r="L40" i="57"/>
  <c r="H738" i="49" s="1"/>
  <c r="K40" i="57"/>
  <c r="I40" i="57"/>
  <c r="H40" i="57"/>
  <c r="G40" i="57"/>
  <c r="E40" i="57"/>
  <c r="H28" i="57"/>
  <c r="N19" i="13" s="1"/>
  <c r="B6" i="57"/>
  <c r="G5" i="57"/>
  <c r="A3" i="57"/>
  <c r="A1" i="57"/>
  <c r="E148" i="56"/>
  <c r="A148" i="56"/>
  <c r="I147" i="56"/>
  <c r="E147" i="56"/>
  <c r="A147" i="56"/>
  <c r="A145" i="56"/>
  <c r="E143" i="56"/>
  <c r="A143" i="56"/>
  <c r="I142" i="56"/>
  <c r="E142" i="56"/>
  <c r="A142" i="56"/>
  <c r="I141" i="56"/>
  <c r="E141" i="56"/>
  <c r="A141" i="56"/>
  <c r="A139" i="56"/>
  <c r="E137" i="56"/>
  <c r="A137" i="56"/>
  <c r="E136" i="56"/>
  <c r="A136" i="56"/>
  <c r="H135" i="56"/>
  <c r="E135" i="56"/>
  <c r="A135" i="56"/>
  <c r="H134" i="56"/>
  <c r="E134" i="56"/>
  <c r="A134" i="56"/>
  <c r="H133" i="56"/>
  <c r="E133" i="56"/>
  <c r="A133" i="56"/>
  <c r="H132" i="56"/>
  <c r="E132" i="56"/>
  <c r="A132" i="56"/>
  <c r="H131" i="56"/>
  <c r="E131" i="56"/>
  <c r="A131" i="56"/>
  <c r="H130" i="56"/>
  <c r="E130" i="56"/>
  <c r="A130" i="56"/>
  <c r="H129" i="56"/>
  <c r="E129" i="56"/>
  <c r="A129" i="56"/>
  <c r="H128" i="56"/>
  <c r="E128" i="56"/>
  <c r="A128" i="56"/>
  <c r="H127" i="56"/>
  <c r="E127" i="56"/>
  <c r="A127" i="56"/>
  <c r="E126" i="56"/>
  <c r="A126" i="56"/>
  <c r="E125" i="56"/>
  <c r="A125" i="56"/>
  <c r="A123" i="56"/>
  <c r="I121" i="56"/>
  <c r="E121" i="56"/>
  <c r="A121" i="56"/>
  <c r="I120" i="56"/>
  <c r="E120" i="56"/>
  <c r="A120" i="56"/>
  <c r="I119" i="56"/>
  <c r="E119" i="56"/>
  <c r="A119" i="56"/>
  <c r="I118" i="56"/>
  <c r="E118" i="56"/>
  <c r="A118" i="56"/>
  <c r="I117" i="56"/>
  <c r="E117" i="56"/>
  <c r="A117" i="56"/>
  <c r="I116" i="56"/>
  <c r="E116" i="56"/>
  <c r="A116" i="56"/>
  <c r="I115" i="56"/>
  <c r="E115" i="56"/>
  <c r="A115" i="56"/>
  <c r="I114" i="56"/>
  <c r="E114" i="56"/>
  <c r="A114" i="56"/>
  <c r="I113" i="56"/>
  <c r="E113" i="56"/>
  <c r="A113" i="56"/>
  <c r="I112" i="56"/>
  <c r="E112" i="56"/>
  <c r="A112" i="56"/>
  <c r="I111" i="56"/>
  <c r="E111" i="56"/>
  <c r="A111" i="56"/>
  <c r="I110" i="56"/>
  <c r="E110" i="56"/>
  <c r="A110" i="56"/>
  <c r="I109" i="56"/>
  <c r="E109" i="56"/>
  <c r="A109" i="56"/>
  <c r="I108" i="56"/>
  <c r="E108" i="56"/>
  <c r="A108" i="56"/>
  <c r="A106" i="56"/>
  <c r="A104" i="56"/>
  <c r="C102" i="56"/>
  <c r="B35" i="56" s="1"/>
  <c r="L100" i="56"/>
  <c r="H737" i="49" s="1"/>
  <c r="K100" i="56"/>
  <c r="I100" i="56"/>
  <c r="H100" i="56"/>
  <c r="G100" i="56"/>
  <c r="E100" i="56"/>
  <c r="L99" i="56"/>
  <c r="H736" i="49" s="1"/>
  <c r="K99" i="56"/>
  <c r="I99" i="56"/>
  <c r="H99" i="56"/>
  <c r="G99" i="56"/>
  <c r="E99" i="56"/>
  <c r="L98" i="56"/>
  <c r="H735" i="49" s="1"/>
  <c r="K98" i="56"/>
  <c r="I98" i="56"/>
  <c r="H98" i="56"/>
  <c r="G98" i="56"/>
  <c r="E98" i="56"/>
  <c r="L97" i="56"/>
  <c r="H734" i="49" s="1"/>
  <c r="K97" i="56"/>
  <c r="I97" i="56"/>
  <c r="H97" i="56"/>
  <c r="G97" i="56"/>
  <c r="E97" i="56"/>
  <c r="L96" i="56"/>
  <c r="H733" i="49" s="1"/>
  <c r="K96" i="56"/>
  <c r="I96" i="56"/>
  <c r="H96" i="56"/>
  <c r="G96" i="56"/>
  <c r="E96" i="56"/>
  <c r="L95" i="56"/>
  <c r="H732" i="49" s="1"/>
  <c r="K95" i="56"/>
  <c r="I95" i="56"/>
  <c r="H95" i="56"/>
  <c r="G95" i="56"/>
  <c r="E95" i="56"/>
  <c r="L94" i="56"/>
  <c r="H731" i="49" s="1"/>
  <c r="K94" i="56"/>
  <c r="I94" i="56"/>
  <c r="H94" i="56"/>
  <c r="G94" i="56"/>
  <c r="E94" i="56"/>
  <c r="L93" i="56"/>
  <c r="H730" i="49" s="1"/>
  <c r="K93" i="56"/>
  <c r="I93" i="56"/>
  <c r="H93" i="56"/>
  <c r="G93" i="56"/>
  <c r="E93" i="56"/>
  <c r="L92" i="56"/>
  <c r="H729" i="49" s="1"/>
  <c r="K92" i="56"/>
  <c r="I92" i="56"/>
  <c r="H92" i="56"/>
  <c r="G92" i="56"/>
  <c r="E92" i="56"/>
  <c r="L91" i="56"/>
  <c r="H728" i="49" s="1"/>
  <c r="K91" i="56"/>
  <c r="I91" i="56"/>
  <c r="H91" i="56"/>
  <c r="G91" i="56"/>
  <c r="E91" i="56"/>
  <c r="L90" i="56"/>
  <c r="H727" i="49" s="1"/>
  <c r="K90" i="56"/>
  <c r="I90" i="56"/>
  <c r="H90" i="56"/>
  <c r="G90" i="56"/>
  <c r="E90" i="56"/>
  <c r="L89" i="56"/>
  <c r="H726" i="49" s="1"/>
  <c r="K89" i="56"/>
  <c r="I89" i="56"/>
  <c r="H89" i="56"/>
  <c r="G89" i="56"/>
  <c r="E89" i="56"/>
  <c r="L88" i="56"/>
  <c r="H725" i="49" s="1"/>
  <c r="K88" i="56"/>
  <c r="I88" i="56"/>
  <c r="H88" i="56"/>
  <c r="G88" i="56"/>
  <c r="E88" i="56"/>
  <c r="L87" i="56"/>
  <c r="H724" i="49" s="1"/>
  <c r="K87" i="56"/>
  <c r="I87" i="56"/>
  <c r="H87" i="56"/>
  <c r="G87" i="56"/>
  <c r="E87" i="56"/>
  <c r="L86" i="56"/>
  <c r="H723" i="49" s="1"/>
  <c r="K86" i="56"/>
  <c r="I86" i="56"/>
  <c r="H86" i="56"/>
  <c r="G86" i="56"/>
  <c r="E86" i="56"/>
  <c r="L85" i="56"/>
  <c r="H722" i="49" s="1"/>
  <c r="K85" i="56"/>
  <c r="I85" i="56"/>
  <c r="H85" i="56"/>
  <c r="G85" i="56"/>
  <c r="E85" i="56"/>
  <c r="L84" i="56"/>
  <c r="H721" i="49" s="1"/>
  <c r="K84" i="56"/>
  <c r="I84" i="56"/>
  <c r="H84" i="56"/>
  <c r="G84" i="56"/>
  <c r="E84" i="56"/>
  <c r="L83" i="56"/>
  <c r="H720" i="49" s="1"/>
  <c r="K83" i="56"/>
  <c r="I83" i="56"/>
  <c r="H83" i="56"/>
  <c r="G83" i="56"/>
  <c r="E83" i="56"/>
  <c r="L82" i="56"/>
  <c r="H719" i="49" s="1"/>
  <c r="K82" i="56"/>
  <c r="I82" i="56"/>
  <c r="H82" i="56"/>
  <c r="G82" i="56"/>
  <c r="E82" i="56"/>
  <c r="L81" i="56"/>
  <c r="H718" i="49" s="1"/>
  <c r="K81" i="56"/>
  <c r="I81" i="56"/>
  <c r="H81" i="56"/>
  <c r="G81" i="56"/>
  <c r="E81" i="56"/>
  <c r="L80" i="56"/>
  <c r="H717" i="49" s="1"/>
  <c r="K80" i="56"/>
  <c r="I80" i="56"/>
  <c r="H80" i="56"/>
  <c r="G80" i="56"/>
  <c r="E80" i="56"/>
  <c r="L79" i="56"/>
  <c r="H716" i="49" s="1"/>
  <c r="K79" i="56"/>
  <c r="I79" i="56"/>
  <c r="H79" i="56"/>
  <c r="G79" i="56"/>
  <c r="E79" i="56"/>
  <c r="L78" i="56"/>
  <c r="H715" i="49" s="1"/>
  <c r="K78" i="56"/>
  <c r="I78" i="56"/>
  <c r="H78" i="56"/>
  <c r="G78" i="56"/>
  <c r="E78" i="56"/>
  <c r="L77" i="56"/>
  <c r="H714" i="49" s="1"/>
  <c r="K77" i="56"/>
  <c r="I77" i="56"/>
  <c r="H77" i="56"/>
  <c r="G77" i="56"/>
  <c r="E77" i="56"/>
  <c r="L76" i="56"/>
  <c r="H713" i="49" s="1"/>
  <c r="K76" i="56"/>
  <c r="I76" i="56"/>
  <c r="H76" i="56"/>
  <c r="G76" i="56"/>
  <c r="E76" i="56"/>
  <c r="L75" i="56"/>
  <c r="H712" i="49" s="1"/>
  <c r="K75" i="56"/>
  <c r="I75" i="56"/>
  <c r="H75" i="56"/>
  <c r="G75" i="56"/>
  <c r="E75" i="56"/>
  <c r="L74" i="56"/>
  <c r="H711" i="49" s="1"/>
  <c r="K74" i="56"/>
  <c r="I74" i="56"/>
  <c r="H74" i="56"/>
  <c r="G74" i="56"/>
  <c r="E74" i="56"/>
  <c r="L73" i="56"/>
  <c r="H710" i="49" s="1"/>
  <c r="K73" i="56"/>
  <c r="I73" i="56"/>
  <c r="H73" i="56"/>
  <c r="G73" i="56"/>
  <c r="E73" i="56"/>
  <c r="L72" i="56"/>
  <c r="H709" i="49" s="1"/>
  <c r="K72" i="56"/>
  <c r="I72" i="56"/>
  <c r="H72" i="56"/>
  <c r="G72" i="56"/>
  <c r="E72" i="56"/>
  <c r="L71" i="56"/>
  <c r="H708" i="49" s="1"/>
  <c r="K71" i="56"/>
  <c r="I71" i="56"/>
  <c r="H71" i="56"/>
  <c r="G71" i="56"/>
  <c r="E71" i="56"/>
  <c r="L70" i="56"/>
  <c r="H707" i="49" s="1"/>
  <c r="K70" i="56"/>
  <c r="I70" i="56"/>
  <c r="H70" i="56"/>
  <c r="G70" i="56"/>
  <c r="E70" i="56"/>
  <c r="L69" i="56"/>
  <c r="H706" i="49" s="1"/>
  <c r="K69" i="56"/>
  <c r="I69" i="56"/>
  <c r="H69" i="56"/>
  <c r="G69" i="56"/>
  <c r="E69" i="56"/>
  <c r="L68" i="56"/>
  <c r="H705" i="49" s="1"/>
  <c r="K68" i="56"/>
  <c r="I68" i="56"/>
  <c r="H68" i="56"/>
  <c r="G68" i="56"/>
  <c r="E68" i="56"/>
  <c r="L67" i="56"/>
  <c r="H704" i="49" s="1"/>
  <c r="K67" i="56"/>
  <c r="I67" i="56"/>
  <c r="H67" i="56"/>
  <c r="G67" i="56"/>
  <c r="E67" i="56"/>
  <c r="L66" i="56"/>
  <c r="H703" i="49" s="1"/>
  <c r="K66" i="56"/>
  <c r="I66" i="56"/>
  <c r="H66" i="56"/>
  <c r="G66" i="56"/>
  <c r="E66" i="56"/>
  <c r="L65" i="56"/>
  <c r="H702" i="49" s="1"/>
  <c r="K65" i="56"/>
  <c r="I65" i="56"/>
  <c r="H65" i="56"/>
  <c r="G65" i="56"/>
  <c r="E65" i="56"/>
  <c r="L64" i="56"/>
  <c r="H701" i="49" s="1"/>
  <c r="K64" i="56"/>
  <c r="I64" i="56"/>
  <c r="H64" i="56"/>
  <c r="G64" i="56"/>
  <c r="E64" i="56"/>
  <c r="L63" i="56"/>
  <c r="H700" i="49" s="1"/>
  <c r="K63" i="56"/>
  <c r="I63" i="56"/>
  <c r="H63" i="56"/>
  <c r="G63" i="56"/>
  <c r="E63" i="56"/>
  <c r="L62" i="56"/>
  <c r="H699" i="49" s="1"/>
  <c r="K62" i="56"/>
  <c r="I62" i="56"/>
  <c r="H62" i="56"/>
  <c r="G62" i="56"/>
  <c r="E62" i="56"/>
  <c r="L61" i="56"/>
  <c r="H698" i="49" s="1"/>
  <c r="K61" i="56"/>
  <c r="I61" i="56"/>
  <c r="H61" i="56"/>
  <c r="G61" i="56"/>
  <c r="E61" i="56"/>
  <c r="L60" i="56"/>
  <c r="H697" i="49" s="1"/>
  <c r="K60" i="56"/>
  <c r="I60" i="56"/>
  <c r="H60" i="56"/>
  <c r="G60" i="56"/>
  <c r="E60" i="56"/>
  <c r="L59" i="56"/>
  <c r="H696" i="49" s="1"/>
  <c r="K59" i="56"/>
  <c r="I59" i="56"/>
  <c r="H59" i="56"/>
  <c r="G59" i="56"/>
  <c r="E59" i="56"/>
  <c r="L58" i="56"/>
  <c r="H695" i="49" s="1"/>
  <c r="K58" i="56"/>
  <c r="I58" i="56"/>
  <c r="H58" i="56"/>
  <c r="G58" i="56"/>
  <c r="E58" i="56"/>
  <c r="L57" i="56"/>
  <c r="H694" i="49" s="1"/>
  <c r="K57" i="56"/>
  <c r="I57" i="56"/>
  <c r="H57" i="56"/>
  <c r="G57" i="56"/>
  <c r="E57" i="56"/>
  <c r="L56" i="56"/>
  <c r="H693" i="49" s="1"/>
  <c r="K56" i="56"/>
  <c r="I56" i="56"/>
  <c r="H56" i="56"/>
  <c r="G56" i="56"/>
  <c r="E56" i="56"/>
  <c r="L55" i="56"/>
  <c r="H692" i="49" s="1"/>
  <c r="K55" i="56"/>
  <c r="I55" i="56"/>
  <c r="H55" i="56"/>
  <c r="G55" i="56"/>
  <c r="E55" i="56"/>
  <c r="L54" i="56"/>
  <c r="H691" i="49" s="1"/>
  <c r="K54" i="56"/>
  <c r="I54" i="56"/>
  <c r="H54" i="56"/>
  <c r="G54" i="56"/>
  <c r="E54" i="56"/>
  <c r="L53" i="56"/>
  <c r="H690" i="49" s="1"/>
  <c r="K53" i="56"/>
  <c r="I53" i="56"/>
  <c r="H53" i="56"/>
  <c r="G53" i="56"/>
  <c r="E53" i="56"/>
  <c r="L52" i="56"/>
  <c r="H689" i="49" s="1"/>
  <c r="K52" i="56"/>
  <c r="I52" i="56"/>
  <c r="H52" i="56"/>
  <c r="G52" i="56"/>
  <c r="E52" i="56"/>
  <c r="L51" i="56"/>
  <c r="H688" i="49" s="1"/>
  <c r="K51" i="56"/>
  <c r="I51" i="56"/>
  <c r="H51" i="56"/>
  <c r="G51" i="56"/>
  <c r="E51" i="56"/>
  <c r="L50" i="56"/>
  <c r="H687" i="49" s="1"/>
  <c r="K50" i="56"/>
  <c r="I50" i="56"/>
  <c r="H50" i="56"/>
  <c r="G50" i="56"/>
  <c r="E50" i="56"/>
  <c r="L49" i="56"/>
  <c r="H686" i="49" s="1"/>
  <c r="K49" i="56"/>
  <c r="I49" i="56"/>
  <c r="H49" i="56"/>
  <c r="G49" i="56"/>
  <c r="E49" i="56"/>
  <c r="L48" i="56"/>
  <c r="H685" i="49" s="1"/>
  <c r="K48" i="56"/>
  <c r="I48" i="56"/>
  <c r="H48" i="56"/>
  <c r="G48" i="56"/>
  <c r="E48" i="56"/>
  <c r="L47" i="56"/>
  <c r="H684" i="49" s="1"/>
  <c r="K47" i="56"/>
  <c r="I47" i="56"/>
  <c r="H47" i="56"/>
  <c r="G47" i="56"/>
  <c r="E47" i="56"/>
  <c r="L46" i="56"/>
  <c r="H683" i="49" s="1"/>
  <c r="K46" i="56"/>
  <c r="I46" i="56"/>
  <c r="H46" i="56"/>
  <c r="G46" i="56"/>
  <c r="E46" i="56"/>
  <c r="L45" i="56"/>
  <c r="H682" i="49" s="1"/>
  <c r="K45" i="56"/>
  <c r="I45" i="56"/>
  <c r="H45" i="56"/>
  <c r="G45" i="56"/>
  <c r="E45" i="56"/>
  <c r="L44" i="56"/>
  <c r="H681" i="49" s="1"/>
  <c r="K44" i="56"/>
  <c r="I44" i="56"/>
  <c r="H44" i="56"/>
  <c r="G44" i="56"/>
  <c r="E44" i="56"/>
  <c r="L43" i="56"/>
  <c r="H680" i="49" s="1"/>
  <c r="K43" i="56"/>
  <c r="I43" i="56"/>
  <c r="H43" i="56"/>
  <c r="G43" i="56"/>
  <c r="E43" i="56"/>
  <c r="L42" i="56"/>
  <c r="H679" i="49" s="1"/>
  <c r="K42" i="56"/>
  <c r="I42" i="56"/>
  <c r="H42" i="56"/>
  <c r="G42" i="56"/>
  <c r="E42" i="56"/>
  <c r="L41" i="56"/>
  <c r="H678" i="49" s="1"/>
  <c r="K41" i="56"/>
  <c r="I41" i="56"/>
  <c r="H41" i="56"/>
  <c r="G41" i="56"/>
  <c r="E41" i="56"/>
  <c r="L40" i="56"/>
  <c r="H677" i="49" s="1"/>
  <c r="K40" i="56"/>
  <c r="I40" i="56"/>
  <c r="H40" i="56"/>
  <c r="G40" i="56"/>
  <c r="E40" i="56"/>
  <c r="H28" i="56"/>
  <c r="N18" i="13" s="1"/>
  <c r="B6" i="56"/>
  <c r="G5" i="56"/>
  <c r="A3" i="56"/>
  <c r="A1" i="56"/>
  <c r="E148" i="55"/>
  <c r="A148" i="55"/>
  <c r="I147" i="55"/>
  <c r="E147" i="55"/>
  <c r="A147" i="55"/>
  <c r="A145" i="55"/>
  <c r="E143" i="55"/>
  <c r="A143" i="55"/>
  <c r="I142" i="55"/>
  <c r="E142" i="55"/>
  <c r="A142" i="55"/>
  <c r="I141" i="55"/>
  <c r="E141" i="55"/>
  <c r="A141" i="55"/>
  <c r="A139" i="55"/>
  <c r="E137" i="55"/>
  <c r="A137" i="55"/>
  <c r="E136" i="55"/>
  <c r="A136" i="55"/>
  <c r="H135" i="55"/>
  <c r="E135" i="55"/>
  <c r="A135" i="55"/>
  <c r="H134" i="55"/>
  <c r="E134" i="55"/>
  <c r="A134" i="55"/>
  <c r="H133" i="55"/>
  <c r="E133" i="55"/>
  <c r="A133" i="55"/>
  <c r="H132" i="55"/>
  <c r="E132" i="55"/>
  <c r="A132" i="55"/>
  <c r="H131" i="55"/>
  <c r="E131" i="55"/>
  <c r="A131" i="55"/>
  <c r="H130" i="55"/>
  <c r="E130" i="55"/>
  <c r="A130" i="55"/>
  <c r="H129" i="55"/>
  <c r="E129" i="55"/>
  <c r="A129" i="55"/>
  <c r="H128" i="55"/>
  <c r="E128" i="55"/>
  <c r="A128" i="55"/>
  <c r="H127" i="55"/>
  <c r="E127" i="55"/>
  <c r="A127" i="55"/>
  <c r="E126" i="55"/>
  <c r="A126" i="55"/>
  <c r="E125" i="55"/>
  <c r="A125" i="55"/>
  <c r="A123" i="55"/>
  <c r="I121" i="55"/>
  <c r="E121" i="55"/>
  <c r="A121" i="55"/>
  <c r="I120" i="55"/>
  <c r="E120" i="55"/>
  <c r="A120" i="55"/>
  <c r="I119" i="55"/>
  <c r="E119" i="55"/>
  <c r="A119" i="55"/>
  <c r="I118" i="55"/>
  <c r="E118" i="55"/>
  <c r="A118" i="55"/>
  <c r="I117" i="55"/>
  <c r="E117" i="55"/>
  <c r="A117" i="55"/>
  <c r="I116" i="55"/>
  <c r="E116" i="55"/>
  <c r="A116" i="55"/>
  <c r="I115" i="55"/>
  <c r="E115" i="55"/>
  <c r="A115" i="55"/>
  <c r="I114" i="55"/>
  <c r="E114" i="55"/>
  <c r="A114" i="55"/>
  <c r="I113" i="55"/>
  <c r="E113" i="55"/>
  <c r="A113" i="55"/>
  <c r="I112" i="55"/>
  <c r="E112" i="55"/>
  <c r="A112" i="55"/>
  <c r="I111" i="55"/>
  <c r="E111" i="55"/>
  <c r="A111" i="55"/>
  <c r="I110" i="55"/>
  <c r="E110" i="55"/>
  <c r="A110" i="55"/>
  <c r="I109" i="55"/>
  <c r="E109" i="55"/>
  <c r="A109" i="55"/>
  <c r="I108" i="55"/>
  <c r="E108" i="55"/>
  <c r="A108" i="55"/>
  <c r="A106" i="55"/>
  <c r="A104" i="55"/>
  <c r="C102" i="55"/>
  <c r="E17" i="13" s="1"/>
  <c r="L100" i="55"/>
  <c r="H676" i="49" s="1"/>
  <c r="K100" i="55"/>
  <c r="I100" i="55"/>
  <c r="H100" i="55"/>
  <c r="G100" i="55"/>
  <c r="E100" i="55"/>
  <c r="L99" i="55"/>
  <c r="H675" i="49" s="1"/>
  <c r="K99" i="55"/>
  <c r="I99" i="55"/>
  <c r="H99" i="55"/>
  <c r="G99" i="55"/>
  <c r="E99" i="55"/>
  <c r="L98" i="55"/>
  <c r="H674" i="49" s="1"/>
  <c r="K98" i="55"/>
  <c r="I98" i="55"/>
  <c r="H98" i="55"/>
  <c r="G98" i="55"/>
  <c r="E98" i="55"/>
  <c r="L97" i="55"/>
  <c r="H673" i="49" s="1"/>
  <c r="K97" i="55"/>
  <c r="I97" i="55"/>
  <c r="H97" i="55"/>
  <c r="G97" i="55"/>
  <c r="E97" i="55"/>
  <c r="L96" i="55"/>
  <c r="H672" i="49" s="1"/>
  <c r="K96" i="55"/>
  <c r="I96" i="55"/>
  <c r="H96" i="55"/>
  <c r="G96" i="55"/>
  <c r="E96" i="55"/>
  <c r="L95" i="55"/>
  <c r="H671" i="49" s="1"/>
  <c r="K95" i="55"/>
  <c r="I95" i="55"/>
  <c r="H95" i="55"/>
  <c r="G95" i="55"/>
  <c r="E95" i="55"/>
  <c r="L94" i="55"/>
  <c r="H670" i="49" s="1"/>
  <c r="K94" i="55"/>
  <c r="I94" i="55"/>
  <c r="H94" i="55"/>
  <c r="G94" i="55"/>
  <c r="E94" i="55"/>
  <c r="L93" i="55"/>
  <c r="H669" i="49" s="1"/>
  <c r="K93" i="55"/>
  <c r="I93" i="55"/>
  <c r="H93" i="55"/>
  <c r="G93" i="55"/>
  <c r="E93" i="55"/>
  <c r="L92" i="55"/>
  <c r="H668" i="49" s="1"/>
  <c r="K92" i="55"/>
  <c r="I92" i="55"/>
  <c r="H92" i="55"/>
  <c r="G92" i="55"/>
  <c r="E92" i="55"/>
  <c r="L91" i="55"/>
  <c r="H667" i="49" s="1"/>
  <c r="K91" i="55"/>
  <c r="I91" i="55"/>
  <c r="H91" i="55"/>
  <c r="G91" i="55"/>
  <c r="E91" i="55"/>
  <c r="L90" i="55"/>
  <c r="H666" i="49" s="1"/>
  <c r="K90" i="55"/>
  <c r="I90" i="55"/>
  <c r="H90" i="55"/>
  <c r="G90" i="55"/>
  <c r="E90" i="55"/>
  <c r="L89" i="55"/>
  <c r="H665" i="49" s="1"/>
  <c r="K89" i="55"/>
  <c r="I89" i="55"/>
  <c r="H89" i="55"/>
  <c r="G89" i="55"/>
  <c r="E89" i="55"/>
  <c r="L88" i="55"/>
  <c r="H664" i="49" s="1"/>
  <c r="K88" i="55"/>
  <c r="I88" i="55"/>
  <c r="H88" i="55"/>
  <c r="G88" i="55"/>
  <c r="E88" i="55"/>
  <c r="L87" i="55"/>
  <c r="H663" i="49" s="1"/>
  <c r="K87" i="55"/>
  <c r="I87" i="55"/>
  <c r="H87" i="55"/>
  <c r="G87" i="55"/>
  <c r="E87" i="55"/>
  <c r="L86" i="55"/>
  <c r="H662" i="49" s="1"/>
  <c r="K86" i="55"/>
  <c r="I86" i="55"/>
  <c r="H86" i="55"/>
  <c r="G86" i="55"/>
  <c r="E86" i="55"/>
  <c r="L85" i="55"/>
  <c r="H661" i="49" s="1"/>
  <c r="K85" i="55"/>
  <c r="I85" i="55"/>
  <c r="H85" i="55"/>
  <c r="G85" i="55"/>
  <c r="E85" i="55"/>
  <c r="L84" i="55"/>
  <c r="H660" i="49" s="1"/>
  <c r="K84" i="55"/>
  <c r="I84" i="55"/>
  <c r="H84" i="55"/>
  <c r="G84" i="55"/>
  <c r="E84" i="55"/>
  <c r="L83" i="55"/>
  <c r="H659" i="49" s="1"/>
  <c r="K83" i="55"/>
  <c r="I83" i="55"/>
  <c r="H83" i="55"/>
  <c r="G83" i="55"/>
  <c r="E83" i="55"/>
  <c r="L82" i="55"/>
  <c r="H658" i="49" s="1"/>
  <c r="K82" i="55"/>
  <c r="I82" i="55"/>
  <c r="H82" i="55"/>
  <c r="G82" i="55"/>
  <c r="E82" i="55"/>
  <c r="L81" i="55"/>
  <c r="H657" i="49" s="1"/>
  <c r="K81" i="55"/>
  <c r="I81" i="55"/>
  <c r="H81" i="55"/>
  <c r="G81" i="55"/>
  <c r="E81" i="55"/>
  <c r="L80" i="55"/>
  <c r="H656" i="49" s="1"/>
  <c r="K80" i="55"/>
  <c r="I80" i="55"/>
  <c r="H80" i="55"/>
  <c r="G80" i="55"/>
  <c r="E80" i="55"/>
  <c r="L79" i="55"/>
  <c r="H655" i="49" s="1"/>
  <c r="K79" i="55"/>
  <c r="I79" i="55"/>
  <c r="H79" i="55"/>
  <c r="G79" i="55"/>
  <c r="E79" i="55"/>
  <c r="L78" i="55"/>
  <c r="H654" i="49" s="1"/>
  <c r="K78" i="55"/>
  <c r="I78" i="55"/>
  <c r="H78" i="55"/>
  <c r="G78" i="55"/>
  <c r="E78" i="55"/>
  <c r="L77" i="55"/>
  <c r="H653" i="49" s="1"/>
  <c r="K77" i="55"/>
  <c r="I77" i="55"/>
  <c r="H77" i="55"/>
  <c r="G77" i="55"/>
  <c r="E77" i="55"/>
  <c r="L76" i="55"/>
  <c r="H652" i="49" s="1"/>
  <c r="K76" i="55"/>
  <c r="I76" i="55"/>
  <c r="H76" i="55"/>
  <c r="G76" i="55"/>
  <c r="E76" i="55"/>
  <c r="L75" i="55"/>
  <c r="H651" i="49" s="1"/>
  <c r="K75" i="55"/>
  <c r="I75" i="55"/>
  <c r="H75" i="55"/>
  <c r="G75" i="55"/>
  <c r="E75" i="55"/>
  <c r="L74" i="55"/>
  <c r="H650" i="49" s="1"/>
  <c r="K74" i="55"/>
  <c r="I74" i="55"/>
  <c r="H74" i="55"/>
  <c r="G74" i="55"/>
  <c r="E74" i="55"/>
  <c r="L73" i="55"/>
  <c r="H649" i="49" s="1"/>
  <c r="K73" i="55"/>
  <c r="I73" i="55"/>
  <c r="H73" i="55"/>
  <c r="G73" i="55"/>
  <c r="E73" i="55"/>
  <c r="L72" i="55"/>
  <c r="H648" i="49" s="1"/>
  <c r="K72" i="55"/>
  <c r="I72" i="55"/>
  <c r="H72" i="55"/>
  <c r="G72" i="55"/>
  <c r="E72" i="55"/>
  <c r="L71" i="55"/>
  <c r="H647" i="49" s="1"/>
  <c r="K71" i="55"/>
  <c r="I71" i="55"/>
  <c r="H71" i="55"/>
  <c r="G71" i="55"/>
  <c r="E71" i="55"/>
  <c r="L70" i="55"/>
  <c r="H646" i="49" s="1"/>
  <c r="K70" i="55"/>
  <c r="I70" i="55"/>
  <c r="H70" i="55"/>
  <c r="G70" i="55"/>
  <c r="E70" i="55"/>
  <c r="L69" i="55"/>
  <c r="H645" i="49" s="1"/>
  <c r="K69" i="55"/>
  <c r="I69" i="55"/>
  <c r="H69" i="55"/>
  <c r="G69" i="55"/>
  <c r="E69" i="55"/>
  <c r="L68" i="55"/>
  <c r="H644" i="49" s="1"/>
  <c r="K68" i="55"/>
  <c r="I68" i="55"/>
  <c r="H68" i="55"/>
  <c r="G68" i="55"/>
  <c r="E68" i="55"/>
  <c r="L67" i="55"/>
  <c r="H643" i="49" s="1"/>
  <c r="K67" i="55"/>
  <c r="I67" i="55"/>
  <c r="H67" i="55"/>
  <c r="G67" i="55"/>
  <c r="E67" i="55"/>
  <c r="L66" i="55"/>
  <c r="H642" i="49" s="1"/>
  <c r="K66" i="55"/>
  <c r="I66" i="55"/>
  <c r="H66" i="55"/>
  <c r="G66" i="55"/>
  <c r="E66" i="55"/>
  <c r="L65" i="55"/>
  <c r="H641" i="49" s="1"/>
  <c r="K65" i="55"/>
  <c r="I65" i="55"/>
  <c r="H65" i="55"/>
  <c r="G65" i="55"/>
  <c r="E65" i="55"/>
  <c r="L64" i="55"/>
  <c r="H640" i="49" s="1"/>
  <c r="K64" i="55"/>
  <c r="I64" i="55"/>
  <c r="H64" i="55"/>
  <c r="G64" i="55"/>
  <c r="E64" i="55"/>
  <c r="L63" i="55"/>
  <c r="H639" i="49" s="1"/>
  <c r="K63" i="55"/>
  <c r="I63" i="55"/>
  <c r="H63" i="55"/>
  <c r="G63" i="55"/>
  <c r="E63" i="55"/>
  <c r="L62" i="55"/>
  <c r="H638" i="49" s="1"/>
  <c r="K62" i="55"/>
  <c r="I62" i="55"/>
  <c r="H62" i="55"/>
  <c r="G62" i="55"/>
  <c r="E62" i="55"/>
  <c r="L61" i="55"/>
  <c r="H637" i="49" s="1"/>
  <c r="K61" i="55"/>
  <c r="I61" i="55"/>
  <c r="H61" i="55"/>
  <c r="G61" i="55"/>
  <c r="E61" i="55"/>
  <c r="L60" i="55"/>
  <c r="H636" i="49" s="1"/>
  <c r="K60" i="55"/>
  <c r="I60" i="55"/>
  <c r="H60" i="55"/>
  <c r="G60" i="55"/>
  <c r="E60" i="55"/>
  <c r="L59" i="55"/>
  <c r="H635" i="49" s="1"/>
  <c r="K59" i="55"/>
  <c r="I59" i="55"/>
  <c r="H59" i="55"/>
  <c r="G59" i="55"/>
  <c r="E59" i="55"/>
  <c r="L58" i="55"/>
  <c r="H634" i="49" s="1"/>
  <c r="K58" i="55"/>
  <c r="I58" i="55"/>
  <c r="H58" i="55"/>
  <c r="G58" i="55"/>
  <c r="E58" i="55"/>
  <c r="L57" i="55"/>
  <c r="H633" i="49" s="1"/>
  <c r="K57" i="55"/>
  <c r="I57" i="55"/>
  <c r="H57" i="55"/>
  <c r="G57" i="55"/>
  <c r="E57" i="55"/>
  <c r="L56" i="55"/>
  <c r="H632" i="49" s="1"/>
  <c r="K56" i="55"/>
  <c r="I56" i="55"/>
  <c r="H56" i="55"/>
  <c r="G56" i="55"/>
  <c r="E56" i="55"/>
  <c r="L55" i="55"/>
  <c r="H631" i="49" s="1"/>
  <c r="K55" i="55"/>
  <c r="I55" i="55"/>
  <c r="H55" i="55"/>
  <c r="G55" i="55"/>
  <c r="E55" i="55"/>
  <c r="L54" i="55"/>
  <c r="H630" i="49" s="1"/>
  <c r="K54" i="55"/>
  <c r="I54" i="55"/>
  <c r="H54" i="55"/>
  <c r="G54" i="55"/>
  <c r="E54" i="55"/>
  <c r="L53" i="55"/>
  <c r="H629" i="49" s="1"/>
  <c r="K53" i="55"/>
  <c r="I53" i="55"/>
  <c r="H53" i="55"/>
  <c r="G53" i="55"/>
  <c r="E53" i="55"/>
  <c r="L52" i="55"/>
  <c r="H628" i="49" s="1"/>
  <c r="K52" i="55"/>
  <c r="I52" i="55"/>
  <c r="H52" i="55"/>
  <c r="G52" i="55"/>
  <c r="E52" i="55"/>
  <c r="L51" i="55"/>
  <c r="H627" i="49" s="1"/>
  <c r="K51" i="55"/>
  <c r="I51" i="55"/>
  <c r="H51" i="55"/>
  <c r="G51" i="55"/>
  <c r="E51" i="55"/>
  <c r="L50" i="55"/>
  <c r="H626" i="49" s="1"/>
  <c r="K50" i="55"/>
  <c r="I50" i="55"/>
  <c r="H50" i="55"/>
  <c r="G50" i="55"/>
  <c r="E50" i="55"/>
  <c r="L49" i="55"/>
  <c r="H625" i="49" s="1"/>
  <c r="K49" i="55"/>
  <c r="I49" i="55"/>
  <c r="H49" i="55"/>
  <c r="G49" i="55"/>
  <c r="E49" i="55"/>
  <c r="L48" i="55"/>
  <c r="H624" i="49" s="1"/>
  <c r="K48" i="55"/>
  <c r="I48" i="55"/>
  <c r="H48" i="55"/>
  <c r="G48" i="55"/>
  <c r="E48" i="55"/>
  <c r="L47" i="55"/>
  <c r="H623" i="49" s="1"/>
  <c r="K47" i="55"/>
  <c r="I47" i="55"/>
  <c r="H47" i="55"/>
  <c r="G47" i="55"/>
  <c r="E47" i="55"/>
  <c r="L46" i="55"/>
  <c r="H622" i="49" s="1"/>
  <c r="K46" i="55"/>
  <c r="I46" i="55"/>
  <c r="H46" i="55"/>
  <c r="G46" i="55"/>
  <c r="E46" i="55"/>
  <c r="L45" i="55"/>
  <c r="H621" i="49" s="1"/>
  <c r="K45" i="55"/>
  <c r="I45" i="55"/>
  <c r="H45" i="55"/>
  <c r="G45" i="55"/>
  <c r="E45" i="55"/>
  <c r="L44" i="55"/>
  <c r="H620" i="49" s="1"/>
  <c r="K44" i="55"/>
  <c r="I44" i="55"/>
  <c r="H44" i="55"/>
  <c r="G44" i="55"/>
  <c r="E44" i="55"/>
  <c r="L43" i="55"/>
  <c r="H619" i="49" s="1"/>
  <c r="K43" i="55"/>
  <c r="I43" i="55"/>
  <c r="H43" i="55"/>
  <c r="G43" i="55"/>
  <c r="E43" i="55"/>
  <c r="L42" i="55"/>
  <c r="H618" i="49" s="1"/>
  <c r="K42" i="55"/>
  <c r="I42" i="55"/>
  <c r="H42" i="55"/>
  <c r="G42" i="55"/>
  <c r="E42" i="55"/>
  <c r="L41" i="55"/>
  <c r="H617" i="49" s="1"/>
  <c r="K41" i="55"/>
  <c r="I41" i="55"/>
  <c r="H41" i="55"/>
  <c r="G41" i="55"/>
  <c r="E41" i="55"/>
  <c r="L40" i="55"/>
  <c r="H616" i="49" s="1"/>
  <c r="K40" i="55"/>
  <c r="I40" i="55"/>
  <c r="I102" i="55" s="1"/>
  <c r="H40" i="55"/>
  <c r="G40" i="55"/>
  <c r="E40" i="55"/>
  <c r="B35" i="55"/>
  <c r="B32" i="55"/>
  <c r="H28" i="55"/>
  <c r="N17" i="13" s="1"/>
  <c r="B6" i="55"/>
  <c r="G5" i="55"/>
  <c r="A3" i="55"/>
  <c r="A1" i="55"/>
  <c r="A3" i="40"/>
  <c r="I102" i="56" l="1"/>
  <c r="G740" i="49"/>
  <c r="B33" i="55"/>
  <c r="B36" i="55"/>
  <c r="G102" i="57"/>
  <c r="G742" i="29"/>
  <c r="B34" i="55"/>
  <c r="B35" i="57"/>
  <c r="B32" i="57"/>
  <c r="I102" i="57"/>
  <c r="G736" i="29"/>
  <c r="G734" i="29"/>
  <c r="G732" i="29"/>
  <c r="G730" i="29"/>
  <c r="E726" i="29"/>
  <c r="G725" i="29"/>
  <c r="G803" i="29"/>
  <c r="G801" i="29"/>
  <c r="G799" i="29"/>
  <c r="G797" i="29"/>
  <c r="G795" i="29"/>
  <c r="G793" i="29"/>
  <c r="G791" i="29"/>
  <c r="G789" i="29"/>
  <c r="G787" i="29"/>
  <c r="G785" i="29"/>
  <c r="G783" i="29"/>
  <c r="G781" i="29"/>
  <c r="G779" i="29"/>
  <c r="G777" i="29"/>
  <c r="G775" i="29"/>
  <c r="G773" i="29"/>
  <c r="G771" i="29"/>
  <c r="G769" i="29"/>
  <c r="G767" i="29"/>
  <c r="G765" i="29"/>
  <c r="G763" i="29"/>
  <c r="G761" i="29"/>
  <c r="G759" i="29"/>
  <c r="G757" i="29"/>
  <c r="G755" i="29"/>
  <c r="G753" i="29"/>
  <c r="G751" i="29"/>
  <c r="G749" i="29"/>
  <c r="G747" i="29"/>
  <c r="E792" i="49"/>
  <c r="E803" i="29"/>
  <c r="E801" i="29"/>
  <c r="E799" i="29"/>
  <c r="E797" i="29"/>
  <c r="E795" i="29"/>
  <c r="E793" i="29"/>
  <c r="E791" i="29"/>
  <c r="E789" i="29"/>
  <c r="E787" i="29"/>
  <c r="E785" i="29"/>
  <c r="E783" i="29"/>
  <c r="E781" i="29"/>
  <c r="E779" i="29"/>
  <c r="E777" i="29"/>
  <c r="E775" i="29"/>
  <c r="E773" i="29"/>
  <c r="E771" i="29"/>
  <c r="E769" i="29"/>
  <c r="E767" i="29"/>
  <c r="E765" i="29"/>
  <c r="E763" i="29"/>
  <c r="E761" i="29"/>
  <c r="E759" i="29"/>
  <c r="E757" i="29"/>
  <c r="E755" i="29"/>
  <c r="E753" i="29"/>
  <c r="E751" i="29"/>
  <c r="E749" i="29"/>
  <c r="E747" i="29"/>
  <c r="E745" i="29"/>
  <c r="B34" i="57"/>
  <c r="E19" i="13"/>
  <c r="E683" i="29"/>
  <c r="E721" i="29"/>
  <c r="E691" i="29"/>
  <c r="E689" i="29"/>
  <c r="B34" i="56"/>
  <c r="E18" i="13"/>
  <c r="E681" i="29"/>
  <c r="E679" i="29"/>
  <c r="E677" i="29"/>
  <c r="E675" i="29"/>
  <c r="E673" i="29"/>
  <c r="E671" i="29"/>
  <c r="E669" i="29"/>
  <c r="E667" i="29"/>
  <c r="E665" i="29"/>
  <c r="E663" i="29"/>
  <c r="E661" i="29"/>
  <c r="E659" i="29"/>
  <c r="E657" i="29"/>
  <c r="E655" i="29"/>
  <c r="E653" i="29"/>
  <c r="E651" i="29"/>
  <c r="E649" i="29"/>
  <c r="E647" i="29"/>
  <c r="E645" i="29"/>
  <c r="E643" i="29"/>
  <c r="E641" i="29"/>
  <c r="E639" i="29"/>
  <c r="E637" i="29"/>
  <c r="E635" i="29"/>
  <c r="E633" i="29"/>
  <c r="E631" i="29"/>
  <c r="E767" i="49"/>
  <c r="E798" i="49"/>
  <c r="E776" i="49"/>
  <c r="E773" i="49"/>
  <c r="E766" i="49"/>
  <c r="E763" i="49"/>
  <c r="E788" i="49"/>
  <c r="G783" i="49"/>
  <c r="G767" i="49"/>
  <c r="E802" i="29"/>
  <c r="E800" i="29"/>
  <c r="E798" i="29"/>
  <c r="E796" i="29"/>
  <c r="E794" i="29"/>
  <c r="E792" i="29"/>
  <c r="E790" i="29"/>
  <c r="E788" i="29"/>
  <c r="E786" i="29"/>
  <c r="E784" i="29"/>
  <c r="E782" i="29"/>
  <c r="E780" i="29"/>
  <c r="E778" i="29"/>
  <c r="E776" i="29"/>
  <c r="E774" i="29"/>
  <c r="E772" i="29"/>
  <c r="E770" i="29"/>
  <c r="E768" i="29"/>
  <c r="E766" i="29"/>
  <c r="E764" i="29"/>
  <c r="E762" i="29"/>
  <c r="E760" i="29"/>
  <c r="E758" i="29"/>
  <c r="E756" i="29"/>
  <c r="E754" i="29"/>
  <c r="E752" i="29"/>
  <c r="E750" i="29"/>
  <c r="E748" i="29"/>
  <c r="E744" i="29"/>
  <c r="G686" i="49"/>
  <c r="G682" i="49"/>
  <c r="G678" i="49"/>
  <c r="G737" i="49"/>
  <c r="E734" i="49"/>
  <c r="G733" i="49"/>
  <c r="E730" i="49"/>
  <c r="G729" i="49"/>
  <c r="E726" i="49"/>
  <c r="G725" i="49"/>
  <c r="E722" i="49"/>
  <c r="G721" i="49"/>
  <c r="E718" i="49"/>
  <c r="G717" i="49"/>
  <c r="E714" i="49"/>
  <c r="G713" i="49"/>
  <c r="E710" i="49"/>
  <c r="G709" i="49"/>
  <c r="E706" i="49"/>
  <c r="G705" i="49"/>
  <c r="E702" i="49"/>
  <c r="G701" i="49"/>
  <c r="E698" i="49"/>
  <c r="G697" i="49"/>
  <c r="E694" i="49"/>
  <c r="G693" i="49"/>
  <c r="E690" i="49"/>
  <c r="G689" i="49"/>
  <c r="E686" i="49"/>
  <c r="G685" i="49"/>
  <c r="E682" i="49"/>
  <c r="G681" i="49"/>
  <c r="E678" i="49"/>
  <c r="G723" i="29"/>
  <c r="G719" i="29"/>
  <c r="G688" i="29"/>
  <c r="G684" i="29"/>
  <c r="G681" i="29"/>
  <c r="G679" i="29"/>
  <c r="G677" i="29"/>
  <c r="G675" i="29"/>
  <c r="G673" i="29"/>
  <c r="G671" i="29"/>
  <c r="G669" i="29"/>
  <c r="G667" i="29"/>
  <c r="G665" i="29"/>
  <c r="G663" i="29"/>
  <c r="G661" i="29"/>
  <c r="G659" i="29"/>
  <c r="G657" i="29"/>
  <c r="G655" i="29"/>
  <c r="G653" i="29"/>
  <c r="G651" i="29"/>
  <c r="G649" i="29"/>
  <c r="G647" i="29"/>
  <c r="B41" i="13"/>
  <c r="B77" i="13"/>
  <c r="B42" i="13"/>
  <c r="B78" i="13"/>
  <c r="B40" i="13"/>
  <c r="B76" i="13"/>
  <c r="E789" i="49"/>
  <c r="E782" i="49"/>
  <c r="E779" i="49"/>
  <c r="G745" i="29"/>
  <c r="E795" i="49"/>
  <c r="E783" i="49"/>
  <c r="E772" i="49"/>
  <c r="E748" i="49"/>
  <c r="E746" i="29"/>
  <c r="E731" i="29"/>
  <c r="E716" i="29"/>
  <c r="E714" i="29"/>
  <c r="E712" i="29"/>
  <c r="G711" i="29"/>
  <c r="G705" i="29"/>
  <c r="G727" i="29"/>
  <c r="G645" i="29"/>
  <c r="G643" i="29"/>
  <c r="G641" i="29"/>
  <c r="G639" i="29"/>
  <c r="G637" i="29"/>
  <c r="G635" i="29"/>
  <c r="G633" i="29"/>
  <c r="G631" i="29"/>
  <c r="G629" i="29"/>
  <c r="G627" i="29"/>
  <c r="G625" i="29"/>
  <c r="G623" i="29"/>
  <c r="E787" i="49"/>
  <c r="E784" i="49"/>
  <c r="E771" i="49"/>
  <c r="E768" i="49"/>
  <c r="E745" i="49"/>
  <c r="G750" i="49"/>
  <c r="G739" i="49"/>
  <c r="E796" i="49"/>
  <c r="G792" i="49"/>
  <c r="E791" i="49"/>
  <c r="E780" i="49"/>
  <c r="G776" i="49"/>
  <c r="E775" i="49"/>
  <c r="E764" i="49"/>
  <c r="G760" i="49"/>
  <c r="G756" i="49"/>
  <c r="E754" i="49"/>
  <c r="E741" i="29"/>
  <c r="E739" i="29"/>
  <c r="E737" i="29"/>
  <c r="E729" i="29"/>
  <c r="E724" i="29"/>
  <c r="E717" i="29"/>
  <c r="E706" i="29"/>
  <c r="E704" i="29"/>
  <c r="E709" i="29"/>
  <c r="E707" i="29"/>
  <c r="G706" i="29"/>
  <c r="E694" i="29"/>
  <c r="G693" i="29"/>
  <c r="G687" i="29"/>
  <c r="E686" i="29"/>
  <c r="G685" i="29"/>
  <c r="E719" i="29"/>
  <c r="G716" i="29"/>
  <c r="E735" i="29"/>
  <c r="E722" i="29"/>
  <c r="E720" i="29"/>
  <c r="G710" i="29"/>
  <c r="G708" i="29"/>
  <c r="E736" i="49"/>
  <c r="E732" i="49"/>
  <c r="E728" i="49"/>
  <c r="E724" i="49"/>
  <c r="E720" i="49"/>
  <c r="E716" i="49"/>
  <c r="E712" i="49"/>
  <c r="E680" i="49"/>
  <c r="E740" i="29"/>
  <c r="E738" i="29"/>
  <c r="E733" i="29"/>
  <c r="E728" i="29"/>
  <c r="E701" i="29"/>
  <c r="E699" i="29"/>
  <c r="E697" i="29"/>
  <c r="E695" i="29"/>
  <c r="G694" i="29"/>
  <c r="B60" i="13"/>
  <c r="B59" i="13"/>
  <c r="B58" i="13"/>
  <c r="E629" i="29"/>
  <c r="E627" i="29"/>
  <c r="E625" i="29"/>
  <c r="G796" i="49"/>
  <c r="G787" i="49"/>
  <c r="E786" i="49"/>
  <c r="G780" i="49"/>
  <c r="E751" i="49"/>
  <c r="G745" i="49"/>
  <c r="G784" i="49"/>
  <c r="G775" i="49"/>
  <c r="E774" i="49"/>
  <c r="G768" i="49"/>
  <c r="G758" i="49"/>
  <c r="G748" i="49"/>
  <c r="G742" i="49"/>
  <c r="G743" i="29"/>
  <c r="E793" i="49"/>
  <c r="E777" i="49"/>
  <c r="G771" i="49"/>
  <c r="E770" i="49"/>
  <c r="G764" i="49"/>
  <c r="E761" i="49"/>
  <c r="E797" i="49"/>
  <c r="G791" i="49"/>
  <c r="E790" i="49"/>
  <c r="E781" i="49"/>
  <c r="E765" i="49"/>
  <c r="E756" i="49"/>
  <c r="E753" i="49"/>
  <c r="E746" i="49"/>
  <c r="E740" i="49"/>
  <c r="G795" i="49"/>
  <c r="E794" i="49"/>
  <c r="G788" i="49"/>
  <c r="E785" i="49"/>
  <c r="G779" i="49"/>
  <c r="E778" i="49"/>
  <c r="G772" i="49"/>
  <c r="E769" i="49"/>
  <c r="G763" i="49"/>
  <c r="E759" i="49"/>
  <c r="G753" i="49"/>
  <c r="G751" i="49"/>
  <c r="G747" i="49"/>
  <c r="G744" i="49"/>
  <c r="E743" i="49"/>
  <c r="G802" i="29"/>
  <c r="G800" i="29"/>
  <c r="G798" i="29"/>
  <c r="G796" i="29"/>
  <c r="G794" i="29"/>
  <c r="G792" i="29"/>
  <c r="G790" i="29"/>
  <c r="G788" i="29"/>
  <c r="G786" i="29"/>
  <c r="G784" i="29"/>
  <c r="G782" i="29"/>
  <c r="G780" i="29"/>
  <c r="G778" i="29"/>
  <c r="G776" i="29"/>
  <c r="G774" i="29"/>
  <c r="G772" i="29"/>
  <c r="G770" i="29"/>
  <c r="G768" i="29"/>
  <c r="G766" i="29"/>
  <c r="G764" i="29"/>
  <c r="G762" i="29"/>
  <c r="G760" i="29"/>
  <c r="G758" i="29"/>
  <c r="G756" i="29"/>
  <c r="G754" i="29"/>
  <c r="G752" i="29"/>
  <c r="G750" i="29"/>
  <c r="G748" i="29"/>
  <c r="G746" i="29"/>
  <c r="G744" i="29"/>
  <c r="E737" i="49"/>
  <c r="E733" i="49"/>
  <c r="E729" i="49"/>
  <c r="E725" i="49"/>
  <c r="E721" i="49"/>
  <c r="E717" i="49"/>
  <c r="E713" i="49"/>
  <c r="E709" i="49"/>
  <c r="E705" i="49"/>
  <c r="E701" i="49"/>
  <c r="E697" i="49"/>
  <c r="E693" i="49"/>
  <c r="E689" i="49"/>
  <c r="E685" i="49"/>
  <c r="E681" i="49"/>
  <c r="G680" i="49"/>
  <c r="E742" i="29"/>
  <c r="G741" i="29"/>
  <c r="E734" i="29"/>
  <c r="G733" i="29"/>
  <c r="E730" i="29"/>
  <c r="G729" i="29"/>
  <c r="E727" i="29"/>
  <c r="G726" i="29"/>
  <c r="E723" i="29"/>
  <c r="G722" i="29"/>
  <c r="E718" i="29"/>
  <c r="G717" i="29"/>
  <c r="E715" i="29"/>
  <c r="E713" i="29"/>
  <c r="E710" i="29"/>
  <c r="E702" i="29"/>
  <c r="G701" i="29"/>
  <c r="E692" i="29"/>
  <c r="E690" i="29"/>
  <c r="E687" i="29"/>
  <c r="E684" i="29"/>
  <c r="G735" i="49"/>
  <c r="G731" i="49"/>
  <c r="G727" i="49"/>
  <c r="G723" i="49"/>
  <c r="G719" i="49"/>
  <c r="G715" i="49"/>
  <c r="G711" i="49"/>
  <c r="E708" i="49"/>
  <c r="G707" i="49"/>
  <c r="E704" i="49"/>
  <c r="G703" i="49"/>
  <c r="E700" i="49"/>
  <c r="G699" i="49"/>
  <c r="E696" i="49"/>
  <c r="G695" i="49"/>
  <c r="E692" i="49"/>
  <c r="G691" i="49"/>
  <c r="E688" i="49"/>
  <c r="G687" i="49"/>
  <c r="E684" i="49"/>
  <c r="G683" i="49"/>
  <c r="E711" i="29"/>
  <c r="E708" i="29"/>
  <c r="E705" i="29"/>
  <c r="E703" i="29"/>
  <c r="G702" i="29"/>
  <c r="E700" i="29"/>
  <c r="E698" i="29"/>
  <c r="E696" i="29"/>
  <c r="E693" i="29"/>
  <c r="G692" i="29"/>
  <c r="E688" i="29"/>
  <c r="E685" i="29"/>
  <c r="E735" i="49"/>
  <c r="E731" i="49"/>
  <c r="E727" i="49"/>
  <c r="E723" i="49"/>
  <c r="E719" i="49"/>
  <c r="E715" i="49"/>
  <c r="E711" i="49"/>
  <c r="E707" i="49"/>
  <c r="E703" i="49"/>
  <c r="E699" i="49"/>
  <c r="E695" i="49"/>
  <c r="E691" i="49"/>
  <c r="E687" i="49"/>
  <c r="E683" i="49"/>
  <c r="E679" i="49"/>
  <c r="E736" i="29"/>
  <c r="G735" i="29"/>
  <c r="E732" i="29"/>
  <c r="G731" i="29"/>
  <c r="E725" i="29"/>
  <c r="G724" i="29"/>
  <c r="G637" i="49"/>
  <c r="G633" i="49"/>
  <c r="G629" i="49"/>
  <c r="G625" i="49"/>
  <c r="E623" i="29"/>
  <c r="G680" i="29"/>
  <c r="G678" i="29"/>
  <c r="G676" i="29"/>
  <c r="G674" i="29"/>
  <c r="G672" i="29"/>
  <c r="G670" i="29"/>
  <c r="G668" i="29"/>
  <c r="G666" i="29"/>
  <c r="G664" i="29"/>
  <c r="G662" i="29"/>
  <c r="G660" i="29"/>
  <c r="G658" i="29"/>
  <c r="G656" i="29"/>
  <c r="G654" i="29"/>
  <c r="G652" i="29"/>
  <c r="G650" i="29"/>
  <c r="G648" i="29"/>
  <c r="G646" i="29"/>
  <c r="G644" i="29"/>
  <c r="G642" i="29"/>
  <c r="G640" i="29"/>
  <c r="G638" i="29"/>
  <c r="G636" i="29"/>
  <c r="G634" i="29"/>
  <c r="G632" i="29"/>
  <c r="G630" i="29"/>
  <c r="G628" i="29"/>
  <c r="G626" i="29"/>
  <c r="G624" i="29"/>
  <c r="G622" i="29"/>
  <c r="E680" i="29"/>
  <c r="E678" i="29"/>
  <c r="E676" i="29"/>
  <c r="E674" i="29"/>
  <c r="E672" i="29"/>
  <c r="E670" i="29"/>
  <c r="E668" i="29"/>
  <c r="E666" i="29"/>
  <c r="E664" i="29"/>
  <c r="E662" i="29"/>
  <c r="E660" i="29"/>
  <c r="E658" i="29"/>
  <c r="E656" i="29"/>
  <c r="E654" i="29"/>
  <c r="E652" i="29"/>
  <c r="E650" i="29"/>
  <c r="E648" i="29"/>
  <c r="E646" i="29"/>
  <c r="E644" i="29"/>
  <c r="E642" i="29"/>
  <c r="E640" i="29"/>
  <c r="E638" i="29"/>
  <c r="E636" i="29"/>
  <c r="E634" i="29"/>
  <c r="E632" i="29"/>
  <c r="E630" i="29"/>
  <c r="E628" i="29"/>
  <c r="E626" i="29"/>
  <c r="E624" i="29"/>
  <c r="E622" i="29"/>
  <c r="E743" i="29"/>
  <c r="G739" i="29"/>
  <c r="G738" i="29"/>
  <c r="G714" i="29"/>
  <c r="G713" i="29"/>
  <c r="G712" i="29"/>
  <c r="G700" i="29"/>
  <c r="G697" i="29"/>
  <c r="G691" i="29"/>
  <c r="G690" i="29"/>
  <c r="G683" i="29"/>
  <c r="G740" i="29"/>
  <c r="G737" i="29"/>
  <c r="G728" i="29"/>
  <c r="G721" i="29"/>
  <c r="G720" i="29"/>
  <c r="G718" i="29"/>
  <c r="G715" i="29"/>
  <c r="G709" i="29"/>
  <c r="G707" i="29"/>
  <c r="G704" i="29"/>
  <c r="G703" i="29"/>
  <c r="G699" i="29"/>
  <c r="G698" i="29"/>
  <c r="G696" i="29"/>
  <c r="G695" i="29"/>
  <c r="G689" i="29"/>
  <c r="G686" i="29"/>
  <c r="E682" i="29"/>
  <c r="G682" i="29"/>
  <c r="E621" i="29"/>
  <c r="G621" i="29"/>
  <c r="G797" i="49"/>
  <c r="G793" i="49"/>
  <c r="G789" i="49"/>
  <c r="G785" i="49"/>
  <c r="G781" i="49"/>
  <c r="G777" i="49"/>
  <c r="G773" i="49"/>
  <c r="G769" i="49"/>
  <c r="G765" i="49"/>
  <c r="E762" i="49"/>
  <c r="G761" i="49"/>
  <c r="E757" i="49"/>
  <c r="E755" i="49"/>
  <c r="G754" i="49"/>
  <c r="E752" i="49"/>
  <c r="E749" i="49"/>
  <c r="E747" i="49"/>
  <c r="G746" i="49"/>
  <c r="E744" i="49"/>
  <c r="G743" i="49"/>
  <c r="E741" i="49"/>
  <c r="E739" i="49"/>
  <c r="G798" i="49"/>
  <c r="G794" i="49"/>
  <c r="G790" i="49"/>
  <c r="G786" i="49"/>
  <c r="G782" i="49"/>
  <c r="G778" i="49"/>
  <c r="G774" i="49"/>
  <c r="G770" i="49"/>
  <c r="G766" i="49"/>
  <c r="G762" i="49"/>
  <c r="E760" i="49"/>
  <c r="G759" i="49"/>
  <c r="E758" i="49"/>
  <c r="G757" i="49"/>
  <c r="E750" i="49"/>
  <c r="G749" i="49"/>
  <c r="E742" i="49"/>
  <c r="G741" i="49"/>
  <c r="G755" i="49"/>
  <c r="G752" i="49"/>
  <c r="G738" i="49"/>
  <c r="E738" i="49"/>
  <c r="E673" i="49"/>
  <c r="G679" i="49"/>
  <c r="G677" i="49"/>
  <c r="G736" i="49"/>
  <c r="G734" i="49"/>
  <c r="G732" i="49"/>
  <c r="G730" i="49"/>
  <c r="G728" i="49"/>
  <c r="G726" i="49"/>
  <c r="G724" i="49"/>
  <c r="G722" i="49"/>
  <c r="G720" i="49"/>
  <c r="G718" i="49"/>
  <c r="G716" i="49"/>
  <c r="G714" i="49"/>
  <c r="G712" i="49"/>
  <c r="G710" i="49"/>
  <c r="G708" i="49"/>
  <c r="G706" i="49"/>
  <c r="G704" i="49"/>
  <c r="G702" i="49"/>
  <c r="G700" i="49"/>
  <c r="G698" i="49"/>
  <c r="G696" i="49"/>
  <c r="G694" i="49"/>
  <c r="G692" i="49"/>
  <c r="G690" i="49"/>
  <c r="G688" i="49"/>
  <c r="G684" i="49"/>
  <c r="E677" i="49"/>
  <c r="E637" i="49"/>
  <c r="E633" i="49"/>
  <c r="E647" i="49"/>
  <c r="E629" i="49"/>
  <c r="E625" i="49"/>
  <c r="E675" i="49"/>
  <c r="E661" i="49"/>
  <c r="E657" i="49"/>
  <c r="G670" i="49"/>
  <c r="G645" i="49"/>
  <c r="E621" i="49"/>
  <c r="G674" i="49"/>
  <c r="E671" i="49"/>
  <c r="G663" i="49"/>
  <c r="G653" i="49"/>
  <c r="G649" i="49"/>
  <c r="E667" i="49"/>
  <c r="E663" i="49"/>
  <c r="G659" i="49"/>
  <c r="G655" i="49"/>
  <c r="E653" i="49"/>
  <c r="E649" i="49"/>
  <c r="G641" i="49"/>
  <c r="E635" i="49"/>
  <c r="E631" i="49"/>
  <c r="E627" i="49"/>
  <c r="E623" i="49"/>
  <c r="E619" i="49"/>
  <c r="G676" i="49"/>
  <c r="G672" i="49"/>
  <c r="E659" i="49"/>
  <c r="E655" i="49"/>
  <c r="G647" i="49"/>
  <c r="E645" i="49"/>
  <c r="E641" i="49"/>
  <c r="E669" i="49"/>
  <c r="E665" i="49"/>
  <c r="G661" i="49"/>
  <c r="G657" i="49"/>
  <c r="E651" i="49"/>
  <c r="G643" i="49"/>
  <c r="G639" i="49"/>
  <c r="E643" i="49"/>
  <c r="E639" i="49"/>
  <c r="G635" i="49"/>
  <c r="G631" i="49"/>
  <c r="G627" i="49"/>
  <c r="G623" i="49"/>
  <c r="E102" i="55"/>
  <c r="D102" i="55" s="1"/>
  <c r="H17" i="13" s="1"/>
  <c r="K102" i="55"/>
  <c r="J102" i="55" s="1"/>
  <c r="K17" i="13" s="1"/>
  <c r="G668" i="49"/>
  <c r="G666" i="49"/>
  <c r="G664" i="49"/>
  <c r="G662" i="49"/>
  <c r="G660" i="49"/>
  <c r="G658" i="49"/>
  <c r="G656" i="49"/>
  <c r="G654" i="49"/>
  <c r="G652" i="49"/>
  <c r="G650" i="49"/>
  <c r="G648" i="49"/>
  <c r="G646" i="49"/>
  <c r="G644" i="49"/>
  <c r="G642" i="49"/>
  <c r="E676" i="49"/>
  <c r="E674" i="49"/>
  <c r="E672" i="49"/>
  <c r="E670" i="49"/>
  <c r="E668" i="49"/>
  <c r="E666" i="49"/>
  <c r="E664" i="49"/>
  <c r="E662" i="49"/>
  <c r="E660" i="49"/>
  <c r="E658" i="49"/>
  <c r="E656" i="49"/>
  <c r="E654" i="49"/>
  <c r="E652" i="49"/>
  <c r="G621" i="49"/>
  <c r="G619" i="49"/>
  <c r="E617" i="49"/>
  <c r="G102" i="55"/>
  <c r="F102" i="55" s="1"/>
  <c r="I17" i="13" s="1"/>
  <c r="G617" i="49"/>
  <c r="G640" i="49"/>
  <c r="G638" i="49"/>
  <c r="G636" i="49"/>
  <c r="G634" i="49"/>
  <c r="G632" i="49"/>
  <c r="G630" i="49"/>
  <c r="G628" i="49"/>
  <c r="G626" i="49"/>
  <c r="G624" i="49"/>
  <c r="G622" i="49"/>
  <c r="G620" i="49"/>
  <c r="G618" i="49"/>
  <c r="E650" i="49"/>
  <c r="E648" i="49"/>
  <c r="E646" i="49"/>
  <c r="E644" i="49"/>
  <c r="E642" i="49"/>
  <c r="E640" i="49"/>
  <c r="E638" i="49"/>
  <c r="E636" i="49"/>
  <c r="E634" i="49"/>
  <c r="E632" i="49"/>
  <c r="E630" i="49"/>
  <c r="E628" i="49"/>
  <c r="E626" i="49"/>
  <c r="E624" i="49"/>
  <c r="E622" i="49"/>
  <c r="E620" i="49"/>
  <c r="E618" i="49"/>
  <c r="G675" i="49"/>
  <c r="G673" i="49"/>
  <c r="G671" i="49"/>
  <c r="G669" i="49"/>
  <c r="G667" i="49"/>
  <c r="G665" i="49"/>
  <c r="G651" i="49"/>
  <c r="G616" i="49"/>
  <c r="E616" i="49"/>
  <c r="B36" i="57"/>
  <c r="B33" i="57"/>
  <c r="E102" i="57"/>
  <c r="D102" i="57" s="1"/>
  <c r="H19" i="13" s="1"/>
  <c r="K102" i="57"/>
  <c r="J102" i="57" s="1"/>
  <c r="K19" i="13" s="1"/>
  <c r="B32" i="56"/>
  <c r="B33" i="56"/>
  <c r="E102" i="56"/>
  <c r="D102" i="56" s="1"/>
  <c r="H18" i="13" s="1"/>
  <c r="K102" i="56"/>
  <c r="J102" i="56" s="1"/>
  <c r="K18" i="13" s="1"/>
  <c r="B36" i="56"/>
  <c r="G102" i="56"/>
  <c r="F102" i="56" s="1"/>
  <c r="I18" i="13" s="1"/>
  <c r="F102" i="57"/>
  <c r="I19" i="13" s="1"/>
  <c r="X73" i="37"/>
  <c r="V73" i="37"/>
  <c r="T73" i="37"/>
  <c r="X56" i="37"/>
  <c r="V56" i="37"/>
  <c r="T56" i="37"/>
  <c r="L102" i="55" l="1"/>
  <c r="L17" i="13" s="1"/>
  <c r="H102" i="56"/>
  <c r="J18" i="13" s="1"/>
  <c r="H102" i="55"/>
  <c r="J17" i="13" s="1"/>
  <c r="H102" i="57"/>
  <c r="J19" i="13" s="1"/>
  <c r="L102" i="57"/>
  <c r="L19" i="13" s="1"/>
  <c r="L102" i="56"/>
  <c r="L18" i="13" s="1"/>
  <c r="D16" i="13"/>
  <c r="D15" i="13"/>
  <c r="D14" i="13"/>
  <c r="D13" i="13"/>
  <c r="D12" i="13"/>
  <c r="D11" i="13"/>
  <c r="D10" i="13"/>
  <c r="D9" i="13"/>
  <c r="D7" i="13"/>
  <c r="A123" i="40" l="1"/>
  <c r="A106" i="40"/>
  <c r="A123" i="28"/>
  <c r="A106" i="28"/>
  <c r="A123" i="27"/>
  <c r="A106" i="27"/>
  <c r="A123" i="26"/>
  <c r="A106" i="26"/>
  <c r="A123" i="25"/>
  <c r="A106" i="25"/>
  <c r="A123" i="24"/>
  <c r="A106" i="24"/>
  <c r="A799" i="49" l="1"/>
  <c r="G71" i="37"/>
  <c r="H71" i="37" s="1"/>
  <c r="G70" i="37"/>
  <c r="H70" i="37" s="1"/>
  <c r="G69" i="37"/>
  <c r="H69" i="37" s="1"/>
  <c r="G68" i="37"/>
  <c r="H68" i="37" s="1"/>
  <c r="G67" i="37"/>
  <c r="H67" i="37" s="1"/>
  <c r="I71" i="37"/>
  <c r="J71" i="37" s="1"/>
  <c r="I70" i="37"/>
  <c r="J70" i="37" s="1"/>
  <c r="I69" i="37"/>
  <c r="J69" i="37" s="1"/>
  <c r="I68" i="37"/>
  <c r="J68" i="37" s="1"/>
  <c r="I67" i="37"/>
  <c r="J67" i="37" s="1"/>
  <c r="K71" i="37"/>
  <c r="L71" i="37" s="1"/>
  <c r="K70" i="37"/>
  <c r="L70" i="37" s="1"/>
  <c r="K69" i="37"/>
  <c r="L69" i="37" s="1"/>
  <c r="K68" i="37"/>
  <c r="L68" i="37" s="1"/>
  <c r="K67" i="37"/>
  <c r="L67" i="37" s="1"/>
  <c r="M71" i="37"/>
  <c r="N71" i="37" s="1"/>
  <c r="M70" i="37"/>
  <c r="N70" i="37" s="1"/>
  <c r="M69" i="37"/>
  <c r="N69" i="37" s="1"/>
  <c r="M68" i="37"/>
  <c r="N68" i="37" s="1"/>
  <c r="M67" i="37"/>
  <c r="N67" i="37" s="1"/>
  <c r="O71" i="37"/>
  <c r="P71" i="37" s="1"/>
  <c r="O70" i="37"/>
  <c r="P70" i="37" s="1"/>
  <c r="O69" i="37"/>
  <c r="P69" i="37" s="1"/>
  <c r="O68" i="37"/>
  <c r="P68" i="37" s="1"/>
  <c r="O67" i="37"/>
  <c r="P67" i="37" s="1"/>
  <c r="Q71" i="37"/>
  <c r="R71" i="37" s="1"/>
  <c r="Q70" i="37"/>
  <c r="R70" i="37" s="1"/>
  <c r="Q69" i="37"/>
  <c r="R69" i="37" s="1"/>
  <c r="Q68" i="37"/>
  <c r="R68" i="37" s="1"/>
  <c r="Q67" i="37"/>
  <c r="R67" i="37" s="1"/>
  <c r="S71" i="37"/>
  <c r="T71" i="37" s="1"/>
  <c r="S70" i="37"/>
  <c r="T70" i="37" s="1"/>
  <c r="S69" i="37"/>
  <c r="T69" i="37" s="1"/>
  <c r="S68" i="37"/>
  <c r="T68" i="37" s="1"/>
  <c r="S67" i="37"/>
  <c r="T67" i="37" s="1"/>
  <c r="U71" i="37"/>
  <c r="V71" i="37" s="1"/>
  <c r="U70" i="37"/>
  <c r="V70" i="37" s="1"/>
  <c r="U69" i="37"/>
  <c r="V69" i="37" s="1"/>
  <c r="U68" i="37"/>
  <c r="V68" i="37" s="1"/>
  <c r="U67" i="37"/>
  <c r="V67" i="37" s="1"/>
  <c r="W71" i="37"/>
  <c r="X71" i="37" s="1"/>
  <c r="W70" i="37"/>
  <c r="X70" i="37" s="1"/>
  <c r="W69" i="37"/>
  <c r="X69" i="37" s="1"/>
  <c r="W68" i="37"/>
  <c r="X68" i="37" s="1"/>
  <c r="W67" i="37"/>
  <c r="X67" i="37" s="1"/>
  <c r="E71" i="37"/>
  <c r="F71" i="37" s="1"/>
  <c r="E70" i="37"/>
  <c r="F70" i="37" s="1"/>
  <c r="E69" i="37"/>
  <c r="F69" i="37" s="1"/>
  <c r="C71" i="37"/>
  <c r="D71" i="37" s="1"/>
  <c r="C70" i="37"/>
  <c r="D70" i="37" s="1"/>
  <c r="C69" i="37"/>
  <c r="D69" i="37" s="1"/>
  <c r="G64" i="37"/>
  <c r="H64" i="37" s="1"/>
  <c r="G63" i="37"/>
  <c r="H63" i="37" s="1"/>
  <c r="G62" i="37"/>
  <c r="H62" i="37" s="1"/>
  <c r="G61" i="37"/>
  <c r="H61" i="37" s="1"/>
  <c r="G60" i="37"/>
  <c r="H60" i="37" s="1"/>
  <c r="G59" i="37"/>
  <c r="H59" i="37" s="1"/>
  <c r="G58" i="37"/>
  <c r="H58" i="37" s="1"/>
  <c r="G57" i="37"/>
  <c r="H57" i="37" s="1"/>
  <c r="I64" i="37"/>
  <c r="J64" i="37" s="1"/>
  <c r="I63" i="37"/>
  <c r="J63" i="37" s="1"/>
  <c r="I62" i="37"/>
  <c r="J62" i="37" s="1"/>
  <c r="I61" i="37"/>
  <c r="J61" i="37" s="1"/>
  <c r="I60" i="37"/>
  <c r="J60" i="37" s="1"/>
  <c r="I59" i="37"/>
  <c r="J59" i="37" s="1"/>
  <c r="I58" i="37"/>
  <c r="J58" i="37" s="1"/>
  <c r="I57" i="37"/>
  <c r="J57" i="37" s="1"/>
  <c r="K64" i="37"/>
  <c r="L64" i="37" s="1"/>
  <c r="K63" i="37"/>
  <c r="L63" i="37" s="1"/>
  <c r="K62" i="37"/>
  <c r="L62" i="37" s="1"/>
  <c r="K61" i="37"/>
  <c r="L61" i="37" s="1"/>
  <c r="K60" i="37"/>
  <c r="L60" i="37" s="1"/>
  <c r="K59" i="37"/>
  <c r="L59" i="37" s="1"/>
  <c r="K58" i="37"/>
  <c r="L58" i="37" s="1"/>
  <c r="K57" i="37"/>
  <c r="L57" i="37" s="1"/>
  <c r="M64" i="37"/>
  <c r="N64" i="37" s="1"/>
  <c r="M63" i="37"/>
  <c r="N63" i="37" s="1"/>
  <c r="M62" i="37"/>
  <c r="N62" i="37" s="1"/>
  <c r="M61" i="37"/>
  <c r="N61" i="37" s="1"/>
  <c r="M60" i="37"/>
  <c r="N60" i="37" s="1"/>
  <c r="M59" i="37"/>
  <c r="N59" i="37" s="1"/>
  <c r="M58" i="37"/>
  <c r="N58" i="37" s="1"/>
  <c r="M57" i="37"/>
  <c r="N57" i="37" s="1"/>
  <c r="O64" i="37"/>
  <c r="P64" i="37" s="1"/>
  <c r="O63" i="37"/>
  <c r="P63" i="37" s="1"/>
  <c r="O62" i="37"/>
  <c r="P62" i="37" s="1"/>
  <c r="O61" i="37"/>
  <c r="P61" i="37" s="1"/>
  <c r="O60" i="37"/>
  <c r="P60" i="37" s="1"/>
  <c r="O59" i="37"/>
  <c r="P59" i="37" s="1"/>
  <c r="O58" i="37"/>
  <c r="P58" i="37" s="1"/>
  <c r="O57" i="37"/>
  <c r="P57" i="37" s="1"/>
  <c r="Q64" i="37"/>
  <c r="R64" i="37" s="1"/>
  <c r="Q63" i="37"/>
  <c r="R63" i="37" s="1"/>
  <c r="Q62" i="37"/>
  <c r="R62" i="37" s="1"/>
  <c r="Q61" i="37"/>
  <c r="R61" i="37" s="1"/>
  <c r="Q60" i="37"/>
  <c r="R60" i="37" s="1"/>
  <c r="Q59" i="37"/>
  <c r="R59" i="37" s="1"/>
  <c r="Q58" i="37"/>
  <c r="R58" i="37" s="1"/>
  <c r="Q57" i="37"/>
  <c r="R57" i="37" s="1"/>
  <c r="S64" i="37"/>
  <c r="T64" i="37" s="1"/>
  <c r="S63" i="37"/>
  <c r="T63" i="37" s="1"/>
  <c r="S62" i="37"/>
  <c r="T62" i="37" s="1"/>
  <c r="S61" i="37"/>
  <c r="T61" i="37" s="1"/>
  <c r="S60" i="37"/>
  <c r="T60" i="37" s="1"/>
  <c r="S59" i="37"/>
  <c r="T59" i="37" s="1"/>
  <c r="S58" i="37"/>
  <c r="T58" i="37" s="1"/>
  <c r="S57" i="37"/>
  <c r="T57" i="37" s="1"/>
  <c r="U64" i="37"/>
  <c r="V64" i="37" s="1"/>
  <c r="U63" i="37"/>
  <c r="V63" i="37" s="1"/>
  <c r="U62" i="37"/>
  <c r="V62" i="37" s="1"/>
  <c r="U61" i="37"/>
  <c r="V61" i="37" s="1"/>
  <c r="U60" i="37"/>
  <c r="V60" i="37" s="1"/>
  <c r="U59" i="37"/>
  <c r="V59" i="37" s="1"/>
  <c r="U58" i="37"/>
  <c r="V58" i="37" s="1"/>
  <c r="U57" i="37"/>
  <c r="V57" i="37" s="1"/>
  <c r="W64" i="37"/>
  <c r="X64" i="37" s="1"/>
  <c r="W63" i="37"/>
  <c r="X63" i="37" s="1"/>
  <c r="W62" i="37"/>
  <c r="X62" i="37" s="1"/>
  <c r="W61" i="37"/>
  <c r="X61" i="37" s="1"/>
  <c r="W60" i="37"/>
  <c r="X60" i="37" s="1"/>
  <c r="W59" i="37"/>
  <c r="X59" i="37" s="1"/>
  <c r="W58" i="37"/>
  <c r="X58" i="37" s="1"/>
  <c r="X57" i="37"/>
  <c r="E64" i="37"/>
  <c r="F64" i="37" s="1"/>
  <c r="E63" i="37"/>
  <c r="F63" i="37" s="1"/>
  <c r="E62" i="37"/>
  <c r="F62" i="37" s="1"/>
  <c r="C62" i="37"/>
  <c r="D62" i="37" s="1"/>
  <c r="G54" i="37"/>
  <c r="H54" i="37" s="1"/>
  <c r="G53" i="37"/>
  <c r="H53" i="37" s="1"/>
  <c r="G52" i="37"/>
  <c r="H52" i="37" s="1"/>
  <c r="G51" i="37"/>
  <c r="H51" i="37" s="1"/>
  <c r="G50" i="37"/>
  <c r="H50" i="37" s="1"/>
  <c r="G49" i="37"/>
  <c r="H49" i="37" s="1"/>
  <c r="G48" i="37"/>
  <c r="H48" i="37" s="1"/>
  <c r="G47" i="37"/>
  <c r="H47" i="37" s="1"/>
  <c r="G46" i="37"/>
  <c r="H46" i="37" s="1"/>
  <c r="G45" i="37"/>
  <c r="H45" i="37" s="1"/>
  <c r="G44" i="37"/>
  <c r="H44" i="37" s="1"/>
  <c r="G43" i="37"/>
  <c r="H43" i="37" s="1"/>
  <c r="G42" i="37"/>
  <c r="H42" i="37" s="1"/>
  <c r="G41" i="37"/>
  <c r="H41" i="37" s="1"/>
  <c r="G40" i="37"/>
  <c r="H40" i="37" s="1"/>
  <c r="G39" i="37"/>
  <c r="H39" i="37" s="1"/>
  <c r="G38" i="37"/>
  <c r="H38" i="37" s="1"/>
  <c r="G37" i="37"/>
  <c r="H37" i="37" s="1"/>
  <c r="G36" i="37"/>
  <c r="H36" i="37" s="1"/>
  <c r="G35" i="37"/>
  <c r="H35" i="37" s="1"/>
  <c r="G34" i="37"/>
  <c r="H34" i="37" s="1"/>
  <c r="G33" i="37"/>
  <c r="H33" i="37" s="1"/>
  <c r="G32" i="37"/>
  <c r="H32" i="37" s="1"/>
  <c r="G31" i="37"/>
  <c r="H31" i="37" s="1"/>
  <c r="G30" i="37"/>
  <c r="H30" i="37" s="1"/>
  <c r="G29" i="37"/>
  <c r="H29" i="37" s="1"/>
  <c r="G28" i="37"/>
  <c r="H28" i="37" s="1"/>
  <c r="G27" i="37"/>
  <c r="H27" i="37" s="1"/>
  <c r="I54" i="37"/>
  <c r="J54" i="37" s="1"/>
  <c r="I53" i="37"/>
  <c r="J53" i="37" s="1"/>
  <c r="I52" i="37"/>
  <c r="J52" i="37" s="1"/>
  <c r="I51" i="37"/>
  <c r="J51" i="37" s="1"/>
  <c r="I50" i="37"/>
  <c r="J50" i="37" s="1"/>
  <c r="I49" i="37"/>
  <c r="J49" i="37" s="1"/>
  <c r="I48" i="37"/>
  <c r="J48" i="37" s="1"/>
  <c r="I47" i="37"/>
  <c r="J47" i="37" s="1"/>
  <c r="I46" i="37"/>
  <c r="J46" i="37" s="1"/>
  <c r="I45" i="37"/>
  <c r="J45" i="37" s="1"/>
  <c r="I44" i="37"/>
  <c r="J44" i="37" s="1"/>
  <c r="I43" i="37"/>
  <c r="J43" i="37" s="1"/>
  <c r="I42" i="37"/>
  <c r="J42" i="37" s="1"/>
  <c r="I41" i="37"/>
  <c r="J41" i="37" s="1"/>
  <c r="I40" i="37"/>
  <c r="J40" i="37" s="1"/>
  <c r="I39" i="37"/>
  <c r="J39" i="37" s="1"/>
  <c r="I38" i="37"/>
  <c r="J38" i="37" s="1"/>
  <c r="I37" i="37"/>
  <c r="J37" i="37" s="1"/>
  <c r="I36" i="37"/>
  <c r="J36" i="37" s="1"/>
  <c r="I35" i="37"/>
  <c r="J35" i="37" s="1"/>
  <c r="I34" i="37"/>
  <c r="J34" i="37" s="1"/>
  <c r="I33" i="37"/>
  <c r="J33" i="37" s="1"/>
  <c r="I32" i="37"/>
  <c r="J32" i="37" s="1"/>
  <c r="I31" i="37"/>
  <c r="J31" i="37" s="1"/>
  <c r="I30" i="37"/>
  <c r="J30" i="37" s="1"/>
  <c r="I29" i="37"/>
  <c r="J29" i="37" s="1"/>
  <c r="I28" i="37"/>
  <c r="J28" i="37" s="1"/>
  <c r="I27" i="37"/>
  <c r="J27" i="37" s="1"/>
  <c r="I26" i="37"/>
  <c r="J26" i="37" s="1"/>
  <c r="K54" i="37"/>
  <c r="L54" i="37" s="1"/>
  <c r="K53" i="37"/>
  <c r="L53" i="37" s="1"/>
  <c r="K52" i="37"/>
  <c r="L52" i="37" s="1"/>
  <c r="K51" i="37"/>
  <c r="L51" i="37" s="1"/>
  <c r="K50" i="37"/>
  <c r="L50" i="37" s="1"/>
  <c r="K49" i="37"/>
  <c r="L49" i="37" s="1"/>
  <c r="K48" i="37"/>
  <c r="L48" i="37" s="1"/>
  <c r="K47" i="37"/>
  <c r="L47" i="37" s="1"/>
  <c r="K46" i="37"/>
  <c r="L46" i="37" s="1"/>
  <c r="K45" i="37"/>
  <c r="L45" i="37" s="1"/>
  <c r="K44" i="37"/>
  <c r="L44" i="37" s="1"/>
  <c r="K43" i="37"/>
  <c r="L43" i="37" s="1"/>
  <c r="K42" i="37"/>
  <c r="L42" i="37" s="1"/>
  <c r="K41" i="37"/>
  <c r="L41" i="37" s="1"/>
  <c r="K40" i="37"/>
  <c r="L40" i="37" s="1"/>
  <c r="K39" i="37"/>
  <c r="L39" i="37" s="1"/>
  <c r="K38" i="37"/>
  <c r="L38" i="37" s="1"/>
  <c r="K37" i="37"/>
  <c r="L37" i="37" s="1"/>
  <c r="K36" i="37"/>
  <c r="L36" i="37" s="1"/>
  <c r="K35" i="37"/>
  <c r="L35" i="37" s="1"/>
  <c r="K34" i="37"/>
  <c r="L34" i="37" s="1"/>
  <c r="K33" i="37"/>
  <c r="L33" i="37" s="1"/>
  <c r="K32" i="37"/>
  <c r="L32" i="37" s="1"/>
  <c r="K31" i="37"/>
  <c r="L31" i="37" s="1"/>
  <c r="K30" i="37"/>
  <c r="L30" i="37" s="1"/>
  <c r="K29" i="37"/>
  <c r="L29" i="37" s="1"/>
  <c r="K28" i="37"/>
  <c r="L28" i="37" s="1"/>
  <c r="K27" i="37"/>
  <c r="L27" i="37" s="1"/>
  <c r="K26" i="37"/>
  <c r="L26" i="37" s="1"/>
  <c r="M54" i="37"/>
  <c r="N54" i="37" s="1"/>
  <c r="M53" i="37"/>
  <c r="N53" i="37" s="1"/>
  <c r="M52" i="37"/>
  <c r="N52" i="37" s="1"/>
  <c r="M51" i="37"/>
  <c r="N51" i="37" s="1"/>
  <c r="M50" i="37"/>
  <c r="N50" i="37" s="1"/>
  <c r="M49" i="37"/>
  <c r="N49" i="37" s="1"/>
  <c r="M48" i="37"/>
  <c r="N48" i="37" s="1"/>
  <c r="M47" i="37"/>
  <c r="N47" i="37" s="1"/>
  <c r="M46" i="37"/>
  <c r="N46" i="37" s="1"/>
  <c r="M45" i="37"/>
  <c r="N45" i="37" s="1"/>
  <c r="M44" i="37"/>
  <c r="N44" i="37" s="1"/>
  <c r="M43" i="37"/>
  <c r="N43" i="37" s="1"/>
  <c r="M42" i="37"/>
  <c r="N42" i="37" s="1"/>
  <c r="M41" i="37"/>
  <c r="N41" i="37" s="1"/>
  <c r="M40" i="37"/>
  <c r="N40" i="37" s="1"/>
  <c r="M39" i="37"/>
  <c r="N39" i="37" s="1"/>
  <c r="M38" i="37"/>
  <c r="N38" i="37" s="1"/>
  <c r="M37" i="37"/>
  <c r="N37" i="37" s="1"/>
  <c r="M36" i="37"/>
  <c r="N36" i="37" s="1"/>
  <c r="M35" i="37"/>
  <c r="N35" i="37" s="1"/>
  <c r="M34" i="37"/>
  <c r="N34" i="37" s="1"/>
  <c r="M33" i="37"/>
  <c r="N33" i="37" s="1"/>
  <c r="M32" i="37"/>
  <c r="N32" i="37" s="1"/>
  <c r="M31" i="37"/>
  <c r="N31" i="37" s="1"/>
  <c r="M30" i="37"/>
  <c r="N30" i="37" s="1"/>
  <c r="M29" i="37"/>
  <c r="N29" i="37" s="1"/>
  <c r="M28" i="37"/>
  <c r="N28" i="37" s="1"/>
  <c r="M27" i="37"/>
  <c r="N27" i="37" s="1"/>
  <c r="M26" i="37"/>
  <c r="N26" i="37" s="1"/>
  <c r="O54" i="37"/>
  <c r="P54" i="37" s="1"/>
  <c r="O53" i="37"/>
  <c r="P53" i="37" s="1"/>
  <c r="O52" i="37"/>
  <c r="P52" i="37" s="1"/>
  <c r="O51" i="37"/>
  <c r="P51" i="37" s="1"/>
  <c r="O50" i="37"/>
  <c r="P50" i="37" s="1"/>
  <c r="O49" i="37"/>
  <c r="P49" i="37" s="1"/>
  <c r="O48" i="37"/>
  <c r="P48" i="37" s="1"/>
  <c r="O47" i="37"/>
  <c r="P47" i="37" s="1"/>
  <c r="O46" i="37"/>
  <c r="P46" i="37" s="1"/>
  <c r="O45" i="37"/>
  <c r="P45" i="37" s="1"/>
  <c r="O44" i="37"/>
  <c r="P44" i="37" s="1"/>
  <c r="O43" i="37"/>
  <c r="P43" i="37" s="1"/>
  <c r="O42" i="37"/>
  <c r="P42" i="37" s="1"/>
  <c r="O41" i="37"/>
  <c r="P41" i="37" s="1"/>
  <c r="O40" i="37"/>
  <c r="P40" i="37" s="1"/>
  <c r="O39" i="37"/>
  <c r="P39" i="37" s="1"/>
  <c r="O38" i="37"/>
  <c r="P38" i="37" s="1"/>
  <c r="O37" i="37"/>
  <c r="P37" i="37" s="1"/>
  <c r="O36" i="37"/>
  <c r="P36" i="37" s="1"/>
  <c r="O35" i="37"/>
  <c r="P35" i="37" s="1"/>
  <c r="O34" i="37"/>
  <c r="P34" i="37" s="1"/>
  <c r="O33" i="37"/>
  <c r="P33" i="37" s="1"/>
  <c r="O32" i="37"/>
  <c r="P32" i="37" s="1"/>
  <c r="O31" i="37"/>
  <c r="P31" i="37" s="1"/>
  <c r="O30" i="37"/>
  <c r="P30" i="37" s="1"/>
  <c r="O29" i="37"/>
  <c r="P29" i="37" s="1"/>
  <c r="O28" i="37"/>
  <c r="P28" i="37" s="1"/>
  <c r="O27" i="37"/>
  <c r="P27" i="37" s="1"/>
  <c r="O26" i="37"/>
  <c r="P26" i="37" s="1"/>
  <c r="Q54" i="37"/>
  <c r="R54" i="37" s="1"/>
  <c r="Q53" i="37"/>
  <c r="R53" i="37" s="1"/>
  <c r="Q52" i="37"/>
  <c r="R52" i="37" s="1"/>
  <c r="Q51" i="37"/>
  <c r="R51" i="37" s="1"/>
  <c r="Q50" i="37"/>
  <c r="R50" i="37" s="1"/>
  <c r="Q49" i="37"/>
  <c r="R49" i="37" s="1"/>
  <c r="Q48" i="37"/>
  <c r="R48" i="37" s="1"/>
  <c r="Q47" i="37"/>
  <c r="R47" i="37" s="1"/>
  <c r="Q46" i="37"/>
  <c r="R46" i="37" s="1"/>
  <c r="Q45" i="37"/>
  <c r="R45" i="37" s="1"/>
  <c r="Q44" i="37"/>
  <c r="R44" i="37" s="1"/>
  <c r="Q43" i="37"/>
  <c r="R43" i="37" s="1"/>
  <c r="Q42" i="37"/>
  <c r="R42" i="37" s="1"/>
  <c r="Q41" i="37"/>
  <c r="R41" i="37" s="1"/>
  <c r="Q40" i="37"/>
  <c r="R40" i="37" s="1"/>
  <c r="Q39" i="37"/>
  <c r="R39" i="37" s="1"/>
  <c r="Q38" i="37"/>
  <c r="R38" i="37" s="1"/>
  <c r="Q37" i="37"/>
  <c r="R37" i="37" s="1"/>
  <c r="Q36" i="37"/>
  <c r="R36" i="37" s="1"/>
  <c r="Q35" i="37"/>
  <c r="R35" i="37" s="1"/>
  <c r="Q34" i="37"/>
  <c r="R34" i="37" s="1"/>
  <c r="Q33" i="37"/>
  <c r="R33" i="37" s="1"/>
  <c r="Q32" i="37"/>
  <c r="R32" i="37" s="1"/>
  <c r="Q31" i="37"/>
  <c r="R31" i="37" s="1"/>
  <c r="Q30" i="37"/>
  <c r="R30" i="37" s="1"/>
  <c r="Q29" i="37"/>
  <c r="R29" i="37" s="1"/>
  <c r="Q28" i="37"/>
  <c r="R28" i="37" s="1"/>
  <c r="Q27" i="37"/>
  <c r="R27" i="37" s="1"/>
  <c r="Q26" i="37"/>
  <c r="R26" i="37" s="1"/>
  <c r="S54" i="37"/>
  <c r="T54" i="37" s="1"/>
  <c r="S53" i="37"/>
  <c r="T53" i="37" s="1"/>
  <c r="S52" i="37"/>
  <c r="T52" i="37" s="1"/>
  <c r="S51" i="37"/>
  <c r="T51" i="37" s="1"/>
  <c r="S50" i="37"/>
  <c r="T50" i="37" s="1"/>
  <c r="S49" i="37"/>
  <c r="T49" i="37" s="1"/>
  <c r="S48" i="37"/>
  <c r="T48" i="37" s="1"/>
  <c r="S47" i="37"/>
  <c r="T47" i="37" s="1"/>
  <c r="S46" i="37"/>
  <c r="T46" i="37" s="1"/>
  <c r="S45" i="37"/>
  <c r="T45" i="37" s="1"/>
  <c r="S44" i="37"/>
  <c r="T44" i="37" s="1"/>
  <c r="S43" i="37"/>
  <c r="T43" i="37" s="1"/>
  <c r="S42" i="37"/>
  <c r="T42" i="37" s="1"/>
  <c r="S41" i="37"/>
  <c r="T41" i="37" s="1"/>
  <c r="S40" i="37"/>
  <c r="T40" i="37" s="1"/>
  <c r="S39" i="37"/>
  <c r="T39" i="37" s="1"/>
  <c r="S38" i="37"/>
  <c r="T38" i="37" s="1"/>
  <c r="S37" i="37"/>
  <c r="T37" i="37" s="1"/>
  <c r="S36" i="37"/>
  <c r="T36" i="37" s="1"/>
  <c r="S35" i="37"/>
  <c r="T35" i="37" s="1"/>
  <c r="S34" i="37"/>
  <c r="T34" i="37" s="1"/>
  <c r="S33" i="37"/>
  <c r="T33" i="37" s="1"/>
  <c r="S32" i="37"/>
  <c r="T32" i="37" s="1"/>
  <c r="S31" i="37"/>
  <c r="T31" i="37" s="1"/>
  <c r="S30" i="37"/>
  <c r="T30" i="37" s="1"/>
  <c r="S29" i="37"/>
  <c r="T29" i="37" s="1"/>
  <c r="S28" i="37"/>
  <c r="T28" i="37" s="1"/>
  <c r="S27" i="37"/>
  <c r="T27" i="37" s="1"/>
  <c r="U54" i="37"/>
  <c r="V54" i="37" s="1"/>
  <c r="U53" i="37"/>
  <c r="V53" i="37" s="1"/>
  <c r="U52" i="37"/>
  <c r="V52" i="37" s="1"/>
  <c r="U51" i="37"/>
  <c r="V51" i="37" s="1"/>
  <c r="U50" i="37"/>
  <c r="V50" i="37" s="1"/>
  <c r="U49" i="37"/>
  <c r="V49" i="37" s="1"/>
  <c r="U48" i="37"/>
  <c r="V48" i="37" s="1"/>
  <c r="U47" i="37"/>
  <c r="V47" i="37" s="1"/>
  <c r="U46" i="37"/>
  <c r="V46" i="37" s="1"/>
  <c r="U45" i="37"/>
  <c r="V45" i="37" s="1"/>
  <c r="U43" i="37"/>
  <c r="V43" i="37" s="1"/>
  <c r="U44" i="37"/>
  <c r="V44" i="37" s="1"/>
  <c r="U42" i="37"/>
  <c r="V42" i="37" s="1"/>
  <c r="U41" i="37"/>
  <c r="V41" i="37" s="1"/>
  <c r="U40" i="37"/>
  <c r="V40" i="37" s="1"/>
  <c r="U39" i="37"/>
  <c r="V39" i="37" s="1"/>
  <c r="U38" i="37"/>
  <c r="V38" i="37" s="1"/>
  <c r="U37" i="37"/>
  <c r="V37" i="37" s="1"/>
  <c r="U36" i="37"/>
  <c r="V36" i="37" s="1"/>
  <c r="U35" i="37"/>
  <c r="V35" i="37" s="1"/>
  <c r="U34" i="37"/>
  <c r="V34" i="37" s="1"/>
  <c r="U33" i="37"/>
  <c r="V33" i="37" s="1"/>
  <c r="U32" i="37"/>
  <c r="V32" i="37" s="1"/>
  <c r="U31" i="37"/>
  <c r="V31" i="37" s="1"/>
  <c r="U30" i="37"/>
  <c r="V30" i="37" s="1"/>
  <c r="U29" i="37"/>
  <c r="V29" i="37" s="1"/>
  <c r="U28" i="37"/>
  <c r="V28" i="37" s="1"/>
  <c r="U27" i="37"/>
  <c r="V27" i="37" s="1"/>
  <c r="U26" i="37"/>
  <c r="V26" i="37" s="1"/>
  <c r="W54" i="37"/>
  <c r="X54" i="37" s="1"/>
  <c r="W53" i="37"/>
  <c r="X53" i="37" s="1"/>
  <c r="W52" i="37"/>
  <c r="X52" i="37" s="1"/>
  <c r="W51" i="37"/>
  <c r="X51" i="37" s="1"/>
  <c r="W50" i="37"/>
  <c r="X50" i="37" s="1"/>
  <c r="W49" i="37"/>
  <c r="X49" i="37" s="1"/>
  <c r="W48" i="37"/>
  <c r="X48" i="37" s="1"/>
  <c r="W47" i="37"/>
  <c r="X47" i="37" s="1"/>
  <c r="W46" i="37"/>
  <c r="X46" i="37" s="1"/>
  <c r="W45" i="37"/>
  <c r="X45" i="37" s="1"/>
  <c r="W44" i="37"/>
  <c r="X44" i="37" s="1"/>
  <c r="W43" i="37"/>
  <c r="X43" i="37" s="1"/>
  <c r="W42" i="37"/>
  <c r="X42" i="37" s="1"/>
  <c r="W41" i="37"/>
  <c r="X41" i="37" s="1"/>
  <c r="W40" i="37"/>
  <c r="X40" i="37" s="1"/>
  <c r="W39" i="37"/>
  <c r="X39" i="37" s="1"/>
  <c r="W38" i="37"/>
  <c r="X38" i="37" s="1"/>
  <c r="W37" i="37"/>
  <c r="X37" i="37" s="1"/>
  <c r="W36" i="37"/>
  <c r="X36" i="37" s="1"/>
  <c r="W35" i="37"/>
  <c r="X35" i="37" s="1"/>
  <c r="W34" i="37"/>
  <c r="X34" i="37" s="1"/>
  <c r="W33" i="37"/>
  <c r="X33" i="37" s="1"/>
  <c r="W32" i="37"/>
  <c r="X32" i="37" s="1"/>
  <c r="W31" i="37"/>
  <c r="X31" i="37" s="1"/>
  <c r="W30" i="37"/>
  <c r="X30" i="37" s="1"/>
  <c r="W29" i="37"/>
  <c r="X29" i="37" s="1"/>
  <c r="W28" i="37"/>
  <c r="X28" i="37" s="1"/>
  <c r="W27" i="37"/>
  <c r="X27" i="37" s="1"/>
  <c r="W26" i="37"/>
  <c r="X26" i="37" s="1"/>
  <c r="W14" i="37"/>
  <c r="X14" i="37" s="1"/>
  <c r="U14" i="37"/>
  <c r="V14" i="37" s="1"/>
  <c r="U15" i="37"/>
  <c r="V15" i="37" s="1"/>
  <c r="W13" i="37"/>
  <c r="X13" i="37" s="1"/>
  <c r="U13" i="37"/>
  <c r="V13" i="37" s="1"/>
  <c r="M13" i="37"/>
  <c r="N13" i="37" s="1"/>
  <c r="O13" i="37"/>
  <c r="P13" i="37" s="1"/>
  <c r="S26" i="37"/>
  <c r="T26" i="37" s="1"/>
  <c r="E148" i="40"/>
  <c r="A148" i="40"/>
  <c r="I147" i="40"/>
  <c r="E147" i="40"/>
  <c r="A147" i="40"/>
  <c r="E148" i="28"/>
  <c r="A148" i="28"/>
  <c r="I147" i="28"/>
  <c r="E147" i="28"/>
  <c r="A147" i="28"/>
  <c r="E148" i="27"/>
  <c r="A148" i="27"/>
  <c r="I147" i="27"/>
  <c r="E147" i="27"/>
  <c r="A147" i="27"/>
  <c r="E148" i="26"/>
  <c r="A148" i="26"/>
  <c r="I147" i="26"/>
  <c r="E147" i="26"/>
  <c r="A147" i="26"/>
  <c r="E148" i="25"/>
  <c r="A148" i="25"/>
  <c r="I147" i="25"/>
  <c r="E147" i="25"/>
  <c r="A147" i="25"/>
  <c r="E143" i="40"/>
  <c r="A143" i="40"/>
  <c r="I142" i="40"/>
  <c r="E142" i="40"/>
  <c r="A142" i="40"/>
  <c r="I141" i="40"/>
  <c r="E141" i="40"/>
  <c r="A141" i="40"/>
  <c r="E143" i="38"/>
  <c r="A143" i="38"/>
  <c r="I142" i="38"/>
  <c r="E142" i="38"/>
  <c r="A142" i="38"/>
  <c r="I141" i="38"/>
  <c r="E141" i="38"/>
  <c r="A141" i="38"/>
  <c r="E143" i="28"/>
  <c r="A143" i="28"/>
  <c r="I142" i="28"/>
  <c r="E142" i="28"/>
  <c r="A142" i="28"/>
  <c r="I141" i="28"/>
  <c r="E141" i="28"/>
  <c r="A141" i="28"/>
  <c r="E143" i="27"/>
  <c r="A143" i="27"/>
  <c r="I142" i="27"/>
  <c r="E142" i="27"/>
  <c r="A142" i="27"/>
  <c r="I141" i="27"/>
  <c r="E141" i="27"/>
  <c r="A141" i="27"/>
  <c r="E143" i="26"/>
  <c r="A143" i="26"/>
  <c r="I142" i="26"/>
  <c r="E142" i="26"/>
  <c r="A142" i="26"/>
  <c r="I141" i="26"/>
  <c r="E141" i="26"/>
  <c r="A141" i="26"/>
  <c r="E143" i="25"/>
  <c r="A143" i="25"/>
  <c r="I142" i="25"/>
  <c r="E142" i="25"/>
  <c r="A142" i="25"/>
  <c r="I141" i="25"/>
  <c r="E141" i="25"/>
  <c r="A141" i="25"/>
  <c r="E137" i="27"/>
  <c r="A137" i="27"/>
  <c r="E136" i="27"/>
  <c r="A136" i="27"/>
  <c r="H135" i="27"/>
  <c r="E135" i="27"/>
  <c r="A135" i="27"/>
  <c r="H134" i="27"/>
  <c r="E134" i="27"/>
  <c r="A134" i="27"/>
  <c r="H133" i="27"/>
  <c r="E133" i="27"/>
  <c r="A133" i="27"/>
  <c r="H132" i="27"/>
  <c r="E132" i="27"/>
  <c r="A132" i="27"/>
  <c r="H131" i="27"/>
  <c r="E131" i="27"/>
  <c r="A131" i="27"/>
  <c r="H130" i="27"/>
  <c r="E130" i="27"/>
  <c r="A130" i="27"/>
  <c r="H129" i="27"/>
  <c r="E129" i="27"/>
  <c r="A129" i="27"/>
  <c r="H128" i="27"/>
  <c r="E128" i="27"/>
  <c r="A128" i="27"/>
  <c r="H127" i="27"/>
  <c r="E127" i="27"/>
  <c r="A127" i="27"/>
  <c r="E126" i="27"/>
  <c r="A126" i="27"/>
  <c r="E125" i="27"/>
  <c r="A125" i="27"/>
  <c r="E137" i="26"/>
  <c r="A137" i="26"/>
  <c r="E136" i="26"/>
  <c r="A136" i="26"/>
  <c r="H135" i="26"/>
  <c r="E135" i="26"/>
  <c r="A135" i="26"/>
  <c r="H134" i="26"/>
  <c r="E134" i="26"/>
  <c r="A134" i="26"/>
  <c r="H133" i="26"/>
  <c r="E133" i="26"/>
  <c r="A133" i="26"/>
  <c r="H132" i="26"/>
  <c r="E132" i="26"/>
  <c r="A132" i="26"/>
  <c r="H131" i="26"/>
  <c r="E131" i="26"/>
  <c r="A131" i="26"/>
  <c r="H130" i="26"/>
  <c r="E130" i="26"/>
  <c r="A130" i="26"/>
  <c r="H129" i="26"/>
  <c r="E129" i="26"/>
  <c r="A129" i="26"/>
  <c r="H128" i="26"/>
  <c r="E128" i="26"/>
  <c r="A128" i="26"/>
  <c r="H127" i="26"/>
  <c r="E127" i="26"/>
  <c r="A127" i="26"/>
  <c r="E126" i="26"/>
  <c r="A126" i="26"/>
  <c r="E125" i="26"/>
  <c r="A125" i="26"/>
  <c r="E137" i="25"/>
  <c r="A137" i="25"/>
  <c r="E136" i="25"/>
  <c r="A136" i="25"/>
  <c r="H135" i="25"/>
  <c r="E135" i="25"/>
  <c r="A135" i="25"/>
  <c r="H134" i="25"/>
  <c r="E134" i="25"/>
  <c r="A134" i="25"/>
  <c r="H133" i="25"/>
  <c r="E133" i="25"/>
  <c r="A133" i="25"/>
  <c r="H132" i="25"/>
  <c r="E132" i="25"/>
  <c r="A132" i="25"/>
  <c r="H131" i="25"/>
  <c r="E131" i="25"/>
  <c r="A131" i="25"/>
  <c r="H130" i="25"/>
  <c r="E130" i="25"/>
  <c r="A130" i="25"/>
  <c r="H129" i="25"/>
  <c r="E129" i="25"/>
  <c r="A129" i="25"/>
  <c r="H128" i="25"/>
  <c r="E128" i="25"/>
  <c r="A128" i="25"/>
  <c r="H127" i="25"/>
  <c r="E127" i="25"/>
  <c r="A127" i="25"/>
  <c r="E126" i="25"/>
  <c r="A126" i="25"/>
  <c r="E125" i="25"/>
  <c r="A125" i="25"/>
  <c r="E137" i="28"/>
  <c r="A137" i="28"/>
  <c r="E136" i="28"/>
  <c r="A136" i="28"/>
  <c r="H135" i="28"/>
  <c r="E135" i="28"/>
  <c r="A135" i="28"/>
  <c r="H134" i="28"/>
  <c r="E134" i="28"/>
  <c r="A134" i="28"/>
  <c r="H133" i="28"/>
  <c r="E133" i="28"/>
  <c r="A133" i="28"/>
  <c r="H132" i="28"/>
  <c r="E132" i="28"/>
  <c r="A132" i="28"/>
  <c r="H131" i="28"/>
  <c r="E131" i="28"/>
  <c r="A131" i="28"/>
  <c r="H130" i="28"/>
  <c r="E130" i="28"/>
  <c r="A130" i="28"/>
  <c r="H129" i="28"/>
  <c r="E129" i="28"/>
  <c r="A129" i="28"/>
  <c r="H128" i="28"/>
  <c r="E128" i="28"/>
  <c r="A128" i="28"/>
  <c r="H127" i="28"/>
  <c r="E127" i="28"/>
  <c r="A127" i="28"/>
  <c r="E126" i="28"/>
  <c r="A126" i="28"/>
  <c r="E125" i="28"/>
  <c r="A125" i="28"/>
  <c r="E137" i="40"/>
  <c r="A137" i="40"/>
  <c r="E136" i="40"/>
  <c r="A136" i="40"/>
  <c r="H135" i="40"/>
  <c r="E135" i="40"/>
  <c r="A135" i="40"/>
  <c r="H134" i="40"/>
  <c r="E134" i="40"/>
  <c r="A134" i="40"/>
  <c r="H133" i="40"/>
  <c r="E133" i="40"/>
  <c r="A133" i="40"/>
  <c r="H132" i="40"/>
  <c r="E132" i="40"/>
  <c r="A132" i="40"/>
  <c r="H131" i="40"/>
  <c r="E131" i="40"/>
  <c r="A131" i="40"/>
  <c r="H130" i="40"/>
  <c r="E130" i="40"/>
  <c r="A130" i="40"/>
  <c r="H129" i="40"/>
  <c r="E129" i="40"/>
  <c r="A129" i="40"/>
  <c r="H128" i="40"/>
  <c r="E128" i="40"/>
  <c r="A128" i="40"/>
  <c r="H127" i="40"/>
  <c r="E127" i="40"/>
  <c r="A127" i="40"/>
  <c r="E126" i="40"/>
  <c r="A126" i="40"/>
  <c r="E125" i="40"/>
  <c r="A125" i="40"/>
  <c r="A123" i="38"/>
  <c r="A106" i="38"/>
  <c r="E148" i="38"/>
  <c r="A148" i="38"/>
  <c r="I147" i="38"/>
  <c r="E147" i="38"/>
  <c r="A147" i="38"/>
  <c r="E137" i="38"/>
  <c r="A137" i="38"/>
  <c r="E136" i="38"/>
  <c r="A136" i="38"/>
  <c r="H135" i="38"/>
  <c r="E135" i="38"/>
  <c r="A135" i="38"/>
  <c r="H134" i="38"/>
  <c r="E134" i="38"/>
  <c r="A134" i="38"/>
  <c r="H133" i="38"/>
  <c r="E133" i="38"/>
  <c r="A133" i="38"/>
  <c r="H132" i="38"/>
  <c r="E132" i="38"/>
  <c r="A132" i="38"/>
  <c r="H131" i="38"/>
  <c r="E131" i="38"/>
  <c r="A131" i="38"/>
  <c r="H130" i="38"/>
  <c r="E130" i="38"/>
  <c r="A130" i="38"/>
  <c r="H129" i="38"/>
  <c r="E129" i="38"/>
  <c r="A129" i="38"/>
  <c r="H128" i="38"/>
  <c r="E128" i="38"/>
  <c r="A128" i="38"/>
  <c r="H127" i="38"/>
  <c r="E127" i="38"/>
  <c r="A127" i="38"/>
  <c r="E126" i="38"/>
  <c r="A126" i="38"/>
  <c r="E125" i="38"/>
  <c r="A125" i="38"/>
  <c r="A139" i="40"/>
  <c r="I121" i="40"/>
  <c r="E121" i="40"/>
  <c r="A121" i="40"/>
  <c r="I120" i="40"/>
  <c r="E120" i="40"/>
  <c r="A120" i="40"/>
  <c r="I119" i="40"/>
  <c r="E119" i="40"/>
  <c r="A119" i="40"/>
  <c r="I118" i="40"/>
  <c r="E118" i="40"/>
  <c r="A118" i="40"/>
  <c r="I117" i="40"/>
  <c r="E117" i="40"/>
  <c r="A117" i="40"/>
  <c r="I116" i="40"/>
  <c r="E116" i="40"/>
  <c r="A116" i="40"/>
  <c r="I115" i="40"/>
  <c r="E115" i="40"/>
  <c r="A115" i="40"/>
  <c r="I114" i="40"/>
  <c r="E114" i="40"/>
  <c r="A114" i="40"/>
  <c r="I113" i="40"/>
  <c r="E113" i="40"/>
  <c r="A113" i="40"/>
  <c r="I112" i="40"/>
  <c r="E112" i="40"/>
  <c r="A112" i="40"/>
  <c r="I111" i="40"/>
  <c r="E111" i="40"/>
  <c r="A111" i="40"/>
  <c r="I110" i="40"/>
  <c r="E110" i="40"/>
  <c r="A110" i="40"/>
  <c r="I109" i="40"/>
  <c r="E109" i="40"/>
  <c r="A109" i="40"/>
  <c r="I108" i="40"/>
  <c r="E108" i="40"/>
  <c r="A108" i="40"/>
  <c r="I121" i="38"/>
  <c r="E121" i="38"/>
  <c r="A121" i="38"/>
  <c r="I120" i="38"/>
  <c r="E120" i="38"/>
  <c r="A120" i="38"/>
  <c r="I119" i="38"/>
  <c r="E119" i="38"/>
  <c r="A119" i="38"/>
  <c r="I118" i="38"/>
  <c r="E118" i="38"/>
  <c r="A118" i="38"/>
  <c r="I117" i="38"/>
  <c r="E117" i="38"/>
  <c r="A117" i="38"/>
  <c r="I116" i="38"/>
  <c r="E116" i="38"/>
  <c r="A116" i="38"/>
  <c r="I115" i="38"/>
  <c r="E115" i="38"/>
  <c r="A115" i="38"/>
  <c r="I114" i="38"/>
  <c r="E114" i="38"/>
  <c r="A114" i="38"/>
  <c r="I113" i="38"/>
  <c r="E113" i="38"/>
  <c r="A113" i="38"/>
  <c r="I112" i="38"/>
  <c r="E112" i="38"/>
  <c r="A112" i="38"/>
  <c r="I111" i="38"/>
  <c r="E111" i="38"/>
  <c r="A111" i="38"/>
  <c r="I110" i="38"/>
  <c r="E110" i="38"/>
  <c r="A110" i="38"/>
  <c r="I109" i="38"/>
  <c r="E109" i="38"/>
  <c r="A109" i="38"/>
  <c r="I108" i="38"/>
  <c r="E108" i="38"/>
  <c r="A108" i="38"/>
  <c r="I121" i="28"/>
  <c r="E121" i="28"/>
  <c r="A121" i="28"/>
  <c r="I120" i="28"/>
  <c r="E120" i="28"/>
  <c r="A120" i="28"/>
  <c r="I119" i="28"/>
  <c r="E119" i="28"/>
  <c r="A119" i="28"/>
  <c r="I118" i="28"/>
  <c r="E118" i="28"/>
  <c r="A118" i="28"/>
  <c r="I117" i="28"/>
  <c r="E117" i="28"/>
  <c r="A117" i="28"/>
  <c r="I116" i="28"/>
  <c r="E116" i="28"/>
  <c r="A116" i="28"/>
  <c r="I115" i="28"/>
  <c r="E115" i="28"/>
  <c r="A115" i="28"/>
  <c r="I114" i="28"/>
  <c r="E114" i="28"/>
  <c r="A114" i="28"/>
  <c r="I113" i="28"/>
  <c r="E113" i="28"/>
  <c r="A113" i="28"/>
  <c r="I112" i="28"/>
  <c r="E112" i="28"/>
  <c r="A112" i="28"/>
  <c r="I111" i="28"/>
  <c r="E111" i="28"/>
  <c r="A111" i="28"/>
  <c r="I110" i="28"/>
  <c r="E110" i="28"/>
  <c r="A110" i="28"/>
  <c r="I109" i="28"/>
  <c r="E109" i="28"/>
  <c r="A109" i="28"/>
  <c r="I108" i="28"/>
  <c r="E108" i="28"/>
  <c r="A108" i="28"/>
  <c r="I121" i="27"/>
  <c r="E121" i="27"/>
  <c r="A121" i="27"/>
  <c r="I120" i="27"/>
  <c r="E120" i="27"/>
  <c r="A120" i="27"/>
  <c r="I119" i="27"/>
  <c r="E119" i="27"/>
  <c r="A119" i="27"/>
  <c r="I118" i="27"/>
  <c r="E118" i="27"/>
  <c r="A118" i="27"/>
  <c r="I117" i="27"/>
  <c r="E117" i="27"/>
  <c r="A117" i="27"/>
  <c r="I116" i="27"/>
  <c r="E116" i="27"/>
  <c r="A116" i="27"/>
  <c r="I115" i="27"/>
  <c r="E115" i="27"/>
  <c r="A115" i="27"/>
  <c r="I114" i="27"/>
  <c r="E114" i="27"/>
  <c r="A114" i="27"/>
  <c r="I113" i="27"/>
  <c r="E113" i="27"/>
  <c r="A113" i="27"/>
  <c r="I112" i="27"/>
  <c r="E112" i="27"/>
  <c r="A112" i="27"/>
  <c r="I111" i="27"/>
  <c r="E111" i="27"/>
  <c r="A111" i="27"/>
  <c r="I110" i="27"/>
  <c r="E110" i="27"/>
  <c r="A110" i="27"/>
  <c r="I109" i="27"/>
  <c r="E109" i="27"/>
  <c r="A109" i="27"/>
  <c r="I108" i="27"/>
  <c r="E108" i="27"/>
  <c r="A108" i="27"/>
  <c r="I121" i="26"/>
  <c r="E121" i="26"/>
  <c r="A121" i="26"/>
  <c r="I120" i="26"/>
  <c r="E120" i="26"/>
  <c r="A120" i="26"/>
  <c r="I119" i="26"/>
  <c r="E119" i="26"/>
  <c r="A119" i="26"/>
  <c r="I118" i="26"/>
  <c r="E118" i="26"/>
  <c r="A118" i="26"/>
  <c r="I117" i="26"/>
  <c r="E117" i="26"/>
  <c r="A117" i="26"/>
  <c r="I116" i="26"/>
  <c r="E116" i="26"/>
  <c r="A116" i="26"/>
  <c r="I115" i="26"/>
  <c r="E115" i="26"/>
  <c r="A115" i="26"/>
  <c r="I114" i="26"/>
  <c r="E114" i="26"/>
  <c r="A114" i="26"/>
  <c r="I113" i="26"/>
  <c r="E113" i="26"/>
  <c r="A113" i="26"/>
  <c r="I112" i="26"/>
  <c r="E112" i="26"/>
  <c r="A112" i="26"/>
  <c r="I111" i="26"/>
  <c r="E111" i="26"/>
  <c r="A111" i="26"/>
  <c r="I110" i="26"/>
  <c r="E110" i="26"/>
  <c r="A110" i="26"/>
  <c r="I109" i="26"/>
  <c r="E109" i="26"/>
  <c r="A109" i="26"/>
  <c r="I108" i="26"/>
  <c r="E108" i="26"/>
  <c r="A108" i="26"/>
  <c r="I121" i="25"/>
  <c r="E121" i="25"/>
  <c r="A121" i="25"/>
  <c r="I120" i="25"/>
  <c r="E120" i="25"/>
  <c r="A120" i="25"/>
  <c r="I119" i="25"/>
  <c r="E119" i="25"/>
  <c r="A119" i="25"/>
  <c r="I118" i="25"/>
  <c r="E118" i="25"/>
  <c r="A118" i="25"/>
  <c r="I117" i="25"/>
  <c r="E117" i="25"/>
  <c r="A117" i="25"/>
  <c r="I116" i="25"/>
  <c r="E116" i="25"/>
  <c r="A116" i="25"/>
  <c r="I115" i="25"/>
  <c r="E115" i="25"/>
  <c r="A115" i="25"/>
  <c r="I114" i="25"/>
  <c r="E114" i="25"/>
  <c r="A114" i="25"/>
  <c r="I113" i="25"/>
  <c r="E113" i="25"/>
  <c r="A113" i="25"/>
  <c r="I112" i="25"/>
  <c r="E112" i="25"/>
  <c r="A112" i="25"/>
  <c r="I111" i="25"/>
  <c r="E111" i="25"/>
  <c r="A111" i="25"/>
  <c r="I110" i="25"/>
  <c r="E110" i="25"/>
  <c r="A110" i="25"/>
  <c r="I109" i="25"/>
  <c r="E109" i="25"/>
  <c r="A109" i="25"/>
  <c r="I108" i="25"/>
  <c r="E108" i="25"/>
  <c r="A108" i="25"/>
  <c r="E148" i="24"/>
  <c r="A148" i="24"/>
  <c r="I147" i="24"/>
  <c r="E147" i="24"/>
  <c r="A147" i="24"/>
  <c r="E143" i="24"/>
  <c r="A143" i="24"/>
  <c r="I142" i="24"/>
  <c r="E142" i="24"/>
  <c r="A142" i="24"/>
  <c r="I141" i="24"/>
  <c r="E141" i="24"/>
  <c r="A141" i="24"/>
  <c r="E137" i="24"/>
  <c r="A137" i="24"/>
  <c r="E136" i="24"/>
  <c r="A136" i="24"/>
  <c r="H135" i="24"/>
  <c r="E135" i="24"/>
  <c r="A135" i="24"/>
  <c r="H134" i="24"/>
  <c r="E134" i="24"/>
  <c r="A134" i="24"/>
  <c r="H133" i="24"/>
  <c r="E133" i="24"/>
  <c r="A133" i="24"/>
  <c r="H132" i="24"/>
  <c r="E132" i="24"/>
  <c r="A132" i="24"/>
  <c r="H131" i="24"/>
  <c r="E131" i="24"/>
  <c r="A131" i="24"/>
  <c r="H130" i="24"/>
  <c r="E130" i="24"/>
  <c r="A130" i="24"/>
  <c r="H129" i="24"/>
  <c r="E129" i="24"/>
  <c r="A129" i="24"/>
  <c r="H128" i="24"/>
  <c r="E128" i="24"/>
  <c r="A128" i="24"/>
  <c r="H127" i="24"/>
  <c r="E127" i="24"/>
  <c r="A127" i="24"/>
  <c r="E126" i="24"/>
  <c r="A126" i="24"/>
  <c r="E125" i="24"/>
  <c r="A125" i="24"/>
  <c r="I121" i="24"/>
  <c r="E121" i="24"/>
  <c r="A121" i="24"/>
  <c r="I120" i="24"/>
  <c r="E120" i="24"/>
  <c r="A120" i="24"/>
  <c r="I119" i="24"/>
  <c r="E119" i="24"/>
  <c r="A119" i="24"/>
  <c r="I118" i="24"/>
  <c r="E118" i="24"/>
  <c r="A118" i="24"/>
  <c r="I117" i="24"/>
  <c r="E117" i="24"/>
  <c r="A117" i="24"/>
  <c r="I116" i="24"/>
  <c r="E116" i="24"/>
  <c r="A116" i="24"/>
  <c r="I115" i="24"/>
  <c r="E115" i="24"/>
  <c r="A115" i="24"/>
  <c r="I114" i="24"/>
  <c r="E114" i="24"/>
  <c r="A114" i="24"/>
  <c r="I113" i="24"/>
  <c r="E113" i="24"/>
  <c r="A113" i="24"/>
  <c r="I112" i="24"/>
  <c r="E112" i="24"/>
  <c r="A112" i="24"/>
  <c r="I111" i="24"/>
  <c r="E111" i="24"/>
  <c r="A111" i="24"/>
  <c r="I110" i="24"/>
  <c r="E110" i="24"/>
  <c r="A110" i="24"/>
  <c r="I109" i="24"/>
  <c r="E109" i="24"/>
  <c r="A109" i="24"/>
  <c r="I108" i="24"/>
  <c r="E108" i="24"/>
  <c r="A108" i="24"/>
  <c r="A123" i="23"/>
  <c r="A106" i="23"/>
  <c r="E148" i="23"/>
  <c r="A148" i="23"/>
  <c r="I147" i="23"/>
  <c r="E147" i="23"/>
  <c r="A147" i="23"/>
  <c r="E143" i="23"/>
  <c r="A143" i="23"/>
  <c r="I142" i="23"/>
  <c r="E142" i="23"/>
  <c r="A142" i="23"/>
  <c r="I141" i="23"/>
  <c r="E141" i="23"/>
  <c r="A141" i="23"/>
  <c r="E137" i="23"/>
  <c r="A137" i="23"/>
  <c r="E136" i="23"/>
  <c r="A136" i="23"/>
  <c r="H135" i="23"/>
  <c r="E135" i="23"/>
  <c r="A135" i="23"/>
  <c r="H134" i="23"/>
  <c r="E134" i="23"/>
  <c r="A134" i="23"/>
  <c r="H133" i="23"/>
  <c r="E133" i="23"/>
  <c r="A133" i="23"/>
  <c r="H132" i="23"/>
  <c r="E132" i="23"/>
  <c r="A132" i="23"/>
  <c r="H131" i="23"/>
  <c r="E131" i="23"/>
  <c r="A131" i="23"/>
  <c r="H130" i="23"/>
  <c r="E130" i="23"/>
  <c r="A130" i="23"/>
  <c r="H129" i="23"/>
  <c r="E129" i="23"/>
  <c r="A129" i="23"/>
  <c r="H128" i="23"/>
  <c r="E128" i="23"/>
  <c r="A128" i="23"/>
  <c r="H127" i="23"/>
  <c r="E127" i="23"/>
  <c r="A127" i="23"/>
  <c r="E126" i="23"/>
  <c r="A126" i="23"/>
  <c r="E125" i="23"/>
  <c r="A125" i="23"/>
  <c r="I121" i="23"/>
  <c r="E121" i="23"/>
  <c r="A121" i="23"/>
  <c r="I120" i="23"/>
  <c r="E120" i="23"/>
  <c r="A120" i="23"/>
  <c r="I119" i="23"/>
  <c r="E119" i="23"/>
  <c r="A119" i="23"/>
  <c r="I118" i="23"/>
  <c r="E118" i="23"/>
  <c r="A118" i="23"/>
  <c r="I117" i="23"/>
  <c r="E117" i="23"/>
  <c r="A117" i="23"/>
  <c r="I116" i="23"/>
  <c r="E116" i="23"/>
  <c r="A116" i="23"/>
  <c r="I115" i="23"/>
  <c r="E115" i="23"/>
  <c r="A115" i="23"/>
  <c r="I114" i="23"/>
  <c r="E114" i="23"/>
  <c r="A114" i="23"/>
  <c r="I113" i="23"/>
  <c r="E113" i="23"/>
  <c r="A113" i="23"/>
  <c r="I112" i="23"/>
  <c r="E112" i="23"/>
  <c r="A112" i="23"/>
  <c r="I111" i="23"/>
  <c r="E111" i="23"/>
  <c r="A111" i="23"/>
  <c r="I110" i="23"/>
  <c r="E110" i="23"/>
  <c r="A110" i="23"/>
  <c r="I109" i="23"/>
  <c r="E109" i="23"/>
  <c r="A109" i="23"/>
  <c r="I108" i="23"/>
  <c r="E108" i="23"/>
  <c r="A108" i="23"/>
  <c r="G26" i="37"/>
  <c r="H26" i="37" s="1"/>
  <c r="G25" i="37"/>
  <c r="H25" i="37" s="1"/>
  <c r="G24" i="37"/>
  <c r="H24" i="37" s="1"/>
  <c r="G23" i="37"/>
  <c r="H23" i="37" s="1"/>
  <c r="G22" i="37"/>
  <c r="H22" i="37" s="1"/>
  <c r="G21" i="37"/>
  <c r="H21" i="37" s="1"/>
  <c r="G20" i="37"/>
  <c r="H20" i="37" s="1"/>
  <c r="G19" i="37"/>
  <c r="H19" i="37" s="1"/>
  <c r="G18" i="37"/>
  <c r="H18" i="37" s="1"/>
  <c r="G17" i="37"/>
  <c r="H17" i="37" s="1"/>
  <c r="G16" i="37"/>
  <c r="H16" i="37" s="1"/>
  <c r="G15" i="37"/>
  <c r="H15" i="37" s="1"/>
  <c r="G14" i="37"/>
  <c r="H14" i="37" s="1"/>
  <c r="G13" i="37"/>
  <c r="H13" i="37" s="1"/>
  <c r="A123" i="22" l="1"/>
  <c r="A106" i="22"/>
  <c r="A123" i="21"/>
  <c r="A106" i="21"/>
  <c r="E148" i="22"/>
  <c r="A148" i="22"/>
  <c r="I147" i="22"/>
  <c r="E147" i="22"/>
  <c r="A147" i="22"/>
  <c r="E143" i="22"/>
  <c r="A143" i="22"/>
  <c r="I142" i="22"/>
  <c r="E142" i="22"/>
  <c r="A142" i="22"/>
  <c r="I141" i="22"/>
  <c r="E141" i="22"/>
  <c r="A141" i="22"/>
  <c r="E137" i="22"/>
  <c r="A137" i="22"/>
  <c r="E136" i="22"/>
  <c r="A136" i="22"/>
  <c r="H135" i="22"/>
  <c r="E135" i="22"/>
  <c r="A135" i="22"/>
  <c r="H134" i="22"/>
  <c r="E134" i="22"/>
  <c r="A134" i="22"/>
  <c r="H133" i="22"/>
  <c r="E133" i="22"/>
  <c r="A133" i="22"/>
  <c r="H132" i="22"/>
  <c r="E132" i="22"/>
  <c r="A132" i="22"/>
  <c r="H131" i="22"/>
  <c r="E131" i="22"/>
  <c r="A131" i="22"/>
  <c r="H130" i="22"/>
  <c r="E130" i="22"/>
  <c r="A130" i="22"/>
  <c r="H129" i="22"/>
  <c r="E129" i="22"/>
  <c r="A129" i="22"/>
  <c r="H128" i="22"/>
  <c r="E128" i="22"/>
  <c r="A128" i="22"/>
  <c r="H127" i="22"/>
  <c r="E127" i="22"/>
  <c r="A127" i="22"/>
  <c r="E126" i="22"/>
  <c r="A126" i="22"/>
  <c r="E125" i="22"/>
  <c r="A125" i="22"/>
  <c r="I121" i="22"/>
  <c r="E121" i="22"/>
  <c r="A121" i="22"/>
  <c r="I120" i="22"/>
  <c r="E120" i="22"/>
  <c r="A120" i="22"/>
  <c r="I119" i="22"/>
  <c r="E119" i="22"/>
  <c r="A119" i="22"/>
  <c r="I118" i="22"/>
  <c r="E118" i="22"/>
  <c r="A118" i="22"/>
  <c r="I117" i="22"/>
  <c r="E117" i="22"/>
  <c r="A117" i="22"/>
  <c r="I116" i="22"/>
  <c r="E116" i="22"/>
  <c r="A116" i="22"/>
  <c r="I115" i="22"/>
  <c r="E115" i="22"/>
  <c r="A115" i="22"/>
  <c r="I114" i="22"/>
  <c r="E114" i="22"/>
  <c r="A114" i="22"/>
  <c r="I113" i="22"/>
  <c r="E113" i="22"/>
  <c r="A113" i="22"/>
  <c r="I112" i="22"/>
  <c r="E112" i="22"/>
  <c r="A112" i="22"/>
  <c r="I111" i="22"/>
  <c r="E111" i="22"/>
  <c r="A111" i="22"/>
  <c r="I110" i="22"/>
  <c r="E110" i="22"/>
  <c r="A110" i="22"/>
  <c r="I109" i="22"/>
  <c r="E109" i="22"/>
  <c r="A109" i="22"/>
  <c r="I108" i="22"/>
  <c r="E108" i="22"/>
  <c r="A108" i="22"/>
  <c r="I147" i="21"/>
  <c r="E148" i="21"/>
  <c r="E147" i="21"/>
  <c r="A148" i="21"/>
  <c r="A147" i="21"/>
  <c r="I142" i="21"/>
  <c r="I141" i="21"/>
  <c r="E142" i="21"/>
  <c r="E143" i="21"/>
  <c r="E141" i="21"/>
  <c r="A142" i="21"/>
  <c r="A143" i="21"/>
  <c r="A141" i="21"/>
  <c r="H128" i="21"/>
  <c r="H129" i="21"/>
  <c r="H130" i="21"/>
  <c r="H131" i="21"/>
  <c r="H132" i="21"/>
  <c r="H133" i="21"/>
  <c r="H134" i="21"/>
  <c r="H135" i="21"/>
  <c r="H127" i="21"/>
  <c r="E126" i="21"/>
  <c r="E127" i="21"/>
  <c r="E128" i="21"/>
  <c r="E129" i="21"/>
  <c r="E130" i="21"/>
  <c r="E131" i="21"/>
  <c r="E132" i="21"/>
  <c r="E133" i="21"/>
  <c r="E134" i="21"/>
  <c r="E135" i="21"/>
  <c r="E136" i="21"/>
  <c r="E137" i="21"/>
  <c r="E125" i="21"/>
  <c r="A126" i="21"/>
  <c r="A127" i="21"/>
  <c r="A128" i="21"/>
  <c r="A129" i="21"/>
  <c r="A130" i="21"/>
  <c r="A131" i="21"/>
  <c r="A132" i="21"/>
  <c r="A133" i="21"/>
  <c r="A134" i="21"/>
  <c r="A135" i="21"/>
  <c r="A136" i="21"/>
  <c r="A137" i="21"/>
  <c r="A125" i="21"/>
  <c r="I109" i="21"/>
  <c r="I110" i="21"/>
  <c r="I111" i="21"/>
  <c r="I112" i="21"/>
  <c r="I113" i="21"/>
  <c r="I114" i="21"/>
  <c r="I115" i="21"/>
  <c r="I116" i="21"/>
  <c r="I117" i="21"/>
  <c r="I118" i="21"/>
  <c r="I119" i="21"/>
  <c r="I120" i="21"/>
  <c r="I121" i="21"/>
  <c r="I108" i="21"/>
  <c r="E109" i="21"/>
  <c r="E110" i="21"/>
  <c r="E111" i="21"/>
  <c r="E112" i="21"/>
  <c r="E113" i="21"/>
  <c r="E114" i="21"/>
  <c r="E115" i="21"/>
  <c r="E116" i="21"/>
  <c r="E117" i="21"/>
  <c r="E118" i="21"/>
  <c r="E119" i="21"/>
  <c r="E120" i="21"/>
  <c r="E121" i="21"/>
  <c r="E108" i="21"/>
  <c r="A109" i="21"/>
  <c r="A110" i="21"/>
  <c r="A111" i="21"/>
  <c r="A112" i="21"/>
  <c r="A113" i="21"/>
  <c r="A114" i="21"/>
  <c r="A115" i="21"/>
  <c r="A116" i="21"/>
  <c r="A117" i="21"/>
  <c r="A118" i="21"/>
  <c r="A119" i="21"/>
  <c r="A120" i="21"/>
  <c r="A121" i="21"/>
  <c r="A108" i="21"/>
  <c r="E42" i="37"/>
  <c r="F42" i="37" s="1"/>
  <c r="E43" i="37"/>
  <c r="F43" i="37" s="1"/>
  <c r="E44" i="37"/>
  <c r="F44" i="37" s="1"/>
  <c r="E45" i="37"/>
  <c r="F45" i="37" s="1"/>
  <c r="E46" i="37"/>
  <c r="F46" i="37" s="1"/>
  <c r="E47" i="37"/>
  <c r="F47" i="37" s="1"/>
  <c r="E48" i="37"/>
  <c r="F48" i="37" s="1"/>
  <c r="E49" i="37"/>
  <c r="F49" i="37" s="1"/>
  <c r="E50" i="37"/>
  <c r="F50" i="37" s="1"/>
  <c r="E51" i="37"/>
  <c r="F51" i="37" s="1"/>
  <c r="E52" i="37"/>
  <c r="F52" i="37" s="1"/>
  <c r="E53" i="37"/>
  <c r="F53" i="37" s="1"/>
  <c r="E54" i="37"/>
  <c r="F54" i="37" s="1"/>
  <c r="E41" i="37"/>
  <c r="F41" i="37" s="1"/>
  <c r="E28" i="37"/>
  <c r="F28" i="37" s="1"/>
  <c r="E29" i="37"/>
  <c r="F29" i="37" s="1"/>
  <c r="E30" i="37"/>
  <c r="F30" i="37" s="1"/>
  <c r="E31" i="37"/>
  <c r="F31" i="37" s="1"/>
  <c r="E32" i="37"/>
  <c r="F32" i="37" s="1"/>
  <c r="E33" i="37"/>
  <c r="F33" i="37" s="1"/>
  <c r="E34" i="37"/>
  <c r="F34" i="37" s="1"/>
  <c r="E35" i="37"/>
  <c r="F35" i="37" s="1"/>
  <c r="E36" i="37"/>
  <c r="F36" i="37" s="1"/>
  <c r="E37" i="37"/>
  <c r="F37" i="37" s="1"/>
  <c r="E38" i="37"/>
  <c r="F38" i="37" s="1"/>
  <c r="E39" i="37"/>
  <c r="F39" i="37" s="1"/>
  <c r="E40" i="37"/>
  <c r="F40" i="37" s="1"/>
  <c r="E27" i="37"/>
  <c r="F27" i="37" s="1"/>
  <c r="E26" i="37"/>
  <c r="F26" i="37" s="1"/>
  <c r="B71" i="37"/>
  <c r="B70" i="37"/>
  <c r="B69" i="37"/>
  <c r="B64" i="37"/>
  <c r="B63" i="37"/>
  <c r="B62" i="37"/>
  <c r="C42" i="37"/>
  <c r="D42" i="37" s="1"/>
  <c r="C43" i="37"/>
  <c r="D43" i="37" s="1"/>
  <c r="C44" i="37"/>
  <c r="D44" i="37" s="1"/>
  <c r="C45" i="37"/>
  <c r="D45" i="37" s="1"/>
  <c r="C46" i="37"/>
  <c r="D46" i="37" s="1"/>
  <c r="C47" i="37"/>
  <c r="D47" i="37" s="1"/>
  <c r="C48" i="37"/>
  <c r="D48" i="37" s="1"/>
  <c r="C49" i="37"/>
  <c r="D49" i="37" s="1"/>
  <c r="C50" i="37"/>
  <c r="D50" i="37" s="1"/>
  <c r="C51" i="37"/>
  <c r="D51" i="37" s="1"/>
  <c r="C52" i="37"/>
  <c r="D52" i="37" s="1"/>
  <c r="C53" i="37"/>
  <c r="D53" i="37" s="1"/>
  <c r="C54" i="37"/>
  <c r="D54" i="37" s="1"/>
  <c r="C41" i="37"/>
  <c r="D41" i="37" s="1"/>
  <c r="C28" i="37"/>
  <c r="C29" i="37"/>
  <c r="C30" i="37"/>
  <c r="C31" i="37"/>
  <c r="C32" i="37"/>
  <c r="C33" i="37"/>
  <c r="C34" i="37"/>
  <c r="C35" i="37"/>
  <c r="C36" i="37"/>
  <c r="C37" i="37"/>
  <c r="C38" i="37"/>
  <c r="C39" i="37"/>
  <c r="D39" i="37" s="1"/>
  <c r="C40" i="37"/>
  <c r="D40" i="37" s="1"/>
  <c r="C27" i="37"/>
  <c r="C26" i="37"/>
  <c r="B54" i="37"/>
  <c r="B53" i="37"/>
  <c r="B52" i="37"/>
  <c r="B51" i="37"/>
  <c r="B50" i="37"/>
  <c r="B49" i="37"/>
  <c r="B48" i="37"/>
  <c r="B47" i="37"/>
  <c r="B46" i="37"/>
  <c r="B45" i="37"/>
  <c r="B44" i="37"/>
  <c r="B43" i="37"/>
  <c r="B42" i="37"/>
  <c r="B41" i="37"/>
  <c r="B40" i="37"/>
  <c r="B39" i="37"/>
  <c r="B38" i="37"/>
  <c r="B37" i="37"/>
  <c r="B36" i="37"/>
  <c r="B35" i="37"/>
  <c r="B34" i="37"/>
  <c r="B33" i="37"/>
  <c r="B32" i="37"/>
  <c r="B31" i="37"/>
  <c r="B30" i="37"/>
  <c r="B29" i="37"/>
  <c r="B28" i="37"/>
  <c r="B27" i="37"/>
  <c r="B26" i="37"/>
  <c r="B13" i="37"/>
  <c r="A106" i="1"/>
  <c r="A123" i="1"/>
  <c r="O14" i="13" l="1"/>
  <c r="O16" i="13"/>
  <c r="O15" i="13"/>
  <c r="O13" i="13"/>
  <c r="O12" i="13"/>
  <c r="O11" i="13"/>
  <c r="O10" i="13"/>
  <c r="O9" i="13"/>
  <c r="O8" i="13"/>
  <c r="O7" i="13"/>
  <c r="O6" i="13"/>
  <c r="M16" i="13"/>
  <c r="M15" i="13"/>
  <c r="M14" i="13"/>
  <c r="M13" i="13"/>
  <c r="M12" i="13"/>
  <c r="M11" i="13"/>
  <c r="M10" i="13"/>
  <c r="M9" i="13"/>
  <c r="M8" i="13"/>
  <c r="M7" i="13"/>
  <c r="M6" i="13"/>
  <c r="H28" i="40"/>
  <c r="N16" i="13" s="1"/>
  <c r="H28" i="38"/>
  <c r="N15" i="13" s="1"/>
  <c r="H28" i="28"/>
  <c r="N14" i="13" s="1"/>
  <c r="H28" i="27"/>
  <c r="N13" i="13" s="1"/>
  <c r="H28" i="26"/>
  <c r="N12" i="13" s="1"/>
  <c r="H28" i="25"/>
  <c r="N11" i="13" s="1"/>
  <c r="H28" i="24"/>
  <c r="N10" i="13" s="1"/>
  <c r="H28" i="23"/>
  <c r="N9" i="13" s="1"/>
  <c r="H28" i="22"/>
  <c r="N8" i="13" s="1"/>
  <c r="H28" i="21"/>
  <c r="N7" i="13" s="1"/>
  <c r="H28" i="1"/>
  <c r="N6" i="13" s="1"/>
  <c r="C16" i="13"/>
  <c r="C15" i="13"/>
  <c r="C14" i="13"/>
  <c r="C13" i="13"/>
  <c r="C12" i="13"/>
  <c r="C11" i="13"/>
  <c r="C10" i="13"/>
  <c r="C9" i="13"/>
  <c r="C7" i="13"/>
  <c r="C6" i="13"/>
  <c r="D6" i="13"/>
  <c r="F6" i="13"/>
  <c r="G6" i="13"/>
  <c r="F7" i="13"/>
  <c r="G7" i="13"/>
  <c r="F8" i="13"/>
  <c r="G8" i="13"/>
  <c r="F9" i="13"/>
  <c r="G9" i="13"/>
  <c r="F10" i="13"/>
  <c r="G10" i="13"/>
  <c r="F11" i="13"/>
  <c r="G11" i="13"/>
  <c r="F12" i="13"/>
  <c r="G12" i="13"/>
  <c r="F13" i="13"/>
  <c r="G13" i="13"/>
  <c r="F14" i="13"/>
  <c r="G14" i="13"/>
  <c r="F15" i="13"/>
  <c r="G15" i="13"/>
  <c r="F16" i="13"/>
  <c r="G16" i="13"/>
  <c r="N22" i="13" l="1"/>
  <c r="G21" i="13"/>
  <c r="F22" i="13"/>
  <c r="F21" i="13"/>
  <c r="M21" i="13"/>
  <c r="G22" i="13"/>
  <c r="N21" i="13"/>
  <c r="M22" i="13"/>
  <c r="A371" i="48"/>
  <c r="B371" i="48"/>
  <c r="C371" i="48"/>
  <c r="D371" i="48"/>
  <c r="F371" i="48"/>
  <c r="A377" i="47"/>
  <c r="B377" i="47"/>
  <c r="C377" i="47"/>
  <c r="D377" i="47"/>
  <c r="F377" i="47"/>
  <c r="A385" i="46"/>
  <c r="B385" i="46"/>
  <c r="C385" i="46"/>
  <c r="D385" i="46"/>
  <c r="F385" i="46"/>
  <c r="H385" i="46"/>
  <c r="A372" i="49"/>
  <c r="B372" i="49"/>
  <c r="C372" i="49"/>
  <c r="D372" i="49"/>
  <c r="F372" i="49"/>
  <c r="H372" i="49"/>
  <c r="A382" i="29"/>
  <c r="B382" i="29"/>
  <c r="C382" i="29"/>
  <c r="D382" i="29"/>
  <c r="F382" i="29"/>
  <c r="E377" i="47" l="1"/>
  <c r="E371" i="48"/>
  <c r="G371" i="48"/>
  <c r="E385" i="46"/>
  <c r="G377" i="47"/>
  <c r="G385" i="46"/>
  <c r="G372" i="49"/>
  <c r="E372" i="49"/>
  <c r="E382" i="29"/>
  <c r="G382" i="29"/>
  <c r="K41" i="26" l="1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98" i="26"/>
  <c r="K99" i="26"/>
  <c r="K100" i="26"/>
  <c r="K40" i="26"/>
  <c r="G40" i="1"/>
  <c r="G41" i="1"/>
  <c r="G42" i="1"/>
  <c r="G43" i="1"/>
  <c r="G44" i="1"/>
  <c r="G45" i="1"/>
  <c r="F312" i="48" l="1"/>
  <c r="F313" i="48"/>
  <c r="F314" i="48"/>
  <c r="F315" i="48"/>
  <c r="F316" i="48"/>
  <c r="F317" i="48"/>
  <c r="F318" i="48"/>
  <c r="F319" i="48"/>
  <c r="F320" i="48"/>
  <c r="F321" i="48"/>
  <c r="F322" i="48"/>
  <c r="F323" i="48"/>
  <c r="F324" i="48"/>
  <c r="F325" i="48"/>
  <c r="F326" i="48"/>
  <c r="F327" i="48"/>
  <c r="F328" i="48"/>
  <c r="F329" i="48"/>
  <c r="F330" i="48"/>
  <c r="F331" i="48"/>
  <c r="F332" i="48"/>
  <c r="F333" i="48"/>
  <c r="F334" i="48"/>
  <c r="F335" i="48"/>
  <c r="F336" i="48"/>
  <c r="F337" i="48"/>
  <c r="F338" i="48"/>
  <c r="F339" i="48"/>
  <c r="F340" i="48"/>
  <c r="F341" i="48"/>
  <c r="F342" i="48"/>
  <c r="F343" i="48"/>
  <c r="F344" i="48"/>
  <c r="F345" i="48"/>
  <c r="F346" i="48"/>
  <c r="F347" i="48"/>
  <c r="F348" i="48"/>
  <c r="F349" i="48"/>
  <c r="F350" i="48"/>
  <c r="F351" i="48"/>
  <c r="F352" i="48"/>
  <c r="F353" i="48"/>
  <c r="F354" i="48"/>
  <c r="F355" i="48"/>
  <c r="F356" i="48"/>
  <c r="F357" i="48"/>
  <c r="F358" i="48"/>
  <c r="F359" i="48"/>
  <c r="F360" i="48"/>
  <c r="F361" i="48"/>
  <c r="F362" i="48"/>
  <c r="F363" i="48"/>
  <c r="F364" i="48"/>
  <c r="F365" i="48"/>
  <c r="F366" i="48"/>
  <c r="F367" i="48"/>
  <c r="F368" i="48"/>
  <c r="F369" i="48"/>
  <c r="F370" i="48"/>
  <c r="F311" i="48"/>
  <c r="F319" i="47"/>
  <c r="F320" i="47"/>
  <c r="F321" i="47"/>
  <c r="F10" i="47"/>
  <c r="F322" i="47"/>
  <c r="F323" i="47"/>
  <c r="F324" i="47"/>
  <c r="F325" i="47"/>
  <c r="F326" i="47"/>
  <c r="F327" i="47"/>
  <c r="F328" i="47"/>
  <c r="F329" i="47"/>
  <c r="F330" i="47"/>
  <c r="F331" i="47"/>
  <c r="F332" i="47"/>
  <c r="F333" i="47"/>
  <c r="F334" i="47"/>
  <c r="F335" i="47"/>
  <c r="F336" i="47"/>
  <c r="F337" i="47"/>
  <c r="F338" i="47"/>
  <c r="F339" i="47"/>
  <c r="F340" i="47"/>
  <c r="F341" i="47"/>
  <c r="F342" i="47"/>
  <c r="F343" i="47"/>
  <c r="F344" i="47"/>
  <c r="F345" i="47"/>
  <c r="F346" i="47"/>
  <c r="F347" i="47"/>
  <c r="F348" i="47"/>
  <c r="F349" i="47"/>
  <c r="F350" i="47"/>
  <c r="F351" i="47"/>
  <c r="F352" i="47"/>
  <c r="F353" i="47"/>
  <c r="F354" i="47"/>
  <c r="F355" i="47"/>
  <c r="F356" i="47"/>
  <c r="F357" i="47"/>
  <c r="F358" i="47"/>
  <c r="F359" i="47"/>
  <c r="F360" i="47"/>
  <c r="F361" i="47"/>
  <c r="F362" i="47"/>
  <c r="F363" i="47"/>
  <c r="F364" i="47"/>
  <c r="F365" i="47"/>
  <c r="F366" i="47"/>
  <c r="F367" i="47"/>
  <c r="F368" i="47"/>
  <c r="F369" i="47"/>
  <c r="F370" i="47"/>
  <c r="F371" i="47"/>
  <c r="F372" i="47"/>
  <c r="F373" i="47"/>
  <c r="F374" i="47"/>
  <c r="F375" i="47"/>
  <c r="F376" i="47"/>
  <c r="F318" i="47"/>
  <c r="F328" i="46"/>
  <c r="F26" i="46"/>
  <c r="F31" i="46"/>
  <c r="F329" i="46"/>
  <c r="F330" i="46"/>
  <c r="F331" i="46"/>
  <c r="F332" i="46"/>
  <c r="F333" i="46"/>
  <c r="F334" i="46"/>
  <c r="F335" i="46"/>
  <c r="F336" i="46"/>
  <c r="F337" i="46"/>
  <c r="F338" i="46"/>
  <c r="F339" i="46"/>
  <c r="F340" i="46"/>
  <c r="F341" i="46"/>
  <c r="F342" i="46"/>
  <c r="F343" i="46"/>
  <c r="F344" i="46"/>
  <c r="F345" i="46"/>
  <c r="F346" i="46"/>
  <c r="F347" i="46"/>
  <c r="F348" i="46"/>
  <c r="F349" i="46"/>
  <c r="F350" i="46"/>
  <c r="F351" i="46"/>
  <c r="F352" i="46"/>
  <c r="F353" i="46"/>
  <c r="F354" i="46"/>
  <c r="F355" i="46"/>
  <c r="F356" i="46"/>
  <c r="F357" i="46"/>
  <c r="F358" i="46"/>
  <c r="F359" i="46"/>
  <c r="F360" i="46"/>
  <c r="F361" i="46"/>
  <c r="F362" i="46"/>
  <c r="F363" i="46"/>
  <c r="F364" i="46"/>
  <c r="F365" i="46"/>
  <c r="F366" i="46"/>
  <c r="F367" i="46"/>
  <c r="F368" i="46"/>
  <c r="F369" i="46"/>
  <c r="F370" i="46"/>
  <c r="F371" i="46"/>
  <c r="F372" i="46"/>
  <c r="F373" i="46"/>
  <c r="F374" i="46"/>
  <c r="F375" i="46"/>
  <c r="F376" i="46"/>
  <c r="F377" i="46"/>
  <c r="F378" i="46"/>
  <c r="F379" i="46"/>
  <c r="F380" i="46"/>
  <c r="F381" i="46"/>
  <c r="F382" i="46"/>
  <c r="F383" i="46"/>
  <c r="F384" i="46"/>
  <c r="F327" i="46"/>
  <c r="F32" i="29"/>
  <c r="F324" i="29"/>
  <c r="F325" i="29"/>
  <c r="F326" i="29"/>
  <c r="F327" i="29"/>
  <c r="F328" i="29"/>
  <c r="F329" i="29"/>
  <c r="F330" i="29"/>
  <c r="F331" i="29"/>
  <c r="F332" i="29"/>
  <c r="F333" i="29"/>
  <c r="F334" i="29"/>
  <c r="F335" i="29"/>
  <c r="F336" i="29"/>
  <c r="F337" i="29"/>
  <c r="F338" i="29"/>
  <c r="F339" i="29"/>
  <c r="F340" i="29"/>
  <c r="F341" i="29"/>
  <c r="F342" i="29"/>
  <c r="F343" i="29"/>
  <c r="F344" i="29"/>
  <c r="F345" i="29"/>
  <c r="F346" i="29"/>
  <c r="F347" i="29"/>
  <c r="F348" i="29"/>
  <c r="F349" i="29"/>
  <c r="F350" i="29"/>
  <c r="F351" i="29"/>
  <c r="F352" i="29"/>
  <c r="F353" i="29"/>
  <c r="F354" i="29"/>
  <c r="F355" i="29"/>
  <c r="F356" i="29"/>
  <c r="F357" i="29"/>
  <c r="F358" i="29"/>
  <c r="F359" i="29"/>
  <c r="F360" i="29"/>
  <c r="F361" i="29"/>
  <c r="F362" i="29"/>
  <c r="F363" i="29"/>
  <c r="F364" i="29"/>
  <c r="F365" i="29"/>
  <c r="F366" i="29"/>
  <c r="F367" i="29"/>
  <c r="F368" i="29"/>
  <c r="F369" i="29"/>
  <c r="F370" i="29"/>
  <c r="F371" i="29"/>
  <c r="F372" i="29"/>
  <c r="F373" i="29"/>
  <c r="F374" i="29"/>
  <c r="F375" i="29"/>
  <c r="F376" i="29"/>
  <c r="F377" i="29"/>
  <c r="F378" i="29"/>
  <c r="F379" i="29"/>
  <c r="F380" i="29"/>
  <c r="F381" i="29"/>
  <c r="F7" i="29"/>
  <c r="F313" i="49"/>
  <c r="F314" i="49"/>
  <c r="F315" i="49"/>
  <c r="F316" i="49"/>
  <c r="F317" i="49"/>
  <c r="F318" i="49"/>
  <c r="F319" i="49"/>
  <c r="F320" i="49"/>
  <c r="F321" i="49"/>
  <c r="F322" i="49"/>
  <c r="F323" i="49"/>
  <c r="F324" i="49"/>
  <c r="F325" i="49"/>
  <c r="F326" i="49"/>
  <c r="F327" i="49"/>
  <c r="F328" i="49"/>
  <c r="F329" i="49"/>
  <c r="F330" i="49"/>
  <c r="F331" i="49"/>
  <c r="F332" i="49"/>
  <c r="F333" i="49"/>
  <c r="F334" i="49"/>
  <c r="F335" i="49"/>
  <c r="F336" i="49"/>
  <c r="F337" i="49"/>
  <c r="F338" i="49"/>
  <c r="F339" i="49"/>
  <c r="F340" i="49"/>
  <c r="F341" i="49"/>
  <c r="F342" i="49"/>
  <c r="F343" i="49"/>
  <c r="F344" i="49"/>
  <c r="F345" i="49"/>
  <c r="F346" i="49"/>
  <c r="F347" i="49"/>
  <c r="F348" i="49"/>
  <c r="F349" i="49"/>
  <c r="F350" i="49"/>
  <c r="F351" i="49"/>
  <c r="F352" i="49"/>
  <c r="F353" i="49"/>
  <c r="F354" i="49"/>
  <c r="F355" i="49"/>
  <c r="F356" i="49"/>
  <c r="F357" i="49"/>
  <c r="F358" i="49"/>
  <c r="F359" i="49"/>
  <c r="F360" i="49"/>
  <c r="F361" i="49"/>
  <c r="F362" i="49"/>
  <c r="F363" i="49"/>
  <c r="F364" i="49"/>
  <c r="F365" i="49"/>
  <c r="F366" i="49"/>
  <c r="F367" i="49"/>
  <c r="F368" i="49"/>
  <c r="F369" i="49"/>
  <c r="F370" i="49"/>
  <c r="F371" i="49"/>
  <c r="F312" i="49"/>
  <c r="C102" i="25" l="1"/>
  <c r="C102" i="24"/>
  <c r="B35" i="25" l="1"/>
  <c r="E11" i="13"/>
  <c r="B35" i="24"/>
  <c r="E10" i="13"/>
  <c r="B34" i="24"/>
  <c r="B32" i="25"/>
  <c r="B33" i="25"/>
  <c r="B36" i="25"/>
  <c r="B32" i="24"/>
  <c r="B33" i="24"/>
  <c r="B36" i="24"/>
  <c r="B34" i="25"/>
  <c r="B6" i="23"/>
  <c r="B6" i="22"/>
  <c r="B6" i="21"/>
  <c r="C111" i="53" l="1"/>
  <c r="C112" i="53" s="1"/>
  <c r="C108" i="53"/>
  <c r="C109" i="53" s="1"/>
  <c r="C105" i="53"/>
  <c r="C106" i="53" s="1"/>
  <c r="C102" i="53"/>
  <c r="C103" i="53" s="1"/>
  <c r="C99" i="53"/>
  <c r="C100" i="53" s="1"/>
  <c r="C96" i="53"/>
  <c r="C97" i="53" s="1"/>
  <c r="C93" i="53"/>
  <c r="C94" i="53" s="1"/>
  <c r="C90" i="53"/>
  <c r="C91" i="53" s="1"/>
  <c r="C87" i="53"/>
  <c r="C88" i="53" s="1"/>
  <c r="C84" i="53"/>
  <c r="C85" i="53" s="1"/>
  <c r="C81" i="53"/>
  <c r="C82" i="53" s="1"/>
  <c r="C78" i="53"/>
  <c r="C79" i="53" s="1"/>
  <c r="C75" i="53"/>
  <c r="C76" i="53" s="1"/>
  <c r="C72" i="53"/>
  <c r="C73" i="53" s="1"/>
  <c r="C69" i="53"/>
  <c r="C70" i="53" s="1"/>
  <c r="C66" i="53"/>
  <c r="C67" i="53" s="1"/>
  <c r="C63" i="53"/>
  <c r="C64" i="53" s="1"/>
  <c r="C60" i="53"/>
  <c r="C61" i="53" s="1"/>
  <c r="C57" i="53"/>
  <c r="C58" i="53" s="1"/>
  <c r="C54" i="53"/>
  <c r="C55" i="53" s="1"/>
  <c r="C51" i="53"/>
  <c r="C52" i="53" s="1"/>
  <c r="C48" i="53"/>
  <c r="C49" i="53" s="1"/>
  <c r="C45" i="53"/>
  <c r="C46" i="53" s="1"/>
  <c r="C42" i="53"/>
  <c r="C43" i="53" s="1"/>
  <c r="C39" i="53"/>
  <c r="C40" i="53" s="1"/>
  <c r="C36" i="53"/>
  <c r="C37" i="53" s="1"/>
  <c r="C33" i="53"/>
  <c r="C34" i="53" s="1"/>
  <c r="C30" i="53"/>
  <c r="C31" i="53" s="1"/>
  <c r="C27" i="53"/>
  <c r="C28" i="53" s="1"/>
  <c r="C24" i="53"/>
  <c r="C25" i="53" s="1"/>
  <c r="C21" i="53"/>
  <c r="C22" i="53" s="1"/>
  <c r="C18" i="53"/>
  <c r="C19" i="53" s="1"/>
  <c r="C15" i="53"/>
  <c r="C16" i="53" s="1"/>
  <c r="C10" i="53"/>
  <c r="C10" i="51"/>
  <c r="C8" i="53"/>
  <c r="C8" i="51"/>
  <c r="C111" i="51"/>
  <c r="C112" i="51" s="1"/>
  <c r="C108" i="51"/>
  <c r="C109" i="51" s="1"/>
  <c r="C105" i="51"/>
  <c r="C106" i="51" s="1"/>
  <c r="C102" i="51"/>
  <c r="C103" i="51" s="1"/>
  <c r="C99" i="51"/>
  <c r="C100" i="51" s="1"/>
  <c r="C96" i="51"/>
  <c r="C97" i="51" s="1"/>
  <c r="C93" i="51"/>
  <c r="C94" i="51" s="1"/>
  <c r="C90" i="51"/>
  <c r="C91" i="51" s="1"/>
  <c r="C87" i="51"/>
  <c r="C88" i="51" s="1"/>
  <c r="C84" i="51"/>
  <c r="C85" i="51" s="1"/>
  <c r="C81" i="51"/>
  <c r="C82" i="51" s="1"/>
  <c r="C78" i="51"/>
  <c r="C79" i="51" s="1"/>
  <c r="C75" i="51"/>
  <c r="C76" i="51" s="1"/>
  <c r="C72" i="51"/>
  <c r="C73" i="51" s="1"/>
  <c r="C69" i="51"/>
  <c r="C70" i="51" s="1"/>
  <c r="C66" i="51"/>
  <c r="C67" i="51" s="1"/>
  <c r="C63" i="51"/>
  <c r="C64" i="51" s="1"/>
  <c r="C60" i="51"/>
  <c r="C61" i="51" s="1"/>
  <c r="C57" i="51"/>
  <c r="C58" i="51" s="1"/>
  <c r="C54" i="51"/>
  <c r="C55" i="51" s="1"/>
  <c r="C51" i="51"/>
  <c r="C52" i="51" s="1"/>
  <c r="C48" i="51"/>
  <c r="C49" i="51" s="1"/>
  <c r="C45" i="51"/>
  <c r="C46" i="51" s="1"/>
  <c r="C42" i="51"/>
  <c r="C43" i="51" s="1"/>
  <c r="C39" i="51"/>
  <c r="C40" i="51" s="1"/>
  <c r="C36" i="51"/>
  <c r="C37" i="51" s="1"/>
  <c r="C33" i="51"/>
  <c r="C34" i="51" s="1"/>
  <c r="C30" i="51"/>
  <c r="C31" i="51" s="1"/>
  <c r="C27" i="51"/>
  <c r="C28" i="51" s="1"/>
  <c r="C24" i="51"/>
  <c r="C25" i="51" s="1"/>
  <c r="C21" i="51"/>
  <c r="C22" i="51" s="1"/>
  <c r="C18" i="51"/>
  <c r="C19" i="51" s="1"/>
  <c r="C15" i="51"/>
  <c r="C16" i="51" s="1"/>
  <c r="H111" i="51"/>
  <c r="H108" i="51"/>
  <c r="H109" i="51" s="1"/>
  <c r="H105" i="51"/>
  <c r="H102" i="51"/>
  <c r="H103" i="51" s="1"/>
  <c r="H99" i="51"/>
  <c r="H96" i="51"/>
  <c r="H97" i="51" s="1"/>
  <c r="H93" i="51"/>
  <c r="H90" i="51"/>
  <c r="H91" i="51" s="1"/>
  <c r="H87" i="51"/>
  <c r="H84" i="51"/>
  <c r="H85" i="51" s="1"/>
  <c r="H81" i="51"/>
  <c r="H78" i="51"/>
  <c r="H79" i="51" s="1"/>
  <c r="H75" i="51"/>
  <c r="H72" i="51"/>
  <c r="H73" i="51" s="1"/>
  <c r="H69" i="51"/>
  <c r="H66" i="51"/>
  <c r="H67" i="51" s="1"/>
  <c r="H63" i="51"/>
  <c r="H60" i="51"/>
  <c r="H61" i="51" s="1"/>
  <c r="H57" i="51"/>
  <c r="H54" i="51"/>
  <c r="H55" i="51" s="1"/>
  <c r="H51" i="51"/>
  <c r="H48" i="51"/>
  <c r="H49" i="51" s="1"/>
  <c r="H45" i="51"/>
  <c r="H42" i="51"/>
  <c r="H43" i="51" s="1"/>
  <c r="H39" i="51"/>
  <c r="H36" i="51"/>
  <c r="H37" i="51" s="1"/>
  <c r="H33" i="51"/>
  <c r="H30" i="51"/>
  <c r="H31" i="51" s="1"/>
  <c r="H27" i="51"/>
  <c r="H24" i="51"/>
  <c r="H25" i="51" s="1"/>
  <c r="H21" i="51"/>
  <c r="H18" i="51"/>
  <c r="H19" i="51" s="1"/>
  <c r="H15" i="51"/>
  <c r="D87" i="51"/>
  <c r="D88" i="51" s="1"/>
  <c r="D111" i="51"/>
  <c r="D108" i="51"/>
  <c r="D109" i="51" s="1"/>
  <c r="I27" i="51" l="1"/>
  <c r="I39" i="51"/>
  <c r="I51" i="51"/>
  <c r="I63" i="51"/>
  <c r="I75" i="51"/>
  <c r="I87" i="51"/>
  <c r="I99" i="51"/>
  <c r="I111" i="51"/>
  <c r="I15" i="51"/>
  <c r="E111" i="51"/>
  <c r="I21" i="51"/>
  <c r="I33" i="51"/>
  <c r="I45" i="51"/>
  <c r="I57" i="51"/>
  <c r="I69" i="51"/>
  <c r="I81" i="51"/>
  <c r="I93" i="51"/>
  <c r="I105" i="51"/>
  <c r="H16" i="51"/>
  <c r="I16" i="51" s="1"/>
  <c r="H22" i="51"/>
  <c r="I22" i="51" s="1"/>
  <c r="H28" i="51"/>
  <c r="I28" i="51" s="1"/>
  <c r="H34" i="51"/>
  <c r="I34" i="51" s="1"/>
  <c r="H40" i="51"/>
  <c r="I40" i="51" s="1"/>
  <c r="H46" i="51"/>
  <c r="I46" i="51" s="1"/>
  <c r="H52" i="51"/>
  <c r="I52" i="51" s="1"/>
  <c r="H58" i="51"/>
  <c r="I58" i="51" s="1"/>
  <c r="H64" i="51"/>
  <c r="I64" i="51" s="1"/>
  <c r="H70" i="51"/>
  <c r="I70" i="51" s="1"/>
  <c r="H76" i="51"/>
  <c r="I76" i="51" s="1"/>
  <c r="H82" i="51"/>
  <c r="I82" i="51" s="1"/>
  <c r="H88" i="51"/>
  <c r="I88" i="51" s="1"/>
  <c r="H94" i="51"/>
  <c r="I94" i="51" s="1"/>
  <c r="H100" i="51"/>
  <c r="I100" i="51" s="1"/>
  <c r="H106" i="51"/>
  <c r="I106" i="51" s="1"/>
  <c r="H112" i="51"/>
  <c r="I112" i="51" s="1"/>
  <c r="D112" i="51"/>
  <c r="E112" i="51" s="1"/>
  <c r="E109" i="51"/>
  <c r="I18" i="51"/>
  <c r="I24" i="51"/>
  <c r="I30" i="51"/>
  <c r="I36" i="51"/>
  <c r="I42" i="51"/>
  <c r="I48" i="51"/>
  <c r="I54" i="51"/>
  <c r="I60" i="51"/>
  <c r="I66" i="51"/>
  <c r="I72" i="51"/>
  <c r="I78" i="51"/>
  <c r="I84" i="51"/>
  <c r="I90" i="51"/>
  <c r="I96" i="51"/>
  <c r="I102" i="51"/>
  <c r="I108" i="51"/>
  <c r="E88" i="51"/>
  <c r="I19" i="51"/>
  <c r="I25" i="51"/>
  <c r="I31" i="51"/>
  <c r="I37" i="51"/>
  <c r="I43" i="51"/>
  <c r="I49" i="51"/>
  <c r="I55" i="51"/>
  <c r="I61" i="51"/>
  <c r="I67" i="51"/>
  <c r="I73" i="51"/>
  <c r="I79" i="51"/>
  <c r="I85" i="51"/>
  <c r="I91" i="51"/>
  <c r="I97" i="51"/>
  <c r="I103" i="51"/>
  <c r="I109" i="51"/>
  <c r="E87" i="51"/>
  <c r="E108" i="51"/>
  <c r="Y113" i="53" l="1"/>
  <c r="Z111" i="53" s="1"/>
  <c r="Z112" i="53" s="1"/>
  <c r="V111" i="53"/>
  <c r="W111" i="53" s="1"/>
  <c r="T111" i="53"/>
  <c r="T112" i="53" s="1"/>
  <c r="R111" i="53"/>
  <c r="R112" i="53" s="1"/>
  <c r="P111" i="53"/>
  <c r="P112" i="53" s="1"/>
  <c r="N111" i="53"/>
  <c r="N112" i="53" s="1"/>
  <c r="L111" i="53"/>
  <c r="M111" i="53" s="1"/>
  <c r="J111" i="53"/>
  <c r="J112" i="53" s="1"/>
  <c r="H111" i="53"/>
  <c r="H112" i="53" s="1"/>
  <c r="F111" i="53"/>
  <c r="F112" i="53" s="1"/>
  <c r="D111" i="53"/>
  <c r="D112" i="53" s="1"/>
  <c r="V108" i="53"/>
  <c r="V109" i="53" s="1"/>
  <c r="T108" i="53"/>
  <c r="T109" i="53" s="1"/>
  <c r="R108" i="53"/>
  <c r="R109" i="53" s="1"/>
  <c r="P108" i="53"/>
  <c r="N108" i="53"/>
  <c r="N109" i="53" s="1"/>
  <c r="L108" i="53"/>
  <c r="L109" i="53" s="1"/>
  <c r="J108" i="53"/>
  <c r="J109" i="53" s="1"/>
  <c r="H108" i="53"/>
  <c r="H109" i="53" s="1"/>
  <c r="F108" i="53"/>
  <c r="F109" i="53" s="1"/>
  <c r="D108" i="53"/>
  <c r="D109" i="53" s="1"/>
  <c r="Z105" i="53"/>
  <c r="Z106" i="53" s="1"/>
  <c r="V105" i="53"/>
  <c r="V106" i="53" s="1"/>
  <c r="T105" i="53"/>
  <c r="T106" i="53" s="1"/>
  <c r="R105" i="53"/>
  <c r="R106" i="53" s="1"/>
  <c r="P105" i="53"/>
  <c r="P106" i="53" s="1"/>
  <c r="N105" i="53"/>
  <c r="N106" i="53" s="1"/>
  <c r="L105" i="53"/>
  <c r="L106" i="53" s="1"/>
  <c r="J105" i="53"/>
  <c r="J106" i="53" s="1"/>
  <c r="H105" i="53"/>
  <c r="H106" i="53" s="1"/>
  <c r="F105" i="53"/>
  <c r="F106" i="53" s="1"/>
  <c r="D105" i="53"/>
  <c r="D106" i="53" s="1"/>
  <c r="Z102" i="53"/>
  <c r="Z103" i="53" s="1"/>
  <c r="V102" i="53"/>
  <c r="V103" i="53" s="1"/>
  <c r="T102" i="53"/>
  <c r="R102" i="53"/>
  <c r="R103" i="53" s="1"/>
  <c r="P102" i="53"/>
  <c r="N102" i="53"/>
  <c r="N103" i="53" s="1"/>
  <c r="L102" i="53"/>
  <c r="L103" i="53" s="1"/>
  <c r="J102" i="53"/>
  <c r="J103" i="53" s="1"/>
  <c r="H102" i="53"/>
  <c r="F102" i="53"/>
  <c r="F103" i="53" s="1"/>
  <c r="D102" i="53"/>
  <c r="V99" i="53"/>
  <c r="V100" i="53" s="1"/>
  <c r="T99" i="53"/>
  <c r="U99" i="53" s="1"/>
  <c r="R99" i="53"/>
  <c r="R100" i="53" s="1"/>
  <c r="S100" i="53" s="1"/>
  <c r="P99" i="53"/>
  <c r="P100" i="53" s="1"/>
  <c r="N99" i="53"/>
  <c r="N100" i="53" s="1"/>
  <c r="L99" i="53"/>
  <c r="L100" i="53" s="1"/>
  <c r="J99" i="53"/>
  <c r="J100" i="53" s="1"/>
  <c r="H99" i="53"/>
  <c r="H100" i="53" s="1"/>
  <c r="F99" i="53"/>
  <c r="F100" i="53" s="1"/>
  <c r="D99" i="53"/>
  <c r="D100" i="53" s="1"/>
  <c r="V96" i="53"/>
  <c r="V97" i="53" s="1"/>
  <c r="T96" i="53"/>
  <c r="T97" i="53" s="1"/>
  <c r="R96" i="53"/>
  <c r="R97" i="53" s="1"/>
  <c r="P96" i="53"/>
  <c r="N96" i="53"/>
  <c r="N97" i="53" s="1"/>
  <c r="L96" i="53"/>
  <c r="L97" i="53" s="1"/>
  <c r="J96" i="53"/>
  <c r="J97" i="53" s="1"/>
  <c r="H96" i="53"/>
  <c r="H97" i="53" s="1"/>
  <c r="F96" i="53"/>
  <c r="F97" i="53" s="1"/>
  <c r="D96" i="53"/>
  <c r="D97" i="53" s="1"/>
  <c r="Z93" i="53"/>
  <c r="Z94" i="53" s="1"/>
  <c r="V93" i="53"/>
  <c r="V94" i="53" s="1"/>
  <c r="T93" i="53"/>
  <c r="T94" i="53" s="1"/>
  <c r="R93" i="53"/>
  <c r="R94" i="53" s="1"/>
  <c r="P93" i="53"/>
  <c r="P94" i="53" s="1"/>
  <c r="N93" i="53"/>
  <c r="N94" i="53" s="1"/>
  <c r="L93" i="53"/>
  <c r="L94" i="53" s="1"/>
  <c r="J93" i="53"/>
  <c r="J94" i="53" s="1"/>
  <c r="H93" i="53"/>
  <c r="H94" i="53" s="1"/>
  <c r="F93" i="53"/>
  <c r="F94" i="53" s="1"/>
  <c r="D93" i="53"/>
  <c r="D94" i="53" s="1"/>
  <c r="Z90" i="53"/>
  <c r="Z91" i="53" s="1"/>
  <c r="V90" i="53"/>
  <c r="V91" i="53" s="1"/>
  <c r="T90" i="53"/>
  <c r="T91" i="53" s="1"/>
  <c r="R90" i="53"/>
  <c r="R91" i="53" s="1"/>
  <c r="P90" i="53"/>
  <c r="P91" i="53" s="1"/>
  <c r="N90" i="53"/>
  <c r="N91" i="53" s="1"/>
  <c r="L90" i="53"/>
  <c r="L91" i="53" s="1"/>
  <c r="J90" i="53"/>
  <c r="J91" i="53" s="1"/>
  <c r="H90" i="53"/>
  <c r="H91" i="53" s="1"/>
  <c r="F90" i="53"/>
  <c r="F91" i="53" s="1"/>
  <c r="D90" i="53"/>
  <c r="D91" i="53" s="1"/>
  <c r="Z87" i="53"/>
  <c r="Z88" i="53" s="1"/>
  <c r="V87" i="53"/>
  <c r="V88" i="53" s="1"/>
  <c r="T87" i="53"/>
  <c r="T88" i="53" s="1"/>
  <c r="R87" i="53"/>
  <c r="R88" i="53" s="1"/>
  <c r="P87" i="53"/>
  <c r="P88" i="53" s="1"/>
  <c r="N87" i="53"/>
  <c r="N88" i="53" s="1"/>
  <c r="L87" i="53"/>
  <c r="L88" i="53" s="1"/>
  <c r="J87" i="53"/>
  <c r="J88" i="53" s="1"/>
  <c r="H87" i="53"/>
  <c r="H88" i="53" s="1"/>
  <c r="F87" i="53"/>
  <c r="F88" i="53" s="1"/>
  <c r="D87" i="53"/>
  <c r="D88" i="53" s="1"/>
  <c r="Z84" i="53"/>
  <c r="Z85" i="53" s="1"/>
  <c r="V84" i="53"/>
  <c r="V85" i="53" s="1"/>
  <c r="T84" i="53"/>
  <c r="T85" i="53" s="1"/>
  <c r="R84" i="53"/>
  <c r="R85" i="53" s="1"/>
  <c r="P84" i="53"/>
  <c r="N84" i="53"/>
  <c r="N85" i="53" s="1"/>
  <c r="L84" i="53"/>
  <c r="J84" i="53"/>
  <c r="J85" i="53" s="1"/>
  <c r="H84" i="53"/>
  <c r="F84" i="53"/>
  <c r="F85" i="53" s="1"/>
  <c r="D84" i="53"/>
  <c r="Z81" i="53"/>
  <c r="Z82" i="53" s="1"/>
  <c r="V81" i="53"/>
  <c r="V82" i="53" s="1"/>
  <c r="T81" i="53"/>
  <c r="R81" i="53"/>
  <c r="R82" i="53" s="1"/>
  <c r="P81" i="53"/>
  <c r="N81" i="53"/>
  <c r="N82" i="53" s="1"/>
  <c r="L81" i="53"/>
  <c r="L82" i="53" s="1"/>
  <c r="J81" i="53"/>
  <c r="J82" i="53" s="1"/>
  <c r="H81" i="53"/>
  <c r="F81" i="53"/>
  <c r="F82" i="53" s="1"/>
  <c r="D81" i="53"/>
  <c r="D82" i="53" s="1"/>
  <c r="Z78" i="53"/>
  <c r="Z79" i="53" s="1"/>
  <c r="V78" i="53"/>
  <c r="V79" i="53" s="1"/>
  <c r="T78" i="53"/>
  <c r="T79" i="53" s="1"/>
  <c r="R78" i="53"/>
  <c r="R79" i="53" s="1"/>
  <c r="P78" i="53"/>
  <c r="N78" i="53"/>
  <c r="N79" i="53" s="1"/>
  <c r="L78" i="53"/>
  <c r="L79" i="53" s="1"/>
  <c r="J78" i="53"/>
  <c r="J79" i="53" s="1"/>
  <c r="H78" i="53"/>
  <c r="F78" i="53"/>
  <c r="F79" i="53" s="1"/>
  <c r="D78" i="53"/>
  <c r="D79" i="53" s="1"/>
  <c r="Z75" i="53"/>
  <c r="Z76" i="53" s="1"/>
  <c r="V75" i="53"/>
  <c r="V76" i="53" s="1"/>
  <c r="T75" i="53"/>
  <c r="T76" i="53" s="1"/>
  <c r="R75" i="53"/>
  <c r="R76" i="53" s="1"/>
  <c r="P75" i="53"/>
  <c r="P76" i="53" s="1"/>
  <c r="N75" i="53"/>
  <c r="N76" i="53" s="1"/>
  <c r="L75" i="53"/>
  <c r="L76" i="53" s="1"/>
  <c r="J75" i="53"/>
  <c r="J76" i="53" s="1"/>
  <c r="H75" i="53"/>
  <c r="H76" i="53" s="1"/>
  <c r="F75" i="53"/>
  <c r="F76" i="53" s="1"/>
  <c r="D75" i="53"/>
  <c r="D76" i="53" s="1"/>
  <c r="Z72" i="53"/>
  <c r="Z73" i="53" s="1"/>
  <c r="V72" i="53"/>
  <c r="V73" i="53" s="1"/>
  <c r="T72" i="53"/>
  <c r="T73" i="53" s="1"/>
  <c r="R72" i="53"/>
  <c r="R73" i="53" s="1"/>
  <c r="P72" i="53"/>
  <c r="P73" i="53" s="1"/>
  <c r="N72" i="53"/>
  <c r="N73" i="53" s="1"/>
  <c r="L72" i="53"/>
  <c r="J72" i="53"/>
  <c r="J73" i="53" s="1"/>
  <c r="H72" i="53"/>
  <c r="F72" i="53"/>
  <c r="F73" i="53" s="1"/>
  <c r="D72" i="53"/>
  <c r="D73" i="53" s="1"/>
  <c r="AH69" i="53"/>
  <c r="Z69" i="53"/>
  <c r="Z70" i="53" s="1"/>
  <c r="V69" i="53"/>
  <c r="T69" i="53"/>
  <c r="T70" i="53" s="1"/>
  <c r="R69" i="53"/>
  <c r="P69" i="53"/>
  <c r="P70" i="53" s="1"/>
  <c r="N69" i="53"/>
  <c r="L69" i="53"/>
  <c r="J69" i="53"/>
  <c r="H69" i="53"/>
  <c r="H70" i="53" s="1"/>
  <c r="F69" i="53"/>
  <c r="D69" i="53"/>
  <c r="D70" i="53" s="1"/>
  <c r="AH66" i="53"/>
  <c r="Z66" i="53"/>
  <c r="Z67" i="53" s="1"/>
  <c r="V66" i="53"/>
  <c r="V67" i="53" s="1"/>
  <c r="T66" i="53"/>
  <c r="T67" i="53" s="1"/>
  <c r="R66" i="53"/>
  <c r="P66" i="53"/>
  <c r="P67" i="53" s="1"/>
  <c r="N66" i="53"/>
  <c r="N67" i="53" s="1"/>
  <c r="L66" i="53"/>
  <c r="L67" i="53" s="1"/>
  <c r="J66" i="53"/>
  <c r="H66" i="53"/>
  <c r="H67" i="53" s="1"/>
  <c r="F66" i="53"/>
  <c r="F67" i="53" s="1"/>
  <c r="D66" i="53"/>
  <c r="D67" i="53" s="1"/>
  <c r="AH63" i="53"/>
  <c r="Z63" i="53"/>
  <c r="Z64" i="53" s="1"/>
  <c r="V63" i="53"/>
  <c r="T63" i="53"/>
  <c r="R63" i="53"/>
  <c r="P63" i="53"/>
  <c r="N63" i="53"/>
  <c r="N64" i="53" s="1"/>
  <c r="O64" i="53" s="1"/>
  <c r="L63" i="53"/>
  <c r="J63" i="53"/>
  <c r="H63" i="53"/>
  <c r="F63" i="53"/>
  <c r="F64" i="53" s="1"/>
  <c r="D63" i="53"/>
  <c r="AH60" i="53"/>
  <c r="Z60" i="53"/>
  <c r="Z61" i="53" s="1"/>
  <c r="V60" i="53"/>
  <c r="V61" i="53" s="1"/>
  <c r="T60" i="53"/>
  <c r="T61" i="53" s="1"/>
  <c r="R60" i="53"/>
  <c r="R61" i="53" s="1"/>
  <c r="P60" i="53"/>
  <c r="N60" i="53"/>
  <c r="N61" i="53" s="1"/>
  <c r="L60" i="53"/>
  <c r="L61" i="53" s="1"/>
  <c r="J60" i="53"/>
  <c r="J61" i="53" s="1"/>
  <c r="H60" i="53"/>
  <c r="F60" i="53"/>
  <c r="F61" i="53" s="1"/>
  <c r="D60" i="53"/>
  <c r="D61" i="53" s="1"/>
  <c r="AH57" i="53"/>
  <c r="Z57" i="53"/>
  <c r="Z58" i="53" s="1"/>
  <c r="V57" i="53"/>
  <c r="T57" i="53"/>
  <c r="R57" i="53"/>
  <c r="P57" i="53"/>
  <c r="P58" i="53" s="1"/>
  <c r="N57" i="53"/>
  <c r="L57" i="53"/>
  <c r="L58" i="53" s="1"/>
  <c r="J57" i="53"/>
  <c r="H57" i="53"/>
  <c r="H58" i="53" s="1"/>
  <c r="F57" i="53"/>
  <c r="D57" i="53"/>
  <c r="D58" i="53" s="1"/>
  <c r="AH54" i="53"/>
  <c r="Z54" i="53"/>
  <c r="Z55" i="53" s="1"/>
  <c r="V54" i="53"/>
  <c r="V55" i="53" s="1"/>
  <c r="T54" i="53"/>
  <c r="T55" i="53" s="1"/>
  <c r="R54" i="53"/>
  <c r="R55" i="53" s="1"/>
  <c r="P54" i="53"/>
  <c r="P55" i="53" s="1"/>
  <c r="N54" i="53"/>
  <c r="N55" i="53" s="1"/>
  <c r="L54" i="53"/>
  <c r="L55" i="53" s="1"/>
  <c r="J54" i="53"/>
  <c r="H54" i="53"/>
  <c r="H55" i="53" s="1"/>
  <c r="F54" i="53"/>
  <c r="F55" i="53" s="1"/>
  <c r="D54" i="53"/>
  <c r="D55" i="53" s="1"/>
  <c r="AH51" i="53"/>
  <c r="Z51" i="53"/>
  <c r="Z52" i="53" s="1"/>
  <c r="V51" i="53"/>
  <c r="T51" i="53"/>
  <c r="R51" i="53"/>
  <c r="P51" i="53"/>
  <c r="N51" i="53"/>
  <c r="N52" i="53" s="1"/>
  <c r="O52" i="53" s="1"/>
  <c r="L51" i="53"/>
  <c r="J51" i="53"/>
  <c r="J52" i="53" s="1"/>
  <c r="H51" i="53"/>
  <c r="F51" i="53"/>
  <c r="G51" i="53" s="1"/>
  <c r="D51" i="53"/>
  <c r="AH48" i="53"/>
  <c r="Z48" i="53"/>
  <c r="Z49" i="53" s="1"/>
  <c r="V48" i="53"/>
  <c r="V49" i="53" s="1"/>
  <c r="T48" i="53"/>
  <c r="T49" i="53" s="1"/>
  <c r="R48" i="53"/>
  <c r="R49" i="53" s="1"/>
  <c r="P48" i="53"/>
  <c r="N48" i="53"/>
  <c r="N49" i="53" s="1"/>
  <c r="L48" i="53"/>
  <c r="L49" i="53" s="1"/>
  <c r="J48" i="53"/>
  <c r="J49" i="53" s="1"/>
  <c r="H48" i="53"/>
  <c r="F48" i="53"/>
  <c r="F49" i="53" s="1"/>
  <c r="D48" i="53"/>
  <c r="D49" i="53" s="1"/>
  <c r="AH45" i="53"/>
  <c r="Z45" i="53"/>
  <c r="Z46" i="53" s="1"/>
  <c r="V45" i="53"/>
  <c r="T45" i="53"/>
  <c r="R45" i="53"/>
  <c r="P45" i="53"/>
  <c r="Q45" i="53" s="1"/>
  <c r="N45" i="53"/>
  <c r="L45" i="53"/>
  <c r="L46" i="53" s="1"/>
  <c r="J45" i="53"/>
  <c r="H45" i="53"/>
  <c r="H46" i="53" s="1"/>
  <c r="F45" i="53"/>
  <c r="D45" i="53"/>
  <c r="D46" i="53" s="1"/>
  <c r="AH42" i="53"/>
  <c r="Z42" i="53"/>
  <c r="Z43" i="53" s="1"/>
  <c r="V42" i="53"/>
  <c r="V43" i="53" s="1"/>
  <c r="T42" i="53"/>
  <c r="T43" i="53" s="1"/>
  <c r="R42" i="53"/>
  <c r="R43" i="53" s="1"/>
  <c r="P42" i="53"/>
  <c r="P43" i="53" s="1"/>
  <c r="N42" i="53"/>
  <c r="N43" i="53" s="1"/>
  <c r="L42" i="53"/>
  <c r="L43" i="53" s="1"/>
  <c r="J42" i="53"/>
  <c r="H42" i="53"/>
  <c r="H43" i="53" s="1"/>
  <c r="F42" i="53"/>
  <c r="F43" i="53" s="1"/>
  <c r="D42" i="53"/>
  <c r="D43" i="53" s="1"/>
  <c r="AH39" i="53"/>
  <c r="Z39" i="53"/>
  <c r="Z40" i="53" s="1"/>
  <c r="V39" i="53"/>
  <c r="T39" i="53"/>
  <c r="R39" i="53"/>
  <c r="P39" i="53"/>
  <c r="N39" i="53"/>
  <c r="N40" i="53" s="1"/>
  <c r="L39" i="53"/>
  <c r="J39" i="53"/>
  <c r="J40" i="53" s="1"/>
  <c r="H39" i="53"/>
  <c r="F39" i="53"/>
  <c r="F40" i="53" s="1"/>
  <c r="D39" i="53"/>
  <c r="Z36" i="53"/>
  <c r="Z37" i="53" s="1"/>
  <c r="V36" i="53"/>
  <c r="T36" i="53"/>
  <c r="T37" i="53" s="1"/>
  <c r="U37" i="53" s="1"/>
  <c r="R36" i="53"/>
  <c r="P36" i="53"/>
  <c r="N36" i="53"/>
  <c r="L36" i="53"/>
  <c r="L37" i="53" s="1"/>
  <c r="J36" i="53"/>
  <c r="J37" i="53" s="1"/>
  <c r="H36" i="53"/>
  <c r="F36" i="53"/>
  <c r="D36" i="53"/>
  <c r="D37" i="53" s="1"/>
  <c r="Z33" i="53"/>
  <c r="Z34" i="53" s="1"/>
  <c r="V33" i="53"/>
  <c r="V34" i="53" s="1"/>
  <c r="T33" i="53"/>
  <c r="R33" i="53"/>
  <c r="P33" i="53"/>
  <c r="P34" i="53" s="1"/>
  <c r="Q34" i="53" s="1"/>
  <c r="N33" i="53"/>
  <c r="N34" i="53" s="1"/>
  <c r="L33" i="53"/>
  <c r="J33" i="53"/>
  <c r="H33" i="53"/>
  <c r="H34" i="53" s="1"/>
  <c r="F33" i="53"/>
  <c r="D33" i="53"/>
  <c r="Z30" i="53"/>
  <c r="Z31" i="53" s="1"/>
  <c r="V30" i="53"/>
  <c r="V31" i="53" s="1"/>
  <c r="T30" i="53"/>
  <c r="T31" i="53" s="1"/>
  <c r="R30" i="53"/>
  <c r="P30" i="53"/>
  <c r="N30" i="53"/>
  <c r="O30" i="53" s="1"/>
  <c r="L30" i="53"/>
  <c r="L31" i="53" s="1"/>
  <c r="J30" i="53"/>
  <c r="H30" i="53"/>
  <c r="I30" i="53" s="1"/>
  <c r="F30" i="53"/>
  <c r="D30" i="53"/>
  <c r="D31" i="53" s="1"/>
  <c r="Z27" i="53"/>
  <c r="Z28" i="53" s="1"/>
  <c r="V27" i="53"/>
  <c r="V28" i="53" s="1"/>
  <c r="T27" i="53"/>
  <c r="T28" i="53" s="1"/>
  <c r="R27" i="53"/>
  <c r="R28" i="53" s="1"/>
  <c r="P27" i="53"/>
  <c r="P28" i="53" s="1"/>
  <c r="Q28" i="53" s="1"/>
  <c r="N27" i="53"/>
  <c r="L27" i="53"/>
  <c r="L28" i="53" s="1"/>
  <c r="J27" i="53"/>
  <c r="H27" i="53"/>
  <c r="H28" i="53" s="1"/>
  <c r="I28" i="53" s="1"/>
  <c r="F27" i="53"/>
  <c r="F28" i="53" s="1"/>
  <c r="D27" i="53"/>
  <c r="Z24" i="53"/>
  <c r="Z25" i="53" s="1"/>
  <c r="V24" i="53"/>
  <c r="T24" i="53"/>
  <c r="T25" i="53" s="1"/>
  <c r="R24" i="53"/>
  <c r="P24" i="53"/>
  <c r="N24" i="53"/>
  <c r="L24" i="53"/>
  <c r="L25" i="53" s="1"/>
  <c r="J24" i="53"/>
  <c r="H24" i="53"/>
  <c r="F24" i="53"/>
  <c r="D24" i="53"/>
  <c r="D25" i="53" s="1"/>
  <c r="Z21" i="53"/>
  <c r="Z22" i="53" s="1"/>
  <c r="V21" i="53"/>
  <c r="V22" i="53" s="1"/>
  <c r="T21" i="53"/>
  <c r="R21" i="53"/>
  <c r="P21" i="53"/>
  <c r="P22" i="53" s="1"/>
  <c r="Q22" i="53" s="1"/>
  <c r="N21" i="53"/>
  <c r="L21" i="53"/>
  <c r="L22" i="53" s="1"/>
  <c r="J21" i="53"/>
  <c r="H21" i="53"/>
  <c r="H22" i="53" s="1"/>
  <c r="I22" i="53" s="1"/>
  <c r="F21" i="53"/>
  <c r="F22" i="53" s="1"/>
  <c r="D21" i="53"/>
  <c r="Z18" i="53"/>
  <c r="Z19" i="53" s="1"/>
  <c r="V18" i="53"/>
  <c r="T18" i="53"/>
  <c r="T19" i="53" s="1"/>
  <c r="R18" i="53"/>
  <c r="P18" i="53"/>
  <c r="N18" i="53"/>
  <c r="L18" i="53"/>
  <c r="L19" i="53" s="1"/>
  <c r="J18" i="53"/>
  <c r="H18" i="53"/>
  <c r="F18" i="53"/>
  <c r="D18" i="53"/>
  <c r="D19" i="53" s="1"/>
  <c r="Z15" i="53"/>
  <c r="Z16" i="53" s="1"/>
  <c r="V15" i="53"/>
  <c r="T15" i="53"/>
  <c r="T16" i="53" s="1"/>
  <c r="R15" i="53"/>
  <c r="P15" i="53"/>
  <c r="P16" i="53" s="1"/>
  <c r="N15" i="53"/>
  <c r="N16" i="53" s="1"/>
  <c r="L15" i="53"/>
  <c r="J15" i="53"/>
  <c r="H15" i="53"/>
  <c r="H16" i="53" s="1"/>
  <c r="F15" i="53"/>
  <c r="D15" i="53"/>
  <c r="Z12" i="53"/>
  <c r="Z13" i="53" s="1"/>
  <c r="V12" i="53"/>
  <c r="T12" i="53"/>
  <c r="T13" i="53" s="1"/>
  <c r="R12" i="53"/>
  <c r="P12" i="53"/>
  <c r="N12" i="53"/>
  <c r="L12" i="53"/>
  <c r="L13" i="53" s="1"/>
  <c r="J12" i="53"/>
  <c r="J13" i="53" s="1"/>
  <c r="H12" i="53"/>
  <c r="F12" i="53"/>
  <c r="D12" i="53"/>
  <c r="D13" i="53" s="1"/>
  <c r="C12" i="53"/>
  <c r="C13" i="53" s="1"/>
  <c r="H10" i="53"/>
  <c r="F10" i="53"/>
  <c r="D10" i="53"/>
  <c r="V8" i="53"/>
  <c r="T8" i="53"/>
  <c r="R8" i="53"/>
  <c r="P8" i="53"/>
  <c r="N8" i="53"/>
  <c r="L8" i="53"/>
  <c r="J8" i="53"/>
  <c r="H8" i="53"/>
  <c r="F8" i="53"/>
  <c r="D8" i="53"/>
  <c r="X3" i="53"/>
  <c r="S81" i="53" l="1"/>
  <c r="Z96" i="53"/>
  <c r="Z97" i="53" s="1"/>
  <c r="Z99" i="53"/>
  <c r="Z100" i="53" s="1"/>
  <c r="Z108" i="53"/>
  <c r="Z109" i="53" s="1"/>
  <c r="S108" i="53"/>
  <c r="W54" i="53"/>
  <c r="W75" i="53"/>
  <c r="U30" i="53"/>
  <c r="P46" i="53"/>
  <c r="U78" i="53"/>
  <c r="T100" i="53"/>
  <c r="W105" i="53"/>
  <c r="V112" i="53"/>
  <c r="W112" i="53" s="1"/>
  <c r="M13" i="53"/>
  <c r="M155" i="53" s="1"/>
  <c r="M93" i="53"/>
  <c r="M105" i="53"/>
  <c r="L112" i="53"/>
  <c r="K87" i="53"/>
  <c r="K60" i="53"/>
  <c r="G63" i="53"/>
  <c r="G66" i="53"/>
  <c r="G42" i="53"/>
  <c r="O12" i="53"/>
  <c r="O154" i="53" s="1"/>
  <c r="U12" i="53"/>
  <c r="U154" i="53" s="1"/>
  <c r="I12" i="53"/>
  <c r="I154" i="53" s="1"/>
  <c r="O42" i="53"/>
  <c r="O66" i="53"/>
  <c r="O72" i="53"/>
  <c r="O84" i="53"/>
  <c r="G12" i="53"/>
  <c r="G154" i="53" s="1"/>
  <c r="M12" i="53"/>
  <c r="M154" i="53" s="1"/>
  <c r="U13" i="53"/>
  <c r="U155" i="53" s="1"/>
  <c r="F52" i="53"/>
  <c r="G52" i="53" s="1"/>
  <c r="K51" i="53"/>
  <c r="M58" i="53"/>
  <c r="S27" i="53"/>
  <c r="G28" i="53"/>
  <c r="W28" i="53"/>
  <c r="O18" i="53"/>
  <c r="U18" i="53"/>
  <c r="M21" i="53"/>
  <c r="U21" i="53"/>
  <c r="M22" i="53"/>
  <c r="E27" i="53"/>
  <c r="X27" i="53" s="1"/>
  <c r="AA27" i="53" s="1"/>
  <c r="M27" i="53"/>
  <c r="U27" i="53"/>
  <c r="M28" i="53"/>
  <c r="G36" i="53"/>
  <c r="M36" i="53"/>
  <c r="S42" i="53"/>
  <c r="O15" i="53"/>
  <c r="W15" i="53"/>
  <c r="I18" i="53"/>
  <c r="G21" i="53"/>
  <c r="O21" i="53"/>
  <c r="G27" i="53"/>
  <c r="O27" i="53"/>
  <c r="I36" i="53"/>
  <c r="O36" i="53"/>
  <c r="U36" i="53"/>
  <c r="Q111" i="53"/>
  <c r="K33" i="53"/>
  <c r="Q33" i="53"/>
  <c r="W34" i="53"/>
  <c r="E33" i="53"/>
  <c r="X33" i="53" s="1"/>
  <c r="AA33" i="53" s="1"/>
  <c r="M33" i="53"/>
  <c r="S33" i="53"/>
  <c r="O34" i="53"/>
  <c r="M45" i="53"/>
  <c r="U45" i="53"/>
  <c r="I46" i="53"/>
  <c r="W66" i="53"/>
  <c r="Q70" i="53"/>
  <c r="O94" i="53"/>
  <c r="E19" i="53"/>
  <c r="X19" i="53" s="1"/>
  <c r="AA19" i="53" s="1"/>
  <c r="M19" i="53"/>
  <c r="S18" i="53"/>
  <c r="E31" i="53"/>
  <c r="X31" i="53" s="1"/>
  <c r="AA31" i="53" s="1"/>
  <c r="M31" i="53"/>
  <c r="S30" i="53"/>
  <c r="G33" i="53"/>
  <c r="O33" i="53"/>
  <c r="U33" i="53"/>
  <c r="S66" i="53"/>
  <c r="S72" i="53"/>
  <c r="S73" i="53"/>
  <c r="U15" i="53"/>
  <c r="G18" i="53"/>
  <c r="M18" i="53"/>
  <c r="U19" i="53"/>
  <c r="S21" i="53"/>
  <c r="G22" i="53"/>
  <c r="K27" i="53"/>
  <c r="Q27" i="53"/>
  <c r="U28" i="53"/>
  <c r="G30" i="53"/>
  <c r="M30" i="53"/>
  <c r="U31" i="53"/>
  <c r="I34" i="53"/>
  <c r="E37" i="53"/>
  <c r="X37" i="53" s="1"/>
  <c r="AA37" i="53" s="1"/>
  <c r="M37" i="53"/>
  <c r="S36" i="53"/>
  <c r="W42" i="53"/>
  <c r="G64" i="53"/>
  <c r="G72" i="53"/>
  <c r="U84" i="53"/>
  <c r="G87" i="53"/>
  <c r="E100" i="53"/>
  <c r="X100" i="53" s="1"/>
  <c r="AA100" i="53" s="1"/>
  <c r="U111" i="53"/>
  <c r="H19" i="53"/>
  <c r="I19" i="53" s="1"/>
  <c r="H37" i="53"/>
  <c r="I37" i="53" s="1"/>
  <c r="H31" i="53"/>
  <c r="I31" i="53" s="1"/>
  <c r="M25" i="53"/>
  <c r="U24" i="53"/>
  <c r="M24" i="53"/>
  <c r="K24" i="53"/>
  <c r="S24" i="53"/>
  <c r="O39" i="53"/>
  <c r="K40" i="53"/>
  <c r="O54" i="53"/>
  <c r="K100" i="53"/>
  <c r="S102" i="53"/>
  <c r="K102" i="53"/>
  <c r="I16" i="53"/>
  <c r="Q15" i="53"/>
  <c r="I15" i="53"/>
  <c r="W24" i="53"/>
  <c r="I57" i="53"/>
  <c r="Q58" i="53"/>
  <c r="I69" i="53"/>
  <c r="U70" i="53"/>
  <c r="W78" i="53"/>
  <c r="S79" i="53"/>
  <c r="M78" i="53"/>
  <c r="K79" i="53"/>
  <c r="W93" i="53"/>
  <c r="Q93" i="53"/>
  <c r="U93" i="53"/>
  <c r="I93" i="53"/>
  <c r="E102" i="53"/>
  <c r="X102" i="53" s="1"/>
  <c r="AA102" i="53" s="1"/>
  <c r="Q24" i="53"/>
  <c r="G39" i="53"/>
  <c r="O40" i="53"/>
  <c r="G40" i="53"/>
  <c r="G54" i="53"/>
  <c r="E58" i="53"/>
  <c r="X58" i="53" s="1"/>
  <c r="AA58" i="53" s="1"/>
  <c r="Q57" i="53"/>
  <c r="E70" i="53"/>
  <c r="X70" i="53" s="1"/>
  <c r="AA70" i="53" s="1"/>
  <c r="Q69" i="53"/>
  <c r="W99" i="53"/>
  <c r="M99" i="53"/>
  <c r="Q99" i="53"/>
  <c r="I99" i="53"/>
  <c r="I105" i="53"/>
  <c r="W106" i="53"/>
  <c r="K12" i="53"/>
  <c r="K154" i="53" s="1"/>
  <c r="Q12" i="53"/>
  <c r="Q154" i="53" s="1"/>
  <c r="W12" i="53"/>
  <c r="W154" i="53" s="1"/>
  <c r="E15" i="53"/>
  <c r="X15" i="53" s="1"/>
  <c r="AA15" i="53" s="1"/>
  <c r="K15" i="53"/>
  <c r="I21" i="53"/>
  <c r="W21" i="53"/>
  <c r="G24" i="53"/>
  <c r="K39" i="53"/>
  <c r="I45" i="53"/>
  <c r="M57" i="53"/>
  <c r="O63" i="53"/>
  <c r="O87" i="53"/>
  <c r="I100" i="53"/>
  <c r="U105" i="53"/>
  <c r="E13" i="53"/>
  <c r="X13" i="53" s="1"/>
  <c r="S12" i="53"/>
  <c r="S154" i="53" s="1"/>
  <c r="G15" i="53"/>
  <c r="M15" i="53"/>
  <c r="S15" i="53"/>
  <c r="K18" i="53"/>
  <c r="Q18" i="53"/>
  <c r="W18" i="53"/>
  <c r="E21" i="53"/>
  <c r="X21" i="53" s="1"/>
  <c r="AA21" i="53" s="1"/>
  <c r="K21" i="53"/>
  <c r="Q21" i="53"/>
  <c r="W22" i="53"/>
  <c r="I24" i="53"/>
  <c r="O24" i="53"/>
  <c r="I27" i="53"/>
  <c r="W27" i="53"/>
  <c r="K30" i="53"/>
  <c r="Q30" i="53"/>
  <c r="W30" i="53"/>
  <c r="I33" i="53"/>
  <c r="W33" i="53"/>
  <c r="K36" i="53"/>
  <c r="Q36" i="53"/>
  <c r="W36" i="53"/>
  <c r="O51" i="53"/>
  <c r="K52" i="53"/>
  <c r="S54" i="53"/>
  <c r="I58" i="53"/>
  <c r="U57" i="53"/>
  <c r="K63" i="53"/>
  <c r="I70" i="53"/>
  <c r="U69" i="53"/>
  <c r="Q72" i="53"/>
  <c r="G79" i="53"/>
  <c r="W87" i="53"/>
  <c r="Q100" i="53"/>
  <c r="I102" i="53"/>
  <c r="Q105" i="53"/>
  <c r="I111" i="53"/>
  <c r="D34" i="53"/>
  <c r="E34" i="53" s="1"/>
  <c r="X34" i="53" s="1"/>
  <c r="AA34" i="53" s="1"/>
  <c r="E57" i="53"/>
  <c r="X57" i="53" s="1"/>
  <c r="AA57" i="53" s="1"/>
  <c r="E18" i="53"/>
  <c r="X18" i="53" s="1"/>
  <c r="AA18" i="53" s="1"/>
  <c r="E36" i="53"/>
  <c r="X36" i="53" s="1"/>
  <c r="AA36" i="53" s="1"/>
  <c r="E69" i="53"/>
  <c r="X69" i="53" s="1"/>
  <c r="AA69" i="53" s="1"/>
  <c r="E78" i="53"/>
  <c r="X78" i="53" s="1"/>
  <c r="AA78" i="53" s="1"/>
  <c r="E93" i="53"/>
  <c r="X93" i="53" s="1"/>
  <c r="AA93" i="53" s="1"/>
  <c r="E12" i="53"/>
  <c r="E154" i="53" s="1"/>
  <c r="D16" i="53"/>
  <c r="E45" i="53"/>
  <c r="X45" i="53" s="1"/>
  <c r="AA45" i="53" s="1"/>
  <c r="E105" i="53"/>
  <c r="X105" i="53" s="1"/>
  <c r="AA105" i="53" s="1"/>
  <c r="E24" i="53"/>
  <c r="X24" i="53" s="1"/>
  <c r="AA24" i="53" s="1"/>
  <c r="E30" i="53"/>
  <c r="X30" i="53" s="1"/>
  <c r="AA30" i="53" s="1"/>
  <c r="E79" i="53"/>
  <c r="X79" i="53" s="1"/>
  <c r="AA79" i="53" s="1"/>
  <c r="E99" i="53"/>
  <c r="X99" i="53" s="1"/>
  <c r="AA99" i="53" s="1"/>
  <c r="E111" i="53"/>
  <c r="X111" i="53" s="1"/>
  <c r="AA111" i="53" s="1"/>
  <c r="I91" i="53"/>
  <c r="H13" i="53"/>
  <c r="I13" i="53" s="1"/>
  <c r="R13" i="53"/>
  <c r="S13" i="53" s="1"/>
  <c r="P19" i="53"/>
  <c r="Q19" i="53" s="1"/>
  <c r="P31" i="53"/>
  <c r="Q31" i="53" s="1"/>
  <c r="R37" i="53"/>
  <c r="S37" i="53" s="1"/>
  <c r="L40" i="53"/>
  <c r="M40" i="53" s="1"/>
  <c r="M39" i="53"/>
  <c r="S39" i="53"/>
  <c r="R40" i="53"/>
  <c r="S40" i="53" s="1"/>
  <c r="N46" i="53"/>
  <c r="O45" i="53"/>
  <c r="E49" i="53"/>
  <c r="X49" i="53" s="1"/>
  <c r="AA49" i="53" s="1"/>
  <c r="W48" i="53"/>
  <c r="G48" i="53"/>
  <c r="O48" i="53"/>
  <c r="P49" i="53"/>
  <c r="Q49" i="53" s="1"/>
  <c r="Q48" i="53"/>
  <c r="L52" i="53"/>
  <c r="M52" i="53" s="1"/>
  <c r="M51" i="53"/>
  <c r="S51" i="53"/>
  <c r="R52" i="53"/>
  <c r="S52" i="53" s="1"/>
  <c r="N58" i="53"/>
  <c r="O58" i="53" s="1"/>
  <c r="O57" i="53"/>
  <c r="I60" i="53"/>
  <c r="H61" i="53"/>
  <c r="D64" i="53"/>
  <c r="E64" i="53" s="1"/>
  <c r="X64" i="53" s="1"/>
  <c r="AA64" i="53" s="1"/>
  <c r="E63" i="53"/>
  <c r="X63" i="53" s="1"/>
  <c r="AA63" i="53" s="1"/>
  <c r="F70" i="53"/>
  <c r="G70" i="53" s="1"/>
  <c r="G69" i="53"/>
  <c r="M69" i="53"/>
  <c r="L70" i="53"/>
  <c r="M70" i="53" s="1"/>
  <c r="L85" i="53"/>
  <c r="M84" i="53"/>
  <c r="K13" i="53"/>
  <c r="L16" i="53"/>
  <c r="V16" i="53"/>
  <c r="W16" i="53" s="1"/>
  <c r="R19" i="53"/>
  <c r="S19" i="53" s="1"/>
  <c r="T22" i="53"/>
  <c r="U22" i="53" s="1"/>
  <c r="P25" i="53"/>
  <c r="D28" i="53"/>
  <c r="E28" i="53" s="1"/>
  <c r="X28" i="53" s="1"/>
  <c r="AA28" i="53" s="1"/>
  <c r="N28" i="53"/>
  <c r="O28" i="53" s="1"/>
  <c r="R31" i="53"/>
  <c r="S31" i="53" s="1"/>
  <c r="F34" i="53"/>
  <c r="G34" i="53" s="1"/>
  <c r="K37" i="53"/>
  <c r="V46" i="53"/>
  <c r="W45" i="53"/>
  <c r="K48" i="53"/>
  <c r="S49" i="53"/>
  <c r="V58" i="53"/>
  <c r="W58" i="53" s="1"/>
  <c r="W57" i="53"/>
  <c r="K61" i="53"/>
  <c r="W60" i="53"/>
  <c r="G60" i="53"/>
  <c r="O60" i="53"/>
  <c r="P61" i="53"/>
  <c r="Q61" i="53" s="1"/>
  <c r="Q60" i="53"/>
  <c r="L64" i="53"/>
  <c r="M64" i="53" s="1"/>
  <c r="M63" i="53"/>
  <c r="S63" i="53"/>
  <c r="R64" i="53"/>
  <c r="S64" i="53" s="1"/>
  <c r="R67" i="53"/>
  <c r="U79" i="53"/>
  <c r="H82" i="53"/>
  <c r="I81" i="53"/>
  <c r="M91" i="53"/>
  <c r="W90" i="53"/>
  <c r="G90" i="53"/>
  <c r="K90" i="53"/>
  <c r="O90" i="53"/>
  <c r="S90" i="53"/>
  <c r="J19" i="53"/>
  <c r="K19" i="53" s="1"/>
  <c r="H25" i="53"/>
  <c r="R25" i="53"/>
  <c r="J31" i="53"/>
  <c r="K31" i="53" s="1"/>
  <c r="V40" i="53"/>
  <c r="W40" i="53" s="1"/>
  <c r="W39" i="53"/>
  <c r="J43" i="53"/>
  <c r="K42" i="53"/>
  <c r="J46" i="53"/>
  <c r="K45" i="53"/>
  <c r="T46" i="53"/>
  <c r="S48" i="53"/>
  <c r="U49" i="53"/>
  <c r="V52" i="53"/>
  <c r="W52" i="53" s="1"/>
  <c r="W51" i="53"/>
  <c r="J55" i="53"/>
  <c r="K54" i="53"/>
  <c r="J58" i="53"/>
  <c r="K58" i="53" s="1"/>
  <c r="K57" i="53"/>
  <c r="V70" i="53"/>
  <c r="W70" i="53" s="1"/>
  <c r="W69" i="53"/>
  <c r="P79" i="53"/>
  <c r="Q78" i="53"/>
  <c r="W81" i="53"/>
  <c r="G81" i="53"/>
  <c r="O81" i="53"/>
  <c r="P82" i="53"/>
  <c r="Q82" i="53" s="1"/>
  <c r="Q81" i="53"/>
  <c r="I84" i="53"/>
  <c r="H85" i="53"/>
  <c r="E91" i="53"/>
  <c r="X91" i="53" s="1"/>
  <c r="AA91" i="53" s="1"/>
  <c r="Q91" i="53"/>
  <c r="U91" i="53"/>
  <c r="P13" i="53"/>
  <c r="Q13" i="53" s="1"/>
  <c r="F16" i="53"/>
  <c r="D22" i="53"/>
  <c r="E22" i="53" s="1"/>
  <c r="X22" i="53" s="1"/>
  <c r="AA22" i="53" s="1"/>
  <c r="N22" i="53"/>
  <c r="O22" i="53" s="1"/>
  <c r="J25" i="53"/>
  <c r="L34" i="53"/>
  <c r="M34" i="53" s="1"/>
  <c r="T34" i="53"/>
  <c r="U34" i="53" s="1"/>
  <c r="P37" i="53"/>
  <c r="Q37" i="53" s="1"/>
  <c r="D40" i="53"/>
  <c r="E40" i="53" s="1"/>
  <c r="X40" i="53" s="1"/>
  <c r="AA40" i="53" s="1"/>
  <c r="E39" i="53"/>
  <c r="X39" i="53" s="1"/>
  <c r="AA39" i="53" s="1"/>
  <c r="I48" i="53"/>
  <c r="H49" i="53"/>
  <c r="K49" i="53"/>
  <c r="D52" i="53"/>
  <c r="E52" i="53" s="1"/>
  <c r="X52" i="53" s="1"/>
  <c r="AA52" i="53" s="1"/>
  <c r="E51" i="53"/>
  <c r="X51" i="53" s="1"/>
  <c r="AA51" i="53" s="1"/>
  <c r="T58" i="53"/>
  <c r="U58" i="53" s="1"/>
  <c r="M61" i="53"/>
  <c r="S60" i="53"/>
  <c r="V64" i="53"/>
  <c r="W64" i="53" s="1"/>
  <c r="W63" i="53"/>
  <c r="J64" i="53"/>
  <c r="K64" i="53" s="1"/>
  <c r="J67" i="53"/>
  <c r="K66" i="53"/>
  <c r="L73" i="53"/>
  <c r="M73" i="53" s="1"/>
  <c r="M72" i="53"/>
  <c r="M79" i="53"/>
  <c r="K81" i="53"/>
  <c r="U85" i="53"/>
  <c r="K84" i="53"/>
  <c r="S84" i="53"/>
  <c r="G84" i="53"/>
  <c r="W84" i="53"/>
  <c r="E90" i="53"/>
  <c r="X90" i="53" s="1"/>
  <c r="AA90" i="53" s="1"/>
  <c r="I90" i="53"/>
  <c r="M90" i="53"/>
  <c r="Q90" i="53"/>
  <c r="E97" i="53"/>
  <c r="X97" i="53" s="1"/>
  <c r="AA97" i="53" s="1"/>
  <c r="W96" i="53"/>
  <c r="G96" i="53"/>
  <c r="O96" i="53"/>
  <c r="U96" i="53"/>
  <c r="N13" i="53"/>
  <c r="O13" i="53" s="1"/>
  <c r="R16" i="53"/>
  <c r="F19" i="53"/>
  <c r="G19" i="53" s="1"/>
  <c r="V19" i="53"/>
  <c r="W19" i="53" s="1"/>
  <c r="J22" i="53"/>
  <c r="K22" i="53" s="1"/>
  <c r="N25" i="53"/>
  <c r="S28" i="53"/>
  <c r="F31" i="53"/>
  <c r="G31" i="53" s="1"/>
  <c r="W31" i="53"/>
  <c r="J34" i="53"/>
  <c r="K34" i="53" s="1"/>
  <c r="N37" i="53"/>
  <c r="O37" i="53" s="1"/>
  <c r="P40" i="53"/>
  <c r="Q40" i="53" s="1"/>
  <c r="Q39" i="53"/>
  <c r="E48" i="53"/>
  <c r="X48" i="53" s="1"/>
  <c r="AA48" i="53" s="1"/>
  <c r="U48" i="53"/>
  <c r="P52" i="53"/>
  <c r="Q52" i="53" s="1"/>
  <c r="Q51" i="53"/>
  <c r="E60" i="53"/>
  <c r="X60" i="53" s="1"/>
  <c r="AA60" i="53" s="1"/>
  <c r="U60" i="53"/>
  <c r="P64" i="53"/>
  <c r="Q64" i="53" s="1"/>
  <c r="Q63" i="53"/>
  <c r="J70" i="53"/>
  <c r="K70" i="53" s="1"/>
  <c r="K69" i="53"/>
  <c r="G73" i="53"/>
  <c r="K72" i="53"/>
  <c r="W72" i="53"/>
  <c r="E75" i="53"/>
  <c r="X75" i="53" s="1"/>
  <c r="AA75" i="53" s="1"/>
  <c r="I75" i="53"/>
  <c r="M75" i="53"/>
  <c r="Q75" i="53"/>
  <c r="U75" i="53"/>
  <c r="G76" i="53"/>
  <c r="H79" i="53"/>
  <c r="I79" i="53" s="1"/>
  <c r="I78" i="53"/>
  <c r="E81" i="53"/>
  <c r="X81" i="53" s="1"/>
  <c r="AA81" i="53" s="1"/>
  <c r="U81" i="53"/>
  <c r="T82" i="53"/>
  <c r="E84" i="53"/>
  <c r="X84" i="53" s="1"/>
  <c r="AA84" i="53" s="1"/>
  <c r="D85" i="53"/>
  <c r="I94" i="53"/>
  <c r="E96" i="53"/>
  <c r="X96" i="53" s="1"/>
  <c r="AA96" i="53" s="1"/>
  <c r="K96" i="53"/>
  <c r="Q96" i="53"/>
  <c r="P97" i="53"/>
  <c r="Q97" i="53" s="1"/>
  <c r="W102" i="53"/>
  <c r="G102" i="53"/>
  <c r="O102" i="53"/>
  <c r="U102" i="53"/>
  <c r="D103" i="53"/>
  <c r="I108" i="53"/>
  <c r="U112" i="53"/>
  <c r="Q102" i="53"/>
  <c r="P103" i="53"/>
  <c r="E109" i="53"/>
  <c r="X109" i="53" s="1"/>
  <c r="AA109" i="53" s="1"/>
  <c r="W108" i="53"/>
  <c r="G108" i="53"/>
  <c r="O108" i="53"/>
  <c r="U108" i="53"/>
  <c r="Z113" i="53"/>
  <c r="F13" i="53"/>
  <c r="G13" i="53" s="1"/>
  <c r="V13" i="53"/>
  <c r="W13" i="53" s="1"/>
  <c r="J16" i="53"/>
  <c r="N19" i="53"/>
  <c r="O19" i="53" s="1"/>
  <c r="R22" i="53"/>
  <c r="S22" i="53" s="1"/>
  <c r="F25" i="53"/>
  <c r="V25" i="53"/>
  <c r="J28" i="53"/>
  <c r="K28" i="53" s="1"/>
  <c r="N31" i="53"/>
  <c r="O31" i="53" s="1"/>
  <c r="R34" i="53"/>
  <c r="S34" i="53" s="1"/>
  <c r="F37" i="53"/>
  <c r="G37" i="53" s="1"/>
  <c r="V37" i="53"/>
  <c r="W37" i="53" s="1"/>
  <c r="T40" i="53"/>
  <c r="U40" i="53" s="1"/>
  <c r="U39" i="53"/>
  <c r="W43" i="53"/>
  <c r="U42" i="53"/>
  <c r="Q42" i="53"/>
  <c r="M42" i="53"/>
  <c r="I42" i="53"/>
  <c r="E42" i="53"/>
  <c r="X42" i="53" s="1"/>
  <c r="AA42" i="53" s="1"/>
  <c r="F46" i="53"/>
  <c r="G45" i="53"/>
  <c r="M48" i="53"/>
  <c r="T52" i="53"/>
  <c r="U52" i="53" s="1"/>
  <c r="U51" i="53"/>
  <c r="O55" i="53"/>
  <c r="U54" i="53"/>
  <c r="Q54" i="53"/>
  <c r="M54" i="53"/>
  <c r="I54" i="53"/>
  <c r="E54" i="53"/>
  <c r="X54" i="53" s="1"/>
  <c r="AA54" i="53" s="1"/>
  <c r="F58" i="53"/>
  <c r="G58" i="53" s="1"/>
  <c r="G57" i="53"/>
  <c r="M60" i="53"/>
  <c r="T64" i="53"/>
  <c r="U64" i="53" s="1"/>
  <c r="U63" i="53"/>
  <c r="G67" i="53"/>
  <c r="U66" i="53"/>
  <c r="Q66" i="53"/>
  <c r="M66" i="53"/>
  <c r="I66" i="53"/>
  <c r="E66" i="53"/>
  <c r="X66" i="53" s="1"/>
  <c r="AA66" i="53" s="1"/>
  <c r="N70" i="53"/>
  <c r="O70" i="53" s="1"/>
  <c r="O69" i="53"/>
  <c r="I72" i="53"/>
  <c r="H73" i="53"/>
  <c r="G75" i="53"/>
  <c r="K75" i="53"/>
  <c r="O75" i="53"/>
  <c r="S75" i="53"/>
  <c r="W79" i="53"/>
  <c r="M81" i="53"/>
  <c r="I88" i="53"/>
  <c r="U87" i="53"/>
  <c r="Q87" i="53"/>
  <c r="M87" i="53"/>
  <c r="I87" i="53"/>
  <c r="E87" i="53"/>
  <c r="X87" i="53" s="1"/>
  <c r="AA87" i="53" s="1"/>
  <c r="S87" i="53"/>
  <c r="U90" i="53"/>
  <c r="I96" i="53"/>
  <c r="S96" i="53"/>
  <c r="W100" i="53"/>
  <c r="G100" i="53"/>
  <c r="O100" i="53"/>
  <c r="U100" i="53"/>
  <c r="H103" i="53"/>
  <c r="T103" i="53"/>
  <c r="E108" i="53"/>
  <c r="X108" i="53" s="1"/>
  <c r="AA108" i="53" s="1"/>
  <c r="K108" i="53"/>
  <c r="Q108" i="53"/>
  <c r="P109" i="53"/>
  <c r="E72" i="53"/>
  <c r="X72" i="53" s="1"/>
  <c r="AA72" i="53" s="1"/>
  <c r="U72" i="53"/>
  <c r="Q84" i="53"/>
  <c r="P85" i="53"/>
  <c r="M96" i="53"/>
  <c r="M100" i="53"/>
  <c r="M102" i="53"/>
  <c r="M108" i="53"/>
  <c r="G93" i="53"/>
  <c r="K93" i="53"/>
  <c r="O93" i="53"/>
  <c r="S93" i="53"/>
  <c r="G99" i="53"/>
  <c r="K99" i="53"/>
  <c r="O99" i="53"/>
  <c r="S99" i="53"/>
  <c r="G105" i="53"/>
  <c r="K105" i="53"/>
  <c r="O105" i="53"/>
  <c r="S105" i="53"/>
  <c r="G111" i="53"/>
  <c r="K111" i="53"/>
  <c r="O111" i="53"/>
  <c r="S111" i="53"/>
  <c r="H40" i="53"/>
  <c r="I40" i="53" s="1"/>
  <c r="I39" i="53"/>
  <c r="R46" i="53"/>
  <c r="S45" i="53"/>
  <c r="H52" i="53"/>
  <c r="I52" i="53" s="1"/>
  <c r="I51" i="53"/>
  <c r="R58" i="53"/>
  <c r="S58" i="53" s="1"/>
  <c r="S57" i="53"/>
  <c r="H64" i="53"/>
  <c r="I64" i="53" s="1"/>
  <c r="I63" i="53"/>
  <c r="R70" i="53"/>
  <c r="S70" i="53" s="1"/>
  <c r="S69" i="53"/>
  <c r="G78" i="53"/>
  <c r="K78" i="53"/>
  <c r="O78" i="53"/>
  <c r="S78" i="53"/>
  <c r="M16" i="53" l="1"/>
  <c r="I49" i="53"/>
  <c r="S61" i="53"/>
  <c r="M46" i="53"/>
  <c r="I73" i="53"/>
  <c r="Q103" i="53"/>
  <c r="Q106" i="53"/>
  <c r="G106" i="53"/>
  <c r="G94" i="53"/>
  <c r="O79" i="53"/>
  <c r="I106" i="53"/>
  <c r="Q79" i="53"/>
  <c r="U73" i="53"/>
  <c r="Q46" i="53"/>
  <c r="E88" i="53"/>
  <c r="X88" i="53" s="1"/>
  <c r="AA88" i="53" s="1"/>
  <c r="U109" i="53"/>
  <c r="M112" i="53"/>
  <c r="Q109" i="53"/>
  <c r="U88" i="53"/>
  <c r="G46" i="53"/>
  <c r="O112" i="53"/>
  <c r="K76" i="53"/>
  <c r="W94" i="53"/>
  <c r="K46" i="53"/>
  <c r="W73" i="53"/>
  <c r="X12" i="53"/>
  <c r="X150" i="53" s="1"/>
  <c r="E46" i="53"/>
  <c r="X46" i="53" s="1"/>
  <c r="AA46" i="53" s="1"/>
  <c r="E112" i="53"/>
  <c r="X112" i="53" s="1"/>
  <c r="AA112" i="53" s="1"/>
  <c r="U94" i="53"/>
  <c r="E73" i="53"/>
  <c r="X73" i="53" s="1"/>
  <c r="AA73" i="53" s="1"/>
  <c r="S46" i="53"/>
  <c r="M94" i="53"/>
  <c r="Q94" i="53"/>
  <c r="G112" i="53"/>
  <c r="K73" i="53"/>
  <c r="U61" i="53"/>
  <c r="S94" i="53"/>
  <c r="M49" i="53"/>
  <c r="O49" i="53"/>
  <c r="Q112" i="53"/>
  <c r="Q16" i="53"/>
  <c r="Q85" i="53"/>
  <c r="E94" i="53"/>
  <c r="X94" i="53" s="1"/>
  <c r="AA94" i="53" s="1"/>
  <c r="O73" i="53"/>
  <c r="K16" i="53"/>
  <c r="U97" i="53"/>
  <c r="W55" i="53"/>
  <c r="S16" i="53"/>
  <c r="G16" i="53"/>
  <c r="K94" i="53"/>
  <c r="U46" i="53"/>
  <c r="O61" i="53"/>
  <c r="W46" i="53"/>
  <c r="Q73" i="53"/>
  <c r="O46" i="53"/>
  <c r="E16" i="53"/>
  <c r="X16" i="53" s="1"/>
  <c r="AA16" i="53" s="1"/>
  <c r="K113" i="53"/>
  <c r="W67" i="53"/>
  <c r="O67" i="53"/>
  <c r="M113" i="53"/>
  <c r="I103" i="53"/>
  <c r="W25" i="53"/>
  <c r="E106" i="53"/>
  <c r="X106" i="53" s="1"/>
  <c r="AA106" i="53" s="1"/>
  <c r="U106" i="53"/>
  <c r="K67" i="53"/>
  <c r="I25" i="53"/>
  <c r="W150" i="53"/>
  <c r="U25" i="53"/>
  <c r="I150" i="53"/>
  <c r="M106" i="53"/>
  <c r="S106" i="53"/>
  <c r="G150" i="53"/>
  <c r="M150" i="53"/>
  <c r="U150" i="53"/>
  <c r="G25" i="53"/>
  <c r="G43" i="53"/>
  <c r="O25" i="53"/>
  <c r="O106" i="53"/>
  <c r="M88" i="53"/>
  <c r="O43" i="53"/>
  <c r="E61" i="53"/>
  <c r="X61" i="53" s="1"/>
  <c r="AA61" i="53" s="1"/>
  <c r="S150" i="53"/>
  <c r="K112" i="53"/>
  <c r="S112" i="53"/>
  <c r="I112" i="53"/>
  <c r="E25" i="53"/>
  <c r="X25" i="53" s="1"/>
  <c r="AA25" i="53" s="1"/>
  <c r="Q113" i="53"/>
  <c r="O150" i="53"/>
  <c r="Q67" i="53"/>
  <c r="U113" i="53"/>
  <c r="K106" i="53"/>
  <c r="K25" i="53"/>
  <c r="K150" i="53"/>
  <c r="S25" i="53"/>
  <c r="Q25" i="53"/>
  <c r="I113" i="53"/>
  <c r="O16" i="53"/>
  <c r="U16" i="53"/>
  <c r="E155" i="53"/>
  <c r="W103" i="53"/>
  <c r="S103" i="53"/>
  <c r="O103" i="53"/>
  <c r="K103" i="53"/>
  <c r="G103" i="53"/>
  <c r="M103" i="53"/>
  <c r="W82" i="53"/>
  <c r="O82" i="53"/>
  <c r="K82" i="53"/>
  <c r="G82" i="53"/>
  <c r="K155" i="53"/>
  <c r="S85" i="53"/>
  <c r="E113" i="53"/>
  <c r="X113" i="53" s="1"/>
  <c r="W85" i="53"/>
  <c r="S82" i="53"/>
  <c r="M55" i="53"/>
  <c r="U55" i="53"/>
  <c r="E55" i="53"/>
  <c r="X55" i="53" s="1"/>
  <c r="AA55" i="53" s="1"/>
  <c r="I55" i="53"/>
  <c r="W155" i="53"/>
  <c r="Q88" i="53"/>
  <c r="I76" i="53"/>
  <c r="Q76" i="53"/>
  <c r="Q43" i="53"/>
  <c r="W113" i="53"/>
  <c r="E76" i="53"/>
  <c r="X76" i="53" s="1"/>
  <c r="AA76" i="53" s="1"/>
  <c r="Q150" i="53"/>
  <c r="K55" i="53"/>
  <c r="K43" i="53"/>
  <c r="W76" i="53"/>
  <c r="M85" i="53"/>
  <c r="S43" i="53"/>
  <c r="S155" i="53"/>
  <c r="S113" i="53"/>
  <c r="X155" i="53"/>
  <c r="AA13" i="53"/>
  <c r="AA114" i="53" s="1"/>
  <c r="G85" i="53"/>
  <c r="U103" i="53"/>
  <c r="M67" i="53"/>
  <c r="U67" i="53"/>
  <c r="E67" i="53"/>
  <c r="X67" i="53" s="1"/>
  <c r="AA67" i="53" s="1"/>
  <c r="I67" i="53"/>
  <c r="G155" i="53"/>
  <c r="W109" i="53"/>
  <c r="S109" i="53"/>
  <c r="O109" i="53"/>
  <c r="K109" i="53"/>
  <c r="G109" i="53"/>
  <c r="M109" i="53"/>
  <c r="E103" i="53"/>
  <c r="X103" i="53" s="1"/>
  <c r="AA103" i="53" s="1"/>
  <c r="E85" i="53"/>
  <c r="X85" i="53" s="1"/>
  <c r="AA85" i="53" s="1"/>
  <c r="Q55" i="53"/>
  <c r="W97" i="53"/>
  <c r="S97" i="53"/>
  <c r="O97" i="53"/>
  <c r="K97" i="53"/>
  <c r="G97" i="53"/>
  <c r="M97" i="53"/>
  <c r="S76" i="53"/>
  <c r="W91" i="53"/>
  <c r="S91" i="53"/>
  <c r="O91" i="53"/>
  <c r="K91" i="53"/>
  <c r="G91" i="53"/>
  <c r="I82" i="53"/>
  <c r="O76" i="53"/>
  <c r="S67" i="53"/>
  <c r="G61" i="53"/>
  <c r="W61" i="53"/>
  <c r="I61" i="53"/>
  <c r="S55" i="53"/>
  <c r="G49" i="53"/>
  <c r="W49" i="53"/>
  <c r="I155" i="53"/>
  <c r="G113" i="53"/>
  <c r="O113" i="53"/>
  <c r="O85" i="53"/>
  <c r="K85" i="53"/>
  <c r="S88" i="53"/>
  <c r="W88" i="53"/>
  <c r="K88" i="53"/>
  <c r="G88" i="53"/>
  <c r="O88" i="53"/>
  <c r="M43" i="53"/>
  <c r="U43" i="53"/>
  <c r="E43" i="53"/>
  <c r="I43" i="53"/>
  <c r="U82" i="53"/>
  <c r="G55" i="53"/>
  <c r="O155" i="53"/>
  <c r="M82" i="53"/>
  <c r="U76" i="53"/>
  <c r="Q155" i="53"/>
  <c r="I85" i="53"/>
  <c r="I109" i="53"/>
  <c r="E82" i="53"/>
  <c r="X82" i="53" s="1"/>
  <c r="AA82" i="53" s="1"/>
  <c r="M76" i="53"/>
  <c r="I97" i="53"/>
  <c r="E150" i="53"/>
  <c r="E48" i="28"/>
  <c r="V111" i="51"/>
  <c r="V108" i="51"/>
  <c r="V105" i="51"/>
  <c r="V102" i="51"/>
  <c r="V99" i="51"/>
  <c r="V96" i="51"/>
  <c r="V93" i="51"/>
  <c r="V90" i="51"/>
  <c r="V91" i="51" s="1"/>
  <c r="V87" i="51"/>
  <c r="V84" i="51"/>
  <c r="V81" i="51"/>
  <c r="V78" i="51"/>
  <c r="V75" i="51"/>
  <c r="V76" i="51" s="1"/>
  <c r="V72" i="51"/>
  <c r="V69" i="51"/>
  <c r="V70" i="51" s="1"/>
  <c r="V66" i="51"/>
  <c r="V63" i="51"/>
  <c r="V60" i="51"/>
  <c r="V57" i="51"/>
  <c r="V54" i="51"/>
  <c r="V55" i="51" s="1"/>
  <c r="V51" i="51"/>
  <c r="V52" i="51" s="1"/>
  <c r="V48" i="51"/>
  <c r="V45" i="51"/>
  <c r="V46" i="51" s="1"/>
  <c r="V42" i="51"/>
  <c r="V39" i="51"/>
  <c r="V40" i="51" s="1"/>
  <c r="V36" i="51"/>
  <c r="V33" i="51"/>
  <c r="V30" i="51"/>
  <c r="V31" i="51" s="1"/>
  <c r="V27" i="51"/>
  <c r="V24" i="51"/>
  <c r="V21" i="51"/>
  <c r="V22" i="51" s="1"/>
  <c r="V18" i="51"/>
  <c r="V15" i="51"/>
  <c r="V16" i="51" s="1"/>
  <c r="V12" i="51"/>
  <c r="T111" i="51"/>
  <c r="T108" i="51"/>
  <c r="T105" i="51"/>
  <c r="T102" i="51"/>
  <c r="T103" i="51" s="1"/>
  <c r="T99" i="51"/>
  <c r="T96" i="51"/>
  <c r="T97" i="51" s="1"/>
  <c r="T93" i="51"/>
  <c r="T94" i="51" s="1"/>
  <c r="T90" i="51"/>
  <c r="T91" i="51" s="1"/>
  <c r="T87" i="51"/>
  <c r="T88" i="51" s="1"/>
  <c r="T84" i="51"/>
  <c r="T85" i="51" s="1"/>
  <c r="T81" i="51"/>
  <c r="T78" i="51"/>
  <c r="T75" i="51"/>
  <c r="T72" i="51"/>
  <c r="T73" i="51" s="1"/>
  <c r="T69" i="51"/>
  <c r="T66" i="51"/>
  <c r="T63" i="51"/>
  <c r="T64" i="51" s="1"/>
  <c r="T60" i="51"/>
  <c r="T61" i="51" s="1"/>
  <c r="T57" i="51"/>
  <c r="T54" i="51"/>
  <c r="T51" i="51"/>
  <c r="T48" i="51"/>
  <c r="T49" i="51" s="1"/>
  <c r="T45" i="51"/>
  <c r="T42" i="51"/>
  <c r="T39" i="51"/>
  <c r="T36" i="51"/>
  <c r="T37" i="51" s="1"/>
  <c r="T33" i="51"/>
  <c r="T34" i="51" s="1"/>
  <c r="T30" i="51"/>
  <c r="T27" i="51"/>
  <c r="T24" i="51"/>
  <c r="T25" i="51" s="1"/>
  <c r="T21" i="51"/>
  <c r="T18" i="51"/>
  <c r="T15" i="51"/>
  <c r="T16" i="51" s="1"/>
  <c r="T12" i="51"/>
  <c r="R111" i="51"/>
  <c r="R108" i="51"/>
  <c r="R109" i="51" s="1"/>
  <c r="R105" i="51"/>
  <c r="R102" i="51"/>
  <c r="R99" i="51"/>
  <c r="R100" i="51" s="1"/>
  <c r="R96" i="51"/>
  <c r="R93" i="51"/>
  <c r="R94" i="51" s="1"/>
  <c r="R90" i="51"/>
  <c r="R91" i="51" s="1"/>
  <c r="R87" i="51"/>
  <c r="R84" i="51"/>
  <c r="R85" i="51" s="1"/>
  <c r="R81" i="51"/>
  <c r="R78" i="51"/>
  <c r="R75" i="51"/>
  <c r="R72" i="51"/>
  <c r="R73" i="51" s="1"/>
  <c r="R69" i="51"/>
  <c r="R66" i="51"/>
  <c r="R63" i="51"/>
  <c r="R60" i="51"/>
  <c r="R57" i="51"/>
  <c r="R58" i="51" s="1"/>
  <c r="R54" i="51"/>
  <c r="R51" i="51"/>
  <c r="R52" i="51" s="1"/>
  <c r="R48" i="51"/>
  <c r="R45" i="51"/>
  <c r="R42" i="51"/>
  <c r="R39" i="51"/>
  <c r="R36" i="51"/>
  <c r="R33" i="51"/>
  <c r="R34" i="51" s="1"/>
  <c r="R30" i="51"/>
  <c r="R31" i="51" s="1"/>
  <c r="R27" i="51"/>
  <c r="R24" i="51"/>
  <c r="R25" i="51" s="1"/>
  <c r="R21" i="51"/>
  <c r="R22" i="51" s="1"/>
  <c r="R18" i="51"/>
  <c r="R15" i="51"/>
  <c r="R12" i="51"/>
  <c r="R13" i="51" s="1"/>
  <c r="P111" i="51"/>
  <c r="P112" i="51" s="1"/>
  <c r="P108" i="51"/>
  <c r="P105" i="51"/>
  <c r="P106" i="51" s="1"/>
  <c r="P102" i="51"/>
  <c r="P99" i="51"/>
  <c r="P100" i="51" s="1"/>
  <c r="P96" i="51"/>
  <c r="P97" i="51" s="1"/>
  <c r="P93" i="51"/>
  <c r="P94" i="51" s="1"/>
  <c r="P90" i="51"/>
  <c r="P87" i="51"/>
  <c r="P88" i="51" s="1"/>
  <c r="P84" i="51"/>
  <c r="P81" i="51"/>
  <c r="P82" i="51" s="1"/>
  <c r="P78" i="51"/>
  <c r="P79" i="51" s="1"/>
  <c r="P75" i="51"/>
  <c r="P76" i="51" s="1"/>
  <c r="P72" i="51"/>
  <c r="P69" i="51"/>
  <c r="P70" i="51" s="1"/>
  <c r="P66" i="51"/>
  <c r="P67" i="51" s="1"/>
  <c r="P63" i="51"/>
  <c r="P64" i="51" s="1"/>
  <c r="P60" i="51"/>
  <c r="P57" i="51"/>
  <c r="P58" i="51" s="1"/>
  <c r="P54" i="51"/>
  <c r="P55" i="51" s="1"/>
  <c r="P51" i="51"/>
  <c r="P48" i="51"/>
  <c r="P49" i="51" s="1"/>
  <c r="P45" i="51"/>
  <c r="P42" i="51"/>
  <c r="P43" i="51" s="1"/>
  <c r="P39" i="51"/>
  <c r="P40" i="51" s="1"/>
  <c r="P36" i="51"/>
  <c r="P33" i="51"/>
  <c r="P30" i="51"/>
  <c r="P31" i="51" s="1"/>
  <c r="P27" i="51"/>
  <c r="P28" i="51" s="1"/>
  <c r="P24" i="51"/>
  <c r="P25" i="51" s="1"/>
  <c r="P21" i="51"/>
  <c r="P18" i="51"/>
  <c r="P19" i="51" s="1"/>
  <c r="P15" i="51"/>
  <c r="P12" i="51"/>
  <c r="P13" i="51" s="1"/>
  <c r="N111" i="51"/>
  <c r="N112" i="51" s="1"/>
  <c r="N108" i="51"/>
  <c r="N105" i="51"/>
  <c r="N102" i="51"/>
  <c r="N99" i="51"/>
  <c r="N96" i="51"/>
  <c r="N93" i="51"/>
  <c r="N90" i="51"/>
  <c r="N87" i="51"/>
  <c r="N88" i="51" s="1"/>
  <c r="N84" i="51"/>
  <c r="N85" i="51" s="1"/>
  <c r="N81" i="51"/>
  <c r="N82" i="51" s="1"/>
  <c r="N78" i="51"/>
  <c r="N75" i="51"/>
  <c r="N72" i="51"/>
  <c r="N73" i="51" s="1"/>
  <c r="N69" i="51"/>
  <c r="N70" i="51" s="1"/>
  <c r="N66" i="51"/>
  <c r="N63" i="51"/>
  <c r="N60" i="51"/>
  <c r="N61" i="51" s="1"/>
  <c r="N57" i="51"/>
  <c r="N58" i="51" s="1"/>
  <c r="N54" i="51"/>
  <c r="N51" i="51"/>
  <c r="N52" i="51" s="1"/>
  <c r="N48" i="51"/>
  <c r="N49" i="51" s="1"/>
  <c r="N45" i="51"/>
  <c r="N46" i="51" s="1"/>
  <c r="N42" i="51"/>
  <c r="N43" i="51" s="1"/>
  <c r="N39" i="51"/>
  <c r="N36" i="51"/>
  <c r="N37" i="51" s="1"/>
  <c r="N33" i="51"/>
  <c r="N34" i="51" s="1"/>
  <c r="N30" i="51"/>
  <c r="N27" i="51"/>
  <c r="N24" i="51"/>
  <c r="N25" i="51" s="1"/>
  <c r="N21" i="51"/>
  <c r="N22" i="51" s="1"/>
  <c r="N18" i="51"/>
  <c r="N19" i="51" s="1"/>
  <c r="N15" i="51"/>
  <c r="N16" i="51" s="1"/>
  <c r="N12" i="51"/>
  <c r="N13" i="51" s="1"/>
  <c r="L111" i="51"/>
  <c r="L108" i="51"/>
  <c r="L105" i="51"/>
  <c r="L106" i="51" s="1"/>
  <c r="L102" i="51"/>
  <c r="L99" i="51"/>
  <c r="L100" i="51" s="1"/>
  <c r="L96" i="51"/>
  <c r="L93" i="51"/>
  <c r="L90" i="51"/>
  <c r="L87" i="51"/>
  <c r="L88" i="51" s="1"/>
  <c r="L84" i="51"/>
  <c r="L81" i="51"/>
  <c r="L82" i="51" s="1"/>
  <c r="L78" i="51"/>
  <c r="L79" i="51" s="1"/>
  <c r="L75" i="51"/>
  <c r="L76" i="51" s="1"/>
  <c r="L72" i="51"/>
  <c r="L69" i="51"/>
  <c r="L70" i="51" s="1"/>
  <c r="L66" i="51"/>
  <c r="L67" i="51" s="1"/>
  <c r="L63" i="51"/>
  <c r="L64" i="51" s="1"/>
  <c r="L60" i="51"/>
  <c r="L57" i="51"/>
  <c r="L58" i="51" s="1"/>
  <c r="L54" i="51"/>
  <c r="L55" i="51" s="1"/>
  <c r="L51" i="51"/>
  <c r="L52" i="51" s="1"/>
  <c r="L48" i="51"/>
  <c r="L49" i="51" s="1"/>
  <c r="L45" i="51"/>
  <c r="L42" i="51"/>
  <c r="L39" i="51"/>
  <c r="L40" i="51" s="1"/>
  <c r="L36" i="51"/>
  <c r="L37" i="51" s="1"/>
  <c r="L33" i="51"/>
  <c r="L30" i="51"/>
  <c r="L31" i="51" s="1"/>
  <c r="L27" i="51"/>
  <c r="L28" i="51" s="1"/>
  <c r="L24" i="51"/>
  <c r="L25" i="51" s="1"/>
  <c r="L21" i="51"/>
  <c r="L18" i="51"/>
  <c r="L19" i="51" s="1"/>
  <c r="L15" i="51"/>
  <c r="L16" i="51" s="1"/>
  <c r="L12" i="51"/>
  <c r="L13" i="51" s="1"/>
  <c r="J111" i="51"/>
  <c r="J108" i="51"/>
  <c r="J105" i="51"/>
  <c r="J106" i="51" s="1"/>
  <c r="J102" i="51"/>
  <c r="J99" i="51"/>
  <c r="J100" i="51" s="1"/>
  <c r="J96" i="51"/>
  <c r="J93" i="51"/>
  <c r="J94" i="51" s="1"/>
  <c r="J90" i="51"/>
  <c r="J87" i="51"/>
  <c r="J84" i="51"/>
  <c r="J81" i="51"/>
  <c r="J82" i="51" s="1"/>
  <c r="J78" i="51"/>
  <c r="J79" i="51" s="1"/>
  <c r="J75" i="51"/>
  <c r="J72" i="51"/>
  <c r="J73" i="51" s="1"/>
  <c r="J69" i="51"/>
  <c r="J66" i="51"/>
  <c r="J63" i="51"/>
  <c r="J64" i="51" s="1"/>
  <c r="J60" i="51"/>
  <c r="J61" i="51" s="1"/>
  <c r="J57" i="51"/>
  <c r="J54" i="51"/>
  <c r="J51" i="51"/>
  <c r="J48" i="51"/>
  <c r="J49" i="51" s="1"/>
  <c r="J45" i="51"/>
  <c r="J42" i="51"/>
  <c r="J39" i="51"/>
  <c r="J40" i="51" s="1"/>
  <c r="J36" i="51"/>
  <c r="J33" i="51"/>
  <c r="J34" i="51" s="1"/>
  <c r="J30" i="51"/>
  <c r="J27" i="51"/>
  <c r="J24" i="51"/>
  <c r="J25" i="51" s="1"/>
  <c r="J21" i="51"/>
  <c r="J22" i="51" s="1"/>
  <c r="J18" i="51"/>
  <c r="J15" i="51"/>
  <c r="J12" i="51"/>
  <c r="J13" i="51" s="1"/>
  <c r="H12" i="51"/>
  <c r="H13" i="51" s="1"/>
  <c r="F111" i="51"/>
  <c r="F108" i="51"/>
  <c r="F109" i="51" s="1"/>
  <c r="F105" i="51"/>
  <c r="F102" i="51"/>
  <c r="F99" i="51"/>
  <c r="F96" i="51"/>
  <c r="F93" i="51"/>
  <c r="F90" i="51"/>
  <c r="F87" i="51"/>
  <c r="F88" i="51" s="1"/>
  <c r="F84" i="51"/>
  <c r="F85" i="51" s="1"/>
  <c r="F81" i="51"/>
  <c r="F78" i="51"/>
  <c r="F79" i="51" s="1"/>
  <c r="F75" i="51"/>
  <c r="F76" i="51" s="1"/>
  <c r="F72" i="51"/>
  <c r="F73" i="51" s="1"/>
  <c r="F69" i="51"/>
  <c r="F70" i="51" s="1"/>
  <c r="F66" i="51"/>
  <c r="F63" i="51"/>
  <c r="F64" i="51" s="1"/>
  <c r="F60" i="51"/>
  <c r="F57" i="51"/>
  <c r="F54" i="51"/>
  <c r="F55" i="51" s="1"/>
  <c r="F51" i="51"/>
  <c r="F52" i="51" s="1"/>
  <c r="F48" i="51"/>
  <c r="F45" i="51"/>
  <c r="F42" i="51"/>
  <c r="F39" i="51"/>
  <c r="F40" i="51" s="1"/>
  <c r="F36" i="51"/>
  <c r="F33" i="51"/>
  <c r="F34" i="51" s="1"/>
  <c r="F30" i="51"/>
  <c r="F27" i="51"/>
  <c r="F28" i="51" s="1"/>
  <c r="F24" i="51"/>
  <c r="F25" i="51" s="1"/>
  <c r="F21" i="51"/>
  <c r="F22" i="51" s="1"/>
  <c r="F18" i="51"/>
  <c r="F19" i="51" s="1"/>
  <c r="F15" i="51"/>
  <c r="F16" i="51" s="1"/>
  <c r="F12" i="51"/>
  <c r="F13" i="51" s="1"/>
  <c r="V109" i="51"/>
  <c r="D105" i="51"/>
  <c r="D102" i="51"/>
  <c r="D99" i="51"/>
  <c r="D96" i="51"/>
  <c r="D97" i="51" s="1"/>
  <c r="D93" i="51"/>
  <c r="D94" i="51" s="1"/>
  <c r="D90" i="51"/>
  <c r="D91" i="51" s="1"/>
  <c r="V85" i="51"/>
  <c r="D84" i="51"/>
  <c r="V82" i="51"/>
  <c r="D81" i="51"/>
  <c r="D78" i="51"/>
  <c r="D75" i="51"/>
  <c r="D76" i="51" s="1"/>
  <c r="V73" i="51"/>
  <c r="D72" i="51"/>
  <c r="D73" i="51" s="1"/>
  <c r="D69" i="51"/>
  <c r="D66" i="51"/>
  <c r="D63" i="51"/>
  <c r="D64" i="51" s="1"/>
  <c r="V61" i="51"/>
  <c r="D60" i="51"/>
  <c r="D57" i="51"/>
  <c r="D54" i="51"/>
  <c r="D51" i="51"/>
  <c r="D52" i="51" s="1"/>
  <c r="V49" i="51"/>
  <c r="D48" i="51"/>
  <c r="D49" i="51" s="1"/>
  <c r="D45" i="51"/>
  <c r="D42" i="51"/>
  <c r="D39" i="51"/>
  <c r="D40" i="51" s="1"/>
  <c r="V37" i="51"/>
  <c r="D36" i="51"/>
  <c r="V34" i="51"/>
  <c r="D33" i="51"/>
  <c r="D30" i="51"/>
  <c r="D27" i="51"/>
  <c r="D28" i="51" s="1"/>
  <c r="V25" i="51"/>
  <c r="D24" i="51"/>
  <c r="D25" i="51" s="1"/>
  <c r="D21" i="51"/>
  <c r="D18" i="51"/>
  <c r="D15" i="51"/>
  <c r="D16" i="51" s="1"/>
  <c r="V13" i="51"/>
  <c r="D12" i="51"/>
  <c r="AA12" i="53" l="1"/>
  <c r="AA113" i="53" s="1"/>
  <c r="X154" i="53"/>
  <c r="S151" i="53"/>
  <c r="K151" i="53"/>
  <c r="Q114" i="53"/>
  <c r="I114" i="53"/>
  <c r="M151" i="53"/>
  <c r="Q151" i="53"/>
  <c r="U114" i="53"/>
  <c r="W114" i="53"/>
  <c r="K114" i="53"/>
  <c r="U151" i="53"/>
  <c r="M114" i="53"/>
  <c r="G114" i="53"/>
  <c r="O114" i="53"/>
  <c r="E114" i="53"/>
  <c r="X114" i="53" s="1"/>
  <c r="I151" i="53"/>
  <c r="S114" i="53"/>
  <c r="O151" i="53"/>
  <c r="G151" i="53"/>
  <c r="W151" i="53"/>
  <c r="X43" i="53"/>
  <c r="E151" i="53"/>
  <c r="L112" i="51"/>
  <c r="R106" i="51"/>
  <c r="J88" i="51"/>
  <c r="D85" i="51"/>
  <c r="R82" i="51"/>
  <c r="N76" i="51"/>
  <c r="R70" i="51"/>
  <c r="N67" i="51"/>
  <c r="J67" i="51"/>
  <c r="V67" i="51"/>
  <c r="F67" i="51"/>
  <c r="D61" i="51"/>
  <c r="V58" i="51"/>
  <c r="N55" i="51"/>
  <c r="T52" i="51"/>
  <c r="P52" i="51"/>
  <c r="L43" i="51"/>
  <c r="F43" i="51"/>
  <c r="T40" i="51"/>
  <c r="J37" i="51"/>
  <c r="D34" i="51"/>
  <c r="F31" i="51"/>
  <c r="P16" i="51"/>
  <c r="R16" i="51"/>
  <c r="R28" i="51"/>
  <c r="R64" i="51"/>
  <c r="R40" i="51"/>
  <c r="R88" i="51"/>
  <c r="R37" i="51"/>
  <c r="R76" i="51"/>
  <c r="R97" i="51"/>
  <c r="R61" i="51"/>
  <c r="R49" i="51"/>
  <c r="R43" i="51"/>
  <c r="R103" i="51"/>
  <c r="R46" i="51"/>
  <c r="R19" i="51"/>
  <c r="J19" i="51"/>
  <c r="J46" i="51"/>
  <c r="J55" i="51"/>
  <c r="J43" i="51"/>
  <c r="J58" i="51"/>
  <c r="J85" i="51"/>
  <c r="J70" i="51"/>
  <c r="J112" i="51"/>
  <c r="F61" i="51"/>
  <c r="F46" i="51"/>
  <c r="F58" i="51"/>
  <c r="F82" i="51"/>
  <c r="V64" i="51"/>
  <c r="V88" i="51"/>
  <c r="V19" i="51"/>
  <c r="V28" i="51"/>
  <c r="V43" i="51"/>
  <c r="V79" i="51"/>
  <c r="V103" i="51"/>
  <c r="T28" i="51"/>
  <c r="T76" i="51"/>
  <c r="T100" i="51"/>
  <c r="R67" i="51"/>
  <c r="R55" i="51"/>
  <c r="R79" i="51"/>
  <c r="N28" i="51"/>
  <c r="N31" i="51"/>
  <c r="N40" i="51"/>
  <c r="N64" i="51"/>
  <c r="N79" i="51"/>
  <c r="J52" i="51"/>
  <c r="J16" i="51"/>
  <c r="J28" i="51"/>
  <c r="J31" i="51"/>
  <c r="J76" i="51"/>
  <c r="F37" i="51"/>
  <c r="F49" i="51"/>
  <c r="P61" i="51"/>
  <c r="P85" i="51"/>
  <c r="F91" i="51"/>
  <c r="L91" i="51"/>
  <c r="P22" i="51"/>
  <c r="D37" i="51"/>
  <c r="P46" i="51"/>
  <c r="L61" i="51"/>
  <c r="L85" i="51"/>
  <c r="D100" i="51"/>
  <c r="R112" i="51"/>
  <c r="P37" i="51"/>
  <c r="L46" i="51"/>
  <c r="L34" i="51"/>
  <c r="F94" i="51"/>
  <c r="T109" i="51"/>
  <c r="D103" i="51"/>
  <c r="N109" i="51"/>
  <c r="L22" i="51"/>
  <c r="T22" i="51"/>
  <c r="T46" i="51"/>
  <c r="P73" i="51"/>
  <c r="J97" i="51"/>
  <c r="P103" i="51"/>
  <c r="D22" i="51"/>
  <c r="P34" i="51"/>
  <c r="D46" i="51"/>
  <c r="L73" i="51"/>
  <c r="L94" i="51"/>
  <c r="V97" i="51"/>
  <c r="V100" i="51"/>
  <c r="T106" i="51"/>
  <c r="N106" i="51"/>
  <c r="D58" i="51"/>
  <c r="T58" i="51"/>
  <c r="D70" i="51"/>
  <c r="T70" i="51"/>
  <c r="D82" i="51"/>
  <c r="T82" i="51"/>
  <c r="N91" i="51"/>
  <c r="L97" i="51"/>
  <c r="F100" i="51"/>
  <c r="J103" i="51"/>
  <c r="V106" i="51"/>
  <c r="P109" i="51"/>
  <c r="D19" i="51"/>
  <c r="T19" i="51"/>
  <c r="D31" i="51"/>
  <c r="T31" i="51"/>
  <c r="D43" i="51"/>
  <c r="T43" i="51"/>
  <c r="D55" i="51"/>
  <c r="T55" i="51"/>
  <c r="D67" i="51"/>
  <c r="T67" i="51"/>
  <c r="D79" i="51"/>
  <c r="T79" i="51"/>
  <c r="P91" i="51"/>
  <c r="N94" i="51"/>
  <c r="N97" i="51"/>
  <c r="F97" i="51"/>
  <c r="L103" i="51"/>
  <c r="F106" i="51"/>
  <c r="D106" i="51"/>
  <c r="J109" i="51"/>
  <c r="V112" i="51"/>
  <c r="J91" i="51"/>
  <c r="V94" i="51"/>
  <c r="N100" i="51"/>
  <c r="N103" i="51"/>
  <c r="F103" i="51"/>
  <c r="L109" i="51"/>
  <c r="F112" i="51"/>
  <c r="T112" i="51"/>
  <c r="T13" i="51"/>
  <c r="K111" i="51"/>
  <c r="M108" i="51"/>
  <c r="K105" i="51"/>
  <c r="M102" i="51"/>
  <c r="G99" i="51"/>
  <c r="Q90" i="51"/>
  <c r="K87" i="51"/>
  <c r="E84" i="51"/>
  <c r="X84" i="51" s="1"/>
  <c r="U81" i="51"/>
  <c r="M78" i="51"/>
  <c r="G72" i="51"/>
  <c r="K69" i="51"/>
  <c r="M66" i="51"/>
  <c r="S57" i="51"/>
  <c r="S54" i="51"/>
  <c r="O51" i="51"/>
  <c r="U45" i="51"/>
  <c r="E42" i="51"/>
  <c r="X42" i="51" s="1"/>
  <c r="Q36" i="51"/>
  <c r="E33" i="51"/>
  <c r="X33" i="51" s="1"/>
  <c r="O30" i="51"/>
  <c r="E21" i="51"/>
  <c r="X21" i="51" s="1"/>
  <c r="K18" i="51"/>
  <c r="C12" i="51"/>
  <c r="U12" i="51" s="1"/>
  <c r="H10" i="51"/>
  <c r="F10" i="51"/>
  <c r="D10" i="51"/>
  <c r="V8" i="51"/>
  <c r="T8" i="51"/>
  <c r="R8" i="51"/>
  <c r="P8" i="51"/>
  <c r="N8" i="51"/>
  <c r="L8" i="51"/>
  <c r="J8" i="51"/>
  <c r="H8" i="51"/>
  <c r="F8" i="51"/>
  <c r="D8" i="51"/>
  <c r="Y113" i="51"/>
  <c r="AH69" i="51"/>
  <c r="AH66" i="51"/>
  <c r="AH63" i="51"/>
  <c r="AH60" i="51"/>
  <c r="AH57" i="51"/>
  <c r="AH54" i="51"/>
  <c r="AH51" i="51"/>
  <c r="Z51" i="51"/>
  <c r="Z52" i="51" s="1"/>
  <c r="AH48" i="51"/>
  <c r="AH45" i="51"/>
  <c r="AH42" i="51"/>
  <c r="Z42" i="51"/>
  <c r="Z43" i="51" s="1"/>
  <c r="AH39" i="51"/>
  <c r="D13" i="51"/>
  <c r="X3" i="51"/>
  <c r="H615" i="49"/>
  <c r="F615" i="49"/>
  <c r="D615" i="49"/>
  <c r="C615" i="49"/>
  <c r="B615" i="49"/>
  <c r="A615" i="49"/>
  <c r="H614" i="49"/>
  <c r="F614" i="49"/>
  <c r="D614" i="49"/>
  <c r="C614" i="49"/>
  <c r="B614" i="49"/>
  <c r="A614" i="49"/>
  <c r="H613" i="49"/>
  <c r="F613" i="49"/>
  <c r="D613" i="49"/>
  <c r="C613" i="49"/>
  <c r="B613" i="49"/>
  <c r="A613" i="49"/>
  <c r="H612" i="49"/>
  <c r="F612" i="49"/>
  <c r="D612" i="49"/>
  <c r="C612" i="49"/>
  <c r="B612" i="49"/>
  <c r="A612" i="49"/>
  <c r="H611" i="49"/>
  <c r="F611" i="49"/>
  <c r="D611" i="49"/>
  <c r="C611" i="49"/>
  <c r="B611" i="49"/>
  <c r="A611" i="49"/>
  <c r="H610" i="49"/>
  <c r="F610" i="49"/>
  <c r="D610" i="49"/>
  <c r="C610" i="49"/>
  <c r="B610" i="49"/>
  <c r="A610" i="49"/>
  <c r="H609" i="49"/>
  <c r="F609" i="49"/>
  <c r="D609" i="49"/>
  <c r="C609" i="49"/>
  <c r="B609" i="49"/>
  <c r="A609" i="49"/>
  <c r="H608" i="49"/>
  <c r="F608" i="49"/>
  <c r="D608" i="49"/>
  <c r="C608" i="49"/>
  <c r="B608" i="49"/>
  <c r="A608" i="49"/>
  <c r="H607" i="49"/>
  <c r="F607" i="49"/>
  <c r="D607" i="49"/>
  <c r="C607" i="49"/>
  <c r="B607" i="49"/>
  <c r="A607" i="49"/>
  <c r="H606" i="49"/>
  <c r="F606" i="49"/>
  <c r="D606" i="49"/>
  <c r="C606" i="49"/>
  <c r="B606" i="49"/>
  <c r="A606" i="49"/>
  <c r="H605" i="49"/>
  <c r="F605" i="49"/>
  <c r="D605" i="49"/>
  <c r="C605" i="49"/>
  <c r="B605" i="49"/>
  <c r="A605" i="49"/>
  <c r="H604" i="49"/>
  <c r="F604" i="49"/>
  <c r="D604" i="49"/>
  <c r="C604" i="49"/>
  <c r="B604" i="49"/>
  <c r="A604" i="49"/>
  <c r="H603" i="49"/>
  <c r="F603" i="49"/>
  <c r="D603" i="49"/>
  <c r="C603" i="49"/>
  <c r="B603" i="49"/>
  <c r="A603" i="49"/>
  <c r="H602" i="49"/>
  <c r="F602" i="49"/>
  <c r="D602" i="49"/>
  <c r="C602" i="49"/>
  <c r="B602" i="49"/>
  <c r="A602" i="49"/>
  <c r="H601" i="49"/>
  <c r="F601" i="49"/>
  <c r="D601" i="49"/>
  <c r="C601" i="49"/>
  <c r="B601" i="49"/>
  <c r="A601" i="49"/>
  <c r="H600" i="49"/>
  <c r="F600" i="49"/>
  <c r="D600" i="49"/>
  <c r="C600" i="49"/>
  <c r="B600" i="49"/>
  <c r="A600" i="49"/>
  <c r="H599" i="49"/>
  <c r="F599" i="49"/>
  <c r="D599" i="49"/>
  <c r="C599" i="49"/>
  <c r="B599" i="49"/>
  <c r="A599" i="49"/>
  <c r="H598" i="49"/>
  <c r="F598" i="49"/>
  <c r="D598" i="49"/>
  <c r="C598" i="49"/>
  <c r="B598" i="49"/>
  <c r="A598" i="49"/>
  <c r="H597" i="49"/>
  <c r="F597" i="49"/>
  <c r="D597" i="49"/>
  <c r="C597" i="49"/>
  <c r="B597" i="49"/>
  <c r="A597" i="49"/>
  <c r="H596" i="49"/>
  <c r="F596" i="49"/>
  <c r="D596" i="49"/>
  <c r="C596" i="49"/>
  <c r="B596" i="49"/>
  <c r="A596" i="49"/>
  <c r="H595" i="49"/>
  <c r="F595" i="49"/>
  <c r="D595" i="49"/>
  <c r="C595" i="49"/>
  <c r="B595" i="49"/>
  <c r="A595" i="49"/>
  <c r="H594" i="49"/>
  <c r="F594" i="49"/>
  <c r="D594" i="49"/>
  <c r="C594" i="49"/>
  <c r="B594" i="49"/>
  <c r="A594" i="49"/>
  <c r="H593" i="49"/>
  <c r="F593" i="49"/>
  <c r="D593" i="49"/>
  <c r="C593" i="49"/>
  <c r="B593" i="49"/>
  <c r="A593" i="49"/>
  <c r="H592" i="49"/>
  <c r="F592" i="49"/>
  <c r="D592" i="49"/>
  <c r="C592" i="49"/>
  <c r="B592" i="49"/>
  <c r="A592" i="49"/>
  <c r="H591" i="49"/>
  <c r="F591" i="49"/>
  <c r="D591" i="49"/>
  <c r="C591" i="49"/>
  <c r="B591" i="49"/>
  <c r="A591" i="49"/>
  <c r="H590" i="49"/>
  <c r="F590" i="49"/>
  <c r="D590" i="49"/>
  <c r="C590" i="49"/>
  <c r="B590" i="49"/>
  <c r="A590" i="49"/>
  <c r="H589" i="49"/>
  <c r="F589" i="49"/>
  <c r="D589" i="49"/>
  <c r="C589" i="49"/>
  <c r="B589" i="49"/>
  <c r="A589" i="49"/>
  <c r="H588" i="49"/>
  <c r="F588" i="49"/>
  <c r="D588" i="49"/>
  <c r="C588" i="49"/>
  <c r="B588" i="49"/>
  <c r="A588" i="49"/>
  <c r="H587" i="49"/>
  <c r="F587" i="49"/>
  <c r="D587" i="49"/>
  <c r="C587" i="49"/>
  <c r="B587" i="49"/>
  <c r="A587" i="49"/>
  <c r="H586" i="49"/>
  <c r="F586" i="49"/>
  <c r="D586" i="49"/>
  <c r="C586" i="49"/>
  <c r="B586" i="49"/>
  <c r="A586" i="49"/>
  <c r="H585" i="49"/>
  <c r="F585" i="49"/>
  <c r="D585" i="49"/>
  <c r="C585" i="49"/>
  <c r="B585" i="49"/>
  <c r="A585" i="49"/>
  <c r="H584" i="49"/>
  <c r="F584" i="49"/>
  <c r="D584" i="49"/>
  <c r="C584" i="49"/>
  <c r="B584" i="49"/>
  <c r="A584" i="49"/>
  <c r="H583" i="49"/>
  <c r="F583" i="49"/>
  <c r="D583" i="49"/>
  <c r="C583" i="49"/>
  <c r="B583" i="49"/>
  <c r="A583" i="49"/>
  <c r="H582" i="49"/>
  <c r="F582" i="49"/>
  <c r="D582" i="49"/>
  <c r="C582" i="49"/>
  <c r="B582" i="49"/>
  <c r="A582" i="49"/>
  <c r="H581" i="49"/>
  <c r="F581" i="49"/>
  <c r="D581" i="49"/>
  <c r="C581" i="49"/>
  <c r="B581" i="49"/>
  <c r="A581" i="49"/>
  <c r="H580" i="49"/>
  <c r="F580" i="49"/>
  <c r="D580" i="49"/>
  <c r="C580" i="49"/>
  <c r="B580" i="49"/>
  <c r="A580" i="49"/>
  <c r="H579" i="49"/>
  <c r="F579" i="49"/>
  <c r="D579" i="49"/>
  <c r="C579" i="49"/>
  <c r="B579" i="49"/>
  <c r="A579" i="49"/>
  <c r="H578" i="49"/>
  <c r="F578" i="49"/>
  <c r="D578" i="49"/>
  <c r="C578" i="49"/>
  <c r="B578" i="49"/>
  <c r="A578" i="49"/>
  <c r="H577" i="49"/>
  <c r="F577" i="49"/>
  <c r="D577" i="49"/>
  <c r="C577" i="49"/>
  <c r="B577" i="49"/>
  <c r="A577" i="49"/>
  <c r="H576" i="49"/>
  <c r="F576" i="49"/>
  <c r="D576" i="49"/>
  <c r="C576" i="49"/>
  <c r="B576" i="49"/>
  <c r="A576" i="49"/>
  <c r="H575" i="49"/>
  <c r="F575" i="49"/>
  <c r="D575" i="49"/>
  <c r="C575" i="49"/>
  <c r="B575" i="49"/>
  <c r="A575" i="49"/>
  <c r="H574" i="49"/>
  <c r="F574" i="49"/>
  <c r="D574" i="49"/>
  <c r="C574" i="49"/>
  <c r="B574" i="49"/>
  <c r="A574" i="49"/>
  <c r="H573" i="49"/>
  <c r="F573" i="49"/>
  <c r="D573" i="49"/>
  <c r="C573" i="49"/>
  <c r="B573" i="49"/>
  <c r="A573" i="49"/>
  <c r="H572" i="49"/>
  <c r="F572" i="49"/>
  <c r="D572" i="49"/>
  <c r="C572" i="49"/>
  <c r="B572" i="49"/>
  <c r="A572" i="49"/>
  <c r="H571" i="49"/>
  <c r="F571" i="49"/>
  <c r="D571" i="49"/>
  <c r="C571" i="49"/>
  <c r="B571" i="49"/>
  <c r="A571" i="49"/>
  <c r="H570" i="49"/>
  <c r="F570" i="49"/>
  <c r="D570" i="49"/>
  <c r="C570" i="49"/>
  <c r="B570" i="49"/>
  <c r="A570" i="49"/>
  <c r="H569" i="49"/>
  <c r="F569" i="49"/>
  <c r="D569" i="49"/>
  <c r="C569" i="49"/>
  <c r="B569" i="49"/>
  <c r="A569" i="49"/>
  <c r="H568" i="49"/>
  <c r="F568" i="49"/>
  <c r="D568" i="49"/>
  <c r="C568" i="49"/>
  <c r="B568" i="49"/>
  <c r="A568" i="49"/>
  <c r="H567" i="49"/>
  <c r="F567" i="49"/>
  <c r="D567" i="49"/>
  <c r="C567" i="49"/>
  <c r="B567" i="49"/>
  <c r="A567" i="49"/>
  <c r="H566" i="49"/>
  <c r="F566" i="49"/>
  <c r="D566" i="49"/>
  <c r="C566" i="49"/>
  <c r="B566" i="49"/>
  <c r="A566" i="49"/>
  <c r="H565" i="49"/>
  <c r="F565" i="49"/>
  <c r="D565" i="49"/>
  <c r="C565" i="49"/>
  <c r="B565" i="49"/>
  <c r="A565" i="49"/>
  <c r="H564" i="49"/>
  <c r="F564" i="49"/>
  <c r="D564" i="49"/>
  <c r="C564" i="49"/>
  <c r="B564" i="49"/>
  <c r="A564" i="49"/>
  <c r="H563" i="49"/>
  <c r="F563" i="49"/>
  <c r="D563" i="49"/>
  <c r="C563" i="49"/>
  <c r="B563" i="49"/>
  <c r="A563" i="49"/>
  <c r="H562" i="49"/>
  <c r="F562" i="49"/>
  <c r="D562" i="49"/>
  <c r="C562" i="49"/>
  <c r="B562" i="49"/>
  <c r="A562" i="49"/>
  <c r="H561" i="49"/>
  <c r="F561" i="49"/>
  <c r="D561" i="49"/>
  <c r="C561" i="49"/>
  <c r="B561" i="49"/>
  <c r="A561" i="49"/>
  <c r="H560" i="49"/>
  <c r="F560" i="49"/>
  <c r="D560" i="49"/>
  <c r="C560" i="49"/>
  <c r="B560" i="49"/>
  <c r="A560" i="49"/>
  <c r="H559" i="49"/>
  <c r="F559" i="49"/>
  <c r="D559" i="49"/>
  <c r="C559" i="49"/>
  <c r="B559" i="49"/>
  <c r="A559" i="49"/>
  <c r="H558" i="49"/>
  <c r="F558" i="49"/>
  <c r="D558" i="49"/>
  <c r="C558" i="49"/>
  <c r="B558" i="49"/>
  <c r="A558" i="49"/>
  <c r="H557" i="49"/>
  <c r="F557" i="49"/>
  <c r="D557" i="49"/>
  <c r="C557" i="49"/>
  <c r="B557" i="49"/>
  <c r="A557" i="49"/>
  <c r="H556" i="49"/>
  <c r="F556" i="49"/>
  <c r="D556" i="49"/>
  <c r="C556" i="49"/>
  <c r="B556" i="49"/>
  <c r="A556" i="49"/>
  <c r="H555" i="49"/>
  <c r="F555" i="49"/>
  <c r="D555" i="49"/>
  <c r="C555" i="49"/>
  <c r="B555" i="49"/>
  <c r="A555" i="49"/>
  <c r="H554" i="49"/>
  <c r="F554" i="49"/>
  <c r="D554" i="49"/>
  <c r="C554" i="49"/>
  <c r="B554" i="49"/>
  <c r="A554" i="49"/>
  <c r="H553" i="49"/>
  <c r="F553" i="49"/>
  <c r="D553" i="49"/>
  <c r="C553" i="49"/>
  <c r="B553" i="49"/>
  <c r="A553" i="49"/>
  <c r="H552" i="49"/>
  <c r="F552" i="49"/>
  <c r="D552" i="49"/>
  <c r="C552" i="49"/>
  <c r="B552" i="49"/>
  <c r="A552" i="49"/>
  <c r="H551" i="49"/>
  <c r="F551" i="49"/>
  <c r="D551" i="49"/>
  <c r="C551" i="49"/>
  <c r="B551" i="49"/>
  <c r="A551" i="49"/>
  <c r="H550" i="49"/>
  <c r="F550" i="49"/>
  <c r="D550" i="49"/>
  <c r="C550" i="49"/>
  <c r="B550" i="49"/>
  <c r="A550" i="49"/>
  <c r="H549" i="49"/>
  <c r="F549" i="49"/>
  <c r="D549" i="49"/>
  <c r="C549" i="49"/>
  <c r="B549" i="49"/>
  <c r="A549" i="49"/>
  <c r="H548" i="49"/>
  <c r="F548" i="49"/>
  <c r="D548" i="49"/>
  <c r="C548" i="49"/>
  <c r="B548" i="49"/>
  <c r="A548" i="49"/>
  <c r="H547" i="49"/>
  <c r="F547" i="49"/>
  <c r="D547" i="49"/>
  <c r="C547" i="49"/>
  <c r="B547" i="49"/>
  <c r="A547" i="49"/>
  <c r="H546" i="49"/>
  <c r="F546" i="49"/>
  <c r="D546" i="49"/>
  <c r="C546" i="49"/>
  <c r="B546" i="49"/>
  <c r="A546" i="49"/>
  <c r="H545" i="49"/>
  <c r="F545" i="49"/>
  <c r="D545" i="49"/>
  <c r="C545" i="49"/>
  <c r="B545" i="49"/>
  <c r="A545" i="49"/>
  <c r="H544" i="49"/>
  <c r="F544" i="49"/>
  <c r="D544" i="49"/>
  <c r="C544" i="49"/>
  <c r="B544" i="49"/>
  <c r="A544" i="49"/>
  <c r="H543" i="49"/>
  <c r="F543" i="49"/>
  <c r="D543" i="49"/>
  <c r="C543" i="49"/>
  <c r="B543" i="49"/>
  <c r="A543" i="49"/>
  <c r="H542" i="49"/>
  <c r="F542" i="49"/>
  <c r="D542" i="49"/>
  <c r="C542" i="49"/>
  <c r="B542" i="49"/>
  <c r="A542" i="49"/>
  <c r="H541" i="49"/>
  <c r="F541" i="49"/>
  <c r="D541" i="49"/>
  <c r="C541" i="49"/>
  <c r="B541" i="49"/>
  <c r="A541" i="49"/>
  <c r="H540" i="49"/>
  <c r="F540" i="49"/>
  <c r="D540" i="49"/>
  <c r="C540" i="49"/>
  <c r="B540" i="49"/>
  <c r="A540" i="49"/>
  <c r="H539" i="49"/>
  <c r="F539" i="49"/>
  <c r="D539" i="49"/>
  <c r="C539" i="49"/>
  <c r="B539" i="49"/>
  <c r="A539" i="49"/>
  <c r="H538" i="49"/>
  <c r="F538" i="49"/>
  <c r="D538" i="49"/>
  <c r="C538" i="49"/>
  <c r="B538" i="49"/>
  <c r="A538" i="49"/>
  <c r="H537" i="49"/>
  <c r="F537" i="49"/>
  <c r="D537" i="49"/>
  <c r="C537" i="49"/>
  <c r="B537" i="49"/>
  <c r="A537" i="49"/>
  <c r="H536" i="49"/>
  <c r="F536" i="49"/>
  <c r="D536" i="49"/>
  <c r="C536" i="49"/>
  <c r="B536" i="49"/>
  <c r="A536" i="49"/>
  <c r="H535" i="49"/>
  <c r="F535" i="49"/>
  <c r="D535" i="49"/>
  <c r="C535" i="49"/>
  <c r="B535" i="49"/>
  <c r="A535" i="49"/>
  <c r="H534" i="49"/>
  <c r="F534" i="49"/>
  <c r="D534" i="49"/>
  <c r="C534" i="49"/>
  <c r="B534" i="49"/>
  <c r="A534" i="49"/>
  <c r="H533" i="49"/>
  <c r="F533" i="49"/>
  <c r="D533" i="49"/>
  <c r="C533" i="49"/>
  <c r="B533" i="49"/>
  <c r="A533" i="49"/>
  <c r="H532" i="49"/>
  <c r="F532" i="49"/>
  <c r="D532" i="49"/>
  <c r="C532" i="49"/>
  <c r="B532" i="49"/>
  <c r="A532" i="49"/>
  <c r="H531" i="49"/>
  <c r="F531" i="49"/>
  <c r="D531" i="49"/>
  <c r="C531" i="49"/>
  <c r="B531" i="49"/>
  <c r="A531" i="49"/>
  <c r="H530" i="49"/>
  <c r="F530" i="49"/>
  <c r="D530" i="49"/>
  <c r="C530" i="49"/>
  <c r="B530" i="49"/>
  <c r="A530" i="49"/>
  <c r="H529" i="49"/>
  <c r="F529" i="49"/>
  <c r="D529" i="49"/>
  <c r="C529" i="49"/>
  <c r="B529" i="49"/>
  <c r="A529" i="49"/>
  <c r="H528" i="49"/>
  <c r="F528" i="49"/>
  <c r="D528" i="49"/>
  <c r="C528" i="49"/>
  <c r="B528" i="49"/>
  <c r="A528" i="49"/>
  <c r="H527" i="49"/>
  <c r="F527" i="49"/>
  <c r="D527" i="49"/>
  <c r="C527" i="49"/>
  <c r="B527" i="49"/>
  <c r="A527" i="49"/>
  <c r="H526" i="49"/>
  <c r="F526" i="49"/>
  <c r="D526" i="49"/>
  <c r="C526" i="49"/>
  <c r="B526" i="49"/>
  <c r="A526" i="49"/>
  <c r="H525" i="49"/>
  <c r="F525" i="49"/>
  <c r="D525" i="49"/>
  <c r="C525" i="49"/>
  <c r="B525" i="49"/>
  <c r="A525" i="49"/>
  <c r="H524" i="49"/>
  <c r="F524" i="49"/>
  <c r="D524" i="49"/>
  <c r="C524" i="49"/>
  <c r="B524" i="49"/>
  <c r="A524" i="49"/>
  <c r="H523" i="49"/>
  <c r="F523" i="49"/>
  <c r="D523" i="49"/>
  <c r="C523" i="49"/>
  <c r="B523" i="49"/>
  <c r="A523" i="49"/>
  <c r="H522" i="49"/>
  <c r="F522" i="49"/>
  <c r="D522" i="49"/>
  <c r="C522" i="49"/>
  <c r="B522" i="49"/>
  <c r="A522" i="49"/>
  <c r="H521" i="49"/>
  <c r="F521" i="49"/>
  <c r="D521" i="49"/>
  <c r="C521" i="49"/>
  <c r="B521" i="49"/>
  <c r="A521" i="49"/>
  <c r="H520" i="49"/>
  <c r="F520" i="49"/>
  <c r="D520" i="49"/>
  <c r="C520" i="49"/>
  <c r="B520" i="49"/>
  <c r="A520" i="49"/>
  <c r="H519" i="49"/>
  <c r="F519" i="49"/>
  <c r="D519" i="49"/>
  <c r="C519" i="49"/>
  <c r="B519" i="49"/>
  <c r="A519" i="49"/>
  <c r="H518" i="49"/>
  <c r="F518" i="49"/>
  <c r="D518" i="49"/>
  <c r="C518" i="49"/>
  <c r="B518" i="49"/>
  <c r="A518" i="49"/>
  <c r="H517" i="49"/>
  <c r="F517" i="49"/>
  <c r="D517" i="49"/>
  <c r="C517" i="49"/>
  <c r="B517" i="49"/>
  <c r="A517" i="49"/>
  <c r="H516" i="49"/>
  <c r="F516" i="49"/>
  <c r="D516" i="49"/>
  <c r="C516" i="49"/>
  <c r="B516" i="49"/>
  <c r="A516" i="49"/>
  <c r="H515" i="49"/>
  <c r="F515" i="49"/>
  <c r="D515" i="49"/>
  <c r="C515" i="49"/>
  <c r="B515" i="49"/>
  <c r="A515" i="49"/>
  <c r="H514" i="49"/>
  <c r="F514" i="49"/>
  <c r="D514" i="49"/>
  <c r="C514" i="49"/>
  <c r="B514" i="49"/>
  <c r="A514" i="49"/>
  <c r="H513" i="49"/>
  <c r="F513" i="49"/>
  <c r="D513" i="49"/>
  <c r="C513" i="49"/>
  <c r="B513" i="49"/>
  <c r="A513" i="49"/>
  <c r="H512" i="49"/>
  <c r="F512" i="49"/>
  <c r="D512" i="49"/>
  <c r="C512" i="49"/>
  <c r="B512" i="49"/>
  <c r="A512" i="49"/>
  <c r="H511" i="49"/>
  <c r="F511" i="49"/>
  <c r="D511" i="49"/>
  <c r="C511" i="49"/>
  <c r="B511" i="49"/>
  <c r="A511" i="49"/>
  <c r="H510" i="49"/>
  <c r="F510" i="49"/>
  <c r="D510" i="49"/>
  <c r="C510" i="49"/>
  <c r="B510" i="49"/>
  <c r="A510" i="49"/>
  <c r="H509" i="49"/>
  <c r="F509" i="49"/>
  <c r="D509" i="49"/>
  <c r="C509" i="49"/>
  <c r="B509" i="49"/>
  <c r="A509" i="49"/>
  <c r="H508" i="49"/>
  <c r="F508" i="49"/>
  <c r="D508" i="49"/>
  <c r="C508" i="49"/>
  <c r="B508" i="49"/>
  <c r="A508" i="49"/>
  <c r="H507" i="49"/>
  <c r="F507" i="49"/>
  <c r="D507" i="49"/>
  <c r="C507" i="49"/>
  <c r="B507" i="49"/>
  <c r="A507" i="49"/>
  <c r="H506" i="49"/>
  <c r="F506" i="49"/>
  <c r="D506" i="49"/>
  <c r="C506" i="49"/>
  <c r="B506" i="49"/>
  <c r="A506" i="49"/>
  <c r="H505" i="49"/>
  <c r="F505" i="49"/>
  <c r="D505" i="49"/>
  <c r="C505" i="49"/>
  <c r="B505" i="49"/>
  <c r="A505" i="49"/>
  <c r="H504" i="49"/>
  <c r="F504" i="49"/>
  <c r="D504" i="49"/>
  <c r="C504" i="49"/>
  <c r="B504" i="49"/>
  <c r="A504" i="49"/>
  <c r="H503" i="49"/>
  <c r="F503" i="49"/>
  <c r="D503" i="49"/>
  <c r="C503" i="49"/>
  <c r="B503" i="49"/>
  <c r="A503" i="49"/>
  <c r="H502" i="49"/>
  <c r="F502" i="49"/>
  <c r="D502" i="49"/>
  <c r="C502" i="49"/>
  <c r="B502" i="49"/>
  <c r="A502" i="49"/>
  <c r="H501" i="49"/>
  <c r="F501" i="49"/>
  <c r="D501" i="49"/>
  <c r="C501" i="49"/>
  <c r="B501" i="49"/>
  <c r="A501" i="49"/>
  <c r="H500" i="49"/>
  <c r="F500" i="49"/>
  <c r="D500" i="49"/>
  <c r="C500" i="49"/>
  <c r="B500" i="49"/>
  <c r="A500" i="49"/>
  <c r="H499" i="49"/>
  <c r="F499" i="49"/>
  <c r="D499" i="49"/>
  <c r="C499" i="49"/>
  <c r="B499" i="49"/>
  <c r="A499" i="49"/>
  <c r="H498" i="49"/>
  <c r="F498" i="49"/>
  <c r="D498" i="49"/>
  <c r="C498" i="49"/>
  <c r="B498" i="49"/>
  <c r="A498" i="49"/>
  <c r="H497" i="49"/>
  <c r="F497" i="49"/>
  <c r="D497" i="49"/>
  <c r="C497" i="49"/>
  <c r="B497" i="49"/>
  <c r="A497" i="49"/>
  <c r="H496" i="49"/>
  <c r="F496" i="49"/>
  <c r="D496" i="49"/>
  <c r="C496" i="49"/>
  <c r="B496" i="49"/>
  <c r="A496" i="49"/>
  <c r="H495" i="49"/>
  <c r="F495" i="49"/>
  <c r="D495" i="49"/>
  <c r="C495" i="49"/>
  <c r="B495" i="49"/>
  <c r="A495" i="49"/>
  <c r="F6" i="49"/>
  <c r="D6" i="49"/>
  <c r="C6" i="49"/>
  <c r="B6" i="49"/>
  <c r="A6" i="49"/>
  <c r="H494" i="49"/>
  <c r="F494" i="49"/>
  <c r="D494" i="49"/>
  <c r="C494" i="49"/>
  <c r="B494" i="49"/>
  <c r="A494" i="49"/>
  <c r="H493" i="49"/>
  <c r="F493" i="49"/>
  <c r="D493" i="49"/>
  <c r="C493" i="49"/>
  <c r="B493" i="49"/>
  <c r="A493" i="49"/>
  <c r="H492" i="49"/>
  <c r="F492" i="49"/>
  <c r="D492" i="49"/>
  <c r="C492" i="49"/>
  <c r="B492" i="49"/>
  <c r="A492" i="49"/>
  <c r="H491" i="49"/>
  <c r="F491" i="49"/>
  <c r="D491" i="49"/>
  <c r="C491" i="49"/>
  <c r="B491" i="49"/>
  <c r="A491" i="49"/>
  <c r="H490" i="49"/>
  <c r="F490" i="49"/>
  <c r="D490" i="49"/>
  <c r="C490" i="49"/>
  <c r="B490" i="49"/>
  <c r="A490" i="49"/>
  <c r="H489" i="49"/>
  <c r="F489" i="49"/>
  <c r="D489" i="49"/>
  <c r="C489" i="49"/>
  <c r="B489" i="49"/>
  <c r="A489" i="49"/>
  <c r="H488" i="49"/>
  <c r="F488" i="49"/>
  <c r="D488" i="49"/>
  <c r="C488" i="49"/>
  <c r="B488" i="49"/>
  <c r="A488" i="49"/>
  <c r="H487" i="49"/>
  <c r="F487" i="49"/>
  <c r="D487" i="49"/>
  <c r="C487" i="49"/>
  <c r="B487" i="49"/>
  <c r="A487" i="49"/>
  <c r="H486" i="49"/>
  <c r="F486" i="49"/>
  <c r="D486" i="49"/>
  <c r="C486" i="49"/>
  <c r="B486" i="49"/>
  <c r="A486" i="49"/>
  <c r="H485" i="49"/>
  <c r="F485" i="49"/>
  <c r="D485" i="49"/>
  <c r="C485" i="49"/>
  <c r="B485" i="49"/>
  <c r="A485" i="49"/>
  <c r="H484" i="49"/>
  <c r="F484" i="49"/>
  <c r="D484" i="49"/>
  <c r="C484" i="49"/>
  <c r="B484" i="49"/>
  <c r="A484" i="49"/>
  <c r="H483" i="49"/>
  <c r="F483" i="49"/>
  <c r="D483" i="49"/>
  <c r="C483" i="49"/>
  <c r="B483" i="49"/>
  <c r="A483" i="49"/>
  <c r="H482" i="49"/>
  <c r="F482" i="49"/>
  <c r="D482" i="49"/>
  <c r="C482" i="49"/>
  <c r="B482" i="49"/>
  <c r="A482" i="49"/>
  <c r="H481" i="49"/>
  <c r="F481" i="49"/>
  <c r="D481" i="49"/>
  <c r="C481" i="49"/>
  <c r="B481" i="49"/>
  <c r="A481" i="49"/>
  <c r="H480" i="49"/>
  <c r="F480" i="49"/>
  <c r="D480" i="49"/>
  <c r="C480" i="49"/>
  <c r="B480" i="49"/>
  <c r="A480" i="49"/>
  <c r="H479" i="49"/>
  <c r="F479" i="49"/>
  <c r="D479" i="49"/>
  <c r="C479" i="49"/>
  <c r="B479" i="49"/>
  <c r="A479" i="49"/>
  <c r="H478" i="49"/>
  <c r="F478" i="49"/>
  <c r="D478" i="49"/>
  <c r="C478" i="49"/>
  <c r="B478" i="49"/>
  <c r="A478" i="49"/>
  <c r="H477" i="49"/>
  <c r="F477" i="49"/>
  <c r="D477" i="49"/>
  <c r="C477" i="49"/>
  <c r="B477" i="49"/>
  <c r="A477" i="49"/>
  <c r="H476" i="49"/>
  <c r="F476" i="49"/>
  <c r="D476" i="49"/>
  <c r="C476" i="49"/>
  <c r="B476" i="49"/>
  <c r="A476" i="49"/>
  <c r="H475" i="49"/>
  <c r="F475" i="49"/>
  <c r="D475" i="49"/>
  <c r="C475" i="49"/>
  <c r="B475" i="49"/>
  <c r="A475" i="49"/>
  <c r="H474" i="49"/>
  <c r="F474" i="49"/>
  <c r="D474" i="49"/>
  <c r="C474" i="49"/>
  <c r="B474" i="49"/>
  <c r="A474" i="49"/>
  <c r="H473" i="49"/>
  <c r="F473" i="49"/>
  <c r="D473" i="49"/>
  <c r="C473" i="49"/>
  <c r="B473" i="49"/>
  <c r="A473" i="49"/>
  <c r="H472" i="49"/>
  <c r="F472" i="49"/>
  <c r="D472" i="49"/>
  <c r="C472" i="49"/>
  <c r="B472" i="49"/>
  <c r="A472" i="49"/>
  <c r="H471" i="49"/>
  <c r="F471" i="49"/>
  <c r="D471" i="49"/>
  <c r="C471" i="49"/>
  <c r="B471" i="49"/>
  <c r="A471" i="49"/>
  <c r="H470" i="49"/>
  <c r="F470" i="49"/>
  <c r="D470" i="49"/>
  <c r="C470" i="49"/>
  <c r="B470" i="49"/>
  <c r="A470" i="49"/>
  <c r="H469" i="49"/>
  <c r="F469" i="49"/>
  <c r="D469" i="49"/>
  <c r="C469" i="49"/>
  <c r="B469" i="49"/>
  <c r="A469" i="49"/>
  <c r="H468" i="49"/>
  <c r="F468" i="49"/>
  <c r="D468" i="49"/>
  <c r="C468" i="49"/>
  <c r="B468" i="49"/>
  <c r="A468" i="49"/>
  <c r="H467" i="49"/>
  <c r="F467" i="49"/>
  <c r="D467" i="49"/>
  <c r="C467" i="49"/>
  <c r="B467" i="49"/>
  <c r="A467" i="49"/>
  <c r="H466" i="49"/>
  <c r="F466" i="49"/>
  <c r="D466" i="49"/>
  <c r="C466" i="49"/>
  <c r="B466" i="49"/>
  <c r="A466" i="49"/>
  <c r="H465" i="49"/>
  <c r="F465" i="49"/>
  <c r="D465" i="49"/>
  <c r="C465" i="49"/>
  <c r="B465" i="49"/>
  <c r="A465" i="49"/>
  <c r="H464" i="49"/>
  <c r="F464" i="49"/>
  <c r="D464" i="49"/>
  <c r="C464" i="49"/>
  <c r="B464" i="49"/>
  <c r="A464" i="49"/>
  <c r="H463" i="49"/>
  <c r="F463" i="49"/>
  <c r="D463" i="49"/>
  <c r="C463" i="49"/>
  <c r="B463" i="49"/>
  <c r="A463" i="49"/>
  <c r="H462" i="49"/>
  <c r="F462" i="49"/>
  <c r="D462" i="49"/>
  <c r="C462" i="49"/>
  <c r="B462" i="49"/>
  <c r="A462" i="49"/>
  <c r="H461" i="49"/>
  <c r="F461" i="49"/>
  <c r="D461" i="49"/>
  <c r="C461" i="49"/>
  <c r="B461" i="49"/>
  <c r="A461" i="49"/>
  <c r="H460" i="49"/>
  <c r="F460" i="49"/>
  <c r="D460" i="49"/>
  <c r="C460" i="49"/>
  <c r="B460" i="49"/>
  <c r="A460" i="49"/>
  <c r="H459" i="49"/>
  <c r="F459" i="49"/>
  <c r="D459" i="49"/>
  <c r="C459" i="49"/>
  <c r="B459" i="49"/>
  <c r="A459" i="49"/>
  <c r="H458" i="49"/>
  <c r="F458" i="49"/>
  <c r="D458" i="49"/>
  <c r="C458" i="49"/>
  <c r="B458" i="49"/>
  <c r="A458" i="49"/>
  <c r="H457" i="49"/>
  <c r="F457" i="49"/>
  <c r="D457" i="49"/>
  <c r="C457" i="49"/>
  <c r="B457" i="49"/>
  <c r="A457" i="49"/>
  <c r="H456" i="49"/>
  <c r="F456" i="49"/>
  <c r="D456" i="49"/>
  <c r="C456" i="49"/>
  <c r="B456" i="49"/>
  <c r="A456" i="49"/>
  <c r="H455" i="49"/>
  <c r="F455" i="49"/>
  <c r="D455" i="49"/>
  <c r="C455" i="49"/>
  <c r="B455" i="49"/>
  <c r="A455" i="49"/>
  <c r="H454" i="49"/>
  <c r="F454" i="49"/>
  <c r="D454" i="49"/>
  <c r="C454" i="49"/>
  <c r="B454" i="49"/>
  <c r="A454" i="49"/>
  <c r="H453" i="49"/>
  <c r="F453" i="49"/>
  <c r="D453" i="49"/>
  <c r="C453" i="49"/>
  <c r="B453" i="49"/>
  <c r="A453" i="49"/>
  <c r="H452" i="49"/>
  <c r="F452" i="49"/>
  <c r="D452" i="49"/>
  <c r="C452" i="49"/>
  <c r="B452" i="49"/>
  <c r="A452" i="49"/>
  <c r="H451" i="49"/>
  <c r="F451" i="49"/>
  <c r="D451" i="49"/>
  <c r="C451" i="49"/>
  <c r="B451" i="49"/>
  <c r="A451" i="49"/>
  <c r="H450" i="49"/>
  <c r="F450" i="49"/>
  <c r="D450" i="49"/>
  <c r="C450" i="49"/>
  <c r="B450" i="49"/>
  <c r="A450" i="49"/>
  <c r="H449" i="49"/>
  <c r="F449" i="49"/>
  <c r="D449" i="49"/>
  <c r="C449" i="49"/>
  <c r="B449" i="49"/>
  <c r="A449" i="49"/>
  <c r="H448" i="49"/>
  <c r="F448" i="49"/>
  <c r="D448" i="49"/>
  <c r="C448" i="49"/>
  <c r="B448" i="49"/>
  <c r="A448" i="49"/>
  <c r="H447" i="49"/>
  <c r="F447" i="49"/>
  <c r="D447" i="49"/>
  <c r="C447" i="49"/>
  <c r="B447" i="49"/>
  <c r="A447" i="49"/>
  <c r="H446" i="49"/>
  <c r="F446" i="49"/>
  <c r="D446" i="49"/>
  <c r="C446" i="49"/>
  <c r="B446" i="49"/>
  <c r="A446" i="49"/>
  <c r="H445" i="49"/>
  <c r="F445" i="49"/>
  <c r="D445" i="49"/>
  <c r="C445" i="49"/>
  <c r="B445" i="49"/>
  <c r="A445" i="49"/>
  <c r="H444" i="49"/>
  <c r="F444" i="49"/>
  <c r="D444" i="49"/>
  <c r="C444" i="49"/>
  <c r="B444" i="49"/>
  <c r="A444" i="49"/>
  <c r="H443" i="49"/>
  <c r="F443" i="49"/>
  <c r="D443" i="49"/>
  <c r="C443" i="49"/>
  <c r="B443" i="49"/>
  <c r="A443" i="49"/>
  <c r="H442" i="49"/>
  <c r="F442" i="49"/>
  <c r="D442" i="49"/>
  <c r="C442" i="49"/>
  <c r="B442" i="49"/>
  <c r="A442" i="49"/>
  <c r="H441" i="49"/>
  <c r="F441" i="49"/>
  <c r="D441" i="49"/>
  <c r="C441" i="49"/>
  <c r="B441" i="49"/>
  <c r="A441" i="49"/>
  <c r="H440" i="49"/>
  <c r="F440" i="49"/>
  <c r="D440" i="49"/>
  <c r="C440" i="49"/>
  <c r="B440" i="49"/>
  <c r="A440" i="49"/>
  <c r="H439" i="49"/>
  <c r="F439" i="49"/>
  <c r="D439" i="49"/>
  <c r="C439" i="49"/>
  <c r="B439" i="49"/>
  <c r="A439" i="49"/>
  <c r="H438" i="49"/>
  <c r="F438" i="49"/>
  <c r="D438" i="49"/>
  <c r="C438" i="49"/>
  <c r="B438" i="49"/>
  <c r="A438" i="49"/>
  <c r="H437" i="49"/>
  <c r="F437" i="49"/>
  <c r="D437" i="49"/>
  <c r="C437" i="49"/>
  <c r="B437" i="49"/>
  <c r="A437" i="49"/>
  <c r="H436" i="49"/>
  <c r="F436" i="49"/>
  <c r="D436" i="49"/>
  <c r="C436" i="49"/>
  <c r="B436" i="49"/>
  <c r="A436" i="49"/>
  <c r="H435" i="49"/>
  <c r="F435" i="49"/>
  <c r="D435" i="49"/>
  <c r="C435" i="49"/>
  <c r="B435" i="49"/>
  <c r="A435" i="49"/>
  <c r="H434" i="49"/>
  <c r="F434" i="49"/>
  <c r="D434" i="49"/>
  <c r="C434" i="49"/>
  <c r="B434" i="49"/>
  <c r="A434" i="49"/>
  <c r="H433" i="49"/>
  <c r="F433" i="49"/>
  <c r="D433" i="49"/>
  <c r="C433" i="49"/>
  <c r="B433" i="49"/>
  <c r="A433" i="49"/>
  <c r="H432" i="49"/>
  <c r="F432" i="49"/>
  <c r="D432" i="49"/>
  <c r="C432" i="49"/>
  <c r="B432" i="49"/>
  <c r="A432" i="49"/>
  <c r="H431" i="49"/>
  <c r="F431" i="49"/>
  <c r="D431" i="49"/>
  <c r="C431" i="49"/>
  <c r="B431" i="49"/>
  <c r="A431" i="49"/>
  <c r="H430" i="49"/>
  <c r="F430" i="49"/>
  <c r="D430" i="49"/>
  <c r="C430" i="49"/>
  <c r="B430" i="49"/>
  <c r="A430" i="49"/>
  <c r="H429" i="49"/>
  <c r="F429" i="49"/>
  <c r="D429" i="49"/>
  <c r="C429" i="49"/>
  <c r="B429" i="49"/>
  <c r="A429" i="49"/>
  <c r="H428" i="49"/>
  <c r="F428" i="49"/>
  <c r="D428" i="49"/>
  <c r="C428" i="49"/>
  <c r="B428" i="49"/>
  <c r="A428" i="49"/>
  <c r="H427" i="49"/>
  <c r="F427" i="49"/>
  <c r="D427" i="49"/>
  <c r="C427" i="49"/>
  <c r="B427" i="49"/>
  <c r="A427" i="49"/>
  <c r="H426" i="49"/>
  <c r="F426" i="49"/>
  <c r="D426" i="49"/>
  <c r="C426" i="49"/>
  <c r="B426" i="49"/>
  <c r="A426" i="49"/>
  <c r="H425" i="49"/>
  <c r="F425" i="49"/>
  <c r="D425" i="49"/>
  <c r="C425" i="49"/>
  <c r="B425" i="49"/>
  <c r="A425" i="49"/>
  <c r="H424" i="49"/>
  <c r="F424" i="49"/>
  <c r="D424" i="49"/>
  <c r="C424" i="49"/>
  <c r="B424" i="49"/>
  <c r="A424" i="49"/>
  <c r="H423" i="49"/>
  <c r="F423" i="49"/>
  <c r="D423" i="49"/>
  <c r="C423" i="49"/>
  <c r="B423" i="49"/>
  <c r="A423" i="49"/>
  <c r="H422" i="49"/>
  <c r="F422" i="49"/>
  <c r="D422" i="49"/>
  <c r="C422" i="49"/>
  <c r="B422" i="49"/>
  <c r="A422" i="49"/>
  <c r="H421" i="49"/>
  <c r="F421" i="49"/>
  <c r="D421" i="49"/>
  <c r="C421" i="49"/>
  <c r="B421" i="49"/>
  <c r="A421" i="49"/>
  <c r="H420" i="49"/>
  <c r="F420" i="49"/>
  <c r="D420" i="49"/>
  <c r="C420" i="49"/>
  <c r="B420" i="49"/>
  <c r="A420" i="49"/>
  <c r="H419" i="49"/>
  <c r="F419" i="49"/>
  <c r="D419" i="49"/>
  <c r="C419" i="49"/>
  <c r="B419" i="49"/>
  <c r="A419" i="49"/>
  <c r="H418" i="49"/>
  <c r="F418" i="49"/>
  <c r="D418" i="49"/>
  <c r="C418" i="49"/>
  <c r="B418" i="49"/>
  <c r="A418" i="49"/>
  <c r="H417" i="49"/>
  <c r="F417" i="49"/>
  <c r="D417" i="49"/>
  <c r="C417" i="49"/>
  <c r="B417" i="49"/>
  <c r="A417" i="49"/>
  <c r="H416" i="49"/>
  <c r="F416" i="49"/>
  <c r="D416" i="49"/>
  <c r="C416" i="49"/>
  <c r="B416" i="49"/>
  <c r="A416" i="49"/>
  <c r="H415" i="49"/>
  <c r="F415" i="49"/>
  <c r="D415" i="49"/>
  <c r="C415" i="49"/>
  <c r="B415" i="49"/>
  <c r="A415" i="49"/>
  <c r="H414" i="49"/>
  <c r="F414" i="49"/>
  <c r="D414" i="49"/>
  <c r="C414" i="49"/>
  <c r="B414" i="49"/>
  <c r="A414" i="49"/>
  <c r="H413" i="49"/>
  <c r="F413" i="49"/>
  <c r="D413" i="49"/>
  <c r="C413" i="49"/>
  <c r="B413" i="49"/>
  <c r="A413" i="49"/>
  <c r="H412" i="49"/>
  <c r="F412" i="49"/>
  <c r="D412" i="49"/>
  <c r="C412" i="49"/>
  <c r="B412" i="49"/>
  <c r="A412" i="49"/>
  <c r="H411" i="49"/>
  <c r="F411" i="49"/>
  <c r="D411" i="49"/>
  <c r="C411" i="49"/>
  <c r="B411" i="49"/>
  <c r="A411" i="49"/>
  <c r="H410" i="49"/>
  <c r="F410" i="49"/>
  <c r="D410" i="49"/>
  <c r="C410" i="49"/>
  <c r="B410" i="49"/>
  <c r="A410" i="49"/>
  <c r="H409" i="49"/>
  <c r="F409" i="49"/>
  <c r="D409" i="49"/>
  <c r="C409" i="49"/>
  <c r="B409" i="49"/>
  <c r="A409" i="49"/>
  <c r="H408" i="49"/>
  <c r="F408" i="49"/>
  <c r="D408" i="49"/>
  <c r="C408" i="49"/>
  <c r="B408" i="49"/>
  <c r="A408" i="49"/>
  <c r="H407" i="49"/>
  <c r="F407" i="49"/>
  <c r="D407" i="49"/>
  <c r="C407" i="49"/>
  <c r="B407" i="49"/>
  <c r="A407" i="49"/>
  <c r="H406" i="49"/>
  <c r="F406" i="49"/>
  <c r="D406" i="49"/>
  <c r="C406" i="49"/>
  <c r="B406" i="49"/>
  <c r="A406" i="49"/>
  <c r="H405" i="49"/>
  <c r="F405" i="49"/>
  <c r="D405" i="49"/>
  <c r="C405" i="49"/>
  <c r="B405" i="49"/>
  <c r="A405" i="49"/>
  <c r="H404" i="49"/>
  <c r="F404" i="49"/>
  <c r="D404" i="49"/>
  <c r="C404" i="49"/>
  <c r="B404" i="49"/>
  <c r="A404" i="49"/>
  <c r="H403" i="49"/>
  <c r="F403" i="49"/>
  <c r="D403" i="49"/>
  <c r="C403" i="49"/>
  <c r="B403" i="49"/>
  <c r="A403" i="49"/>
  <c r="H402" i="49"/>
  <c r="F402" i="49"/>
  <c r="D402" i="49"/>
  <c r="C402" i="49"/>
  <c r="B402" i="49"/>
  <c r="A402" i="49"/>
  <c r="H401" i="49"/>
  <c r="F401" i="49"/>
  <c r="D401" i="49"/>
  <c r="C401" i="49"/>
  <c r="B401" i="49"/>
  <c r="A401" i="49"/>
  <c r="H400" i="49"/>
  <c r="F400" i="49"/>
  <c r="D400" i="49"/>
  <c r="C400" i="49"/>
  <c r="B400" i="49"/>
  <c r="A400" i="49"/>
  <c r="H399" i="49"/>
  <c r="F399" i="49"/>
  <c r="D399" i="49"/>
  <c r="C399" i="49"/>
  <c r="B399" i="49"/>
  <c r="A399" i="49"/>
  <c r="H398" i="49"/>
  <c r="F398" i="49"/>
  <c r="D398" i="49"/>
  <c r="C398" i="49"/>
  <c r="B398" i="49"/>
  <c r="A398" i="49"/>
  <c r="H397" i="49"/>
  <c r="F397" i="49"/>
  <c r="D397" i="49"/>
  <c r="C397" i="49"/>
  <c r="B397" i="49"/>
  <c r="A397" i="49"/>
  <c r="H396" i="49"/>
  <c r="F396" i="49"/>
  <c r="D396" i="49"/>
  <c r="C396" i="49"/>
  <c r="B396" i="49"/>
  <c r="A396" i="49"/>
  <c r="H395" i="49"/>
  <c r="F395" i="49"/>
  <c r="D395" i="49"/>
  <c r="C395" i="49"/>
  <c r="B395" i="49"/>
  <c r="A395" i="49"/>
  <c r="H394" i="49"/>
  <c r="F394" i="49"/>
  <c r="D394" i="49"/>
  <c r="C394" i="49"/>
  <c r="B394" i="49"/>
  <c r="A394" i="49"/>
  <c r="H393" i="49"/>
  <c r="F393" i="49"/>
  <c r="D393" i="49"/>
  <c r="C393" i="49"/>
  <c r="B393" i="49"/>
  <c r="A393" i="49"/>
  <c r="H392" i="49"/>
  <c r="F392" i="49"/>
  <c r="D392" i="49"/>
  <c r="C392" i="49"/>
  <c r="B392" i="49"/>
  <c r="A392" i="49"/>
  <c r="H391" i="49"/>
  <c r="F391" i="49"/>
  <c r="D391" i="49"/>
  <c r="C391" i="49"/>
  <c r="B391" i="49"/>
  <c r="A391" i="49"/>
  <c r="H390" i="49"/>
  <c r="F390" i="49"/>
  <c r="D390" i="49"/>
  <c r="C390" i="49"/>
  <c r="B390" i="49"/>
  <c r="A390" i="49"/>
  <c r="H389" i="49"/>
  <c r="F389" i="49"/>
  <c r="D389" i="49"/>
  <c r="C389" i="49"/>
  <c r="B389" i="49"/>
  <c r="A389" i="49"/>
  <c r="H388" i="49"/>
  <c r="F388" i="49"/>
  <c r="D388" i="49"/>
  <c r="C388" i="49"/>
  <c r="B388" i="49"/>
  <c r="A388" i="49"/>
  <c r="H387" i="49"/>
  <c r="F387" i="49"/>
  <c r="D387" i="49"/>
  <c r="C387" i="49"/>
  <c r="B387" i="49"/>
  <c r="A387" i="49"/>
  <c r="H386" i="49"/>
  <c r="F386" i="49"/>
  <c r="D386" i="49"/>
  <c r="C386" i="49"/>
  <c r="B386" i="49"/>
  <c r="A386" i="49"/>
  <c r="H385" i="49"/>
  <c r="F385" i="49"/>
  <c r="D385" i="49"/>
  <c r="C385" i="49"/>
  <c r="B385" i="49"/>
  <c r="A385" i="49"/>
  <c r="H384" i="49"/>
  <c r="F384" i="49"/>
  <c r="D384" i="49"/>
  <c r="C384" i="49"/>
  <c r="B384" i="49"/>
  <c r="A384" i="49"/>
  <c r="H383" i="49"/>
  <c r="F383" i="49"/>
  <c r="D383" i="49"/>
  <c r="C383" i="49"/>
  <c r="B383" i="49"/>
  <c r="A383" i="49"/>
  <c r="H382" i="49"/>
  <c r="F382" i="49"/>
  <c r="D382" i="49"/>
  <c r="C382" i="49"/>
  <c r="B382" i="49"/>
  <c r="A382" i="49"/>
  <c r="H381" i="49"/>
  <c r="F381" i="49"/>
  <c r="D381" i="49"/>
  <c r="C381" i="49"/>
  <c r="B381" i="49"/>
  <c r="A381" i="49"/>
  <c r="H380" i="49"/>
  <c r="F380" i="49"/>
  <c r="D380" i="49"/>
  <c r="C380" i="49"/>
  <c r="B380" i="49"/>
  <c r="A380" i="49"/>
  <c r="H379" i="49"/>
  <c r="F379" i="49"/>
  <c r="D379" i="49"/>
  <c r="C379" i="49"/>
  <c r="B379" i="49"/>
  <c r="A379" i="49"/>
  <c r="H378" i="49"/>
  <c r="F378" i="49"/>
  <c r="D378" i="49"/>
  <c r="C378" i="49"/>
  <c r="B378" i="49"/>
  <c r="A378" i="49"/>
  <c r="H377" i="49"/>
  <c r="F377" i="49"/>
  <c r="D377" i="49"/>
  <c r="C377" i="49"/>
  <c r="B377" i="49"/>
  <c r="A377" i="49"/>
  <c r="H376" i="49"/>
  <c r="F376" i="49"/>
  <c r="D376" i="49"/>
  <c r="C376" i="49"/>
  <c r="B376" i="49"/>
  <c r="A376" i="49"/>
  <c r="H375" i="49"/>
  <c r="F375" i="49"/>
  <c r="D375" i="49"/>
  <c r="C375" i="49"/>
  <c r="B375" i="49"/>
  <c r="A375" i="49"/>
  <c r="H374" i="49"/>
  <c r="F374" i="49"/>
  <c r="D374" i="49"/>
  <c r="C374" i="49"/>
  <c r="B374" i="49"/>
  <c r="A374" i="49"/>
  <c r="H373" i="49"/>
  <c r="F373" i="49"/>
  <c r="D373" i="49"/>
  <c r="C373" i="49"/>
  <c r="B373" i="49"/>
  <c r="A373" i="49"/>
  <c r="H371" i="49"/>
  <c r="D371" i="49"/>
  <c r="C371" i="49"/>
  <c r="B371" i="49"/>
  <c r="A371" i="49"/>
  <c r="H370" i="49"/>
  <c r="D370" i="49"/>
  <c r="C370" i="49"/>
  <c r="B370" i="49"/>
  <c r="A370" i="49"/>
  <c r="H369" i="49"/>
  <c r="D369" i="49"/>
  <c r="C369" i="49"/>
  <c r="B369" i="49"/>
  <c r="A369" i="49"/>
  <c r="H368" i="49"/>
  <c r="D368" i="49"/>
  <c r="C368" i="49"/>
  <c r="B368" i="49"/>
  <c r="A368" i="49"/>
  <c r="H367" i="49"/>
  <c r="D367" i="49"/>
  <c r="C367" i="49"/>
  <c r="B367" i="49"/>
  <c r="A367" i="49"/>
  <c r="H366" i="49"/>
  <c r="D366" i="49"/>
  <c r="C366" i="49"/>
  <c r="B366" i="49"/>
  <c r="A366" i="49"/>
  <c r="H365" i="49"/>
  <c r="D365" i="49"/>
  <c r="C365" i="49"/>
  <c r="B365" i="49"/>
  <c r="A365" i="49"/>
  <c r="H364" i="49"/>
  <c r="D364" i="49"/>
  <c r="C364" i="49"/>
  <c r="B364" i="49"/>
  <c r="A364" i="49"/>
  <c r="H363" i="49"/>
  <c r="D363" i="49"/>
  <c r="C363" i="49"/>
  <c r="B363" i="49"/>
  <c r="A363" i="49"/>
  <c r="H362" i="49"/>
  <c r="D362" i="49"/>
  <c r="C362" i="49"/>
  <c r="B362" i="49"/>
  <c r="A362" i="49"/>
  <c r="H361" i="49"/>
  <c r="D361" i="49"/>
  <c r="C361" i="49"/>
  <c r="B361" i="49"/>
  <c r="A361" i="49"/>
  <c r="H360" i="49"/>
  <c r="D360" i="49"/>
  <c r="C360" i="49"/>
  <c r="B360" i="49"/>
  <c r="A360" i="49"/>
  <c r="H359" i="49"/>
  <c r="D359" i="49"/>
  <c r="C359" i="49"/>
  <c r="B359" i="49"/>
  <c r="A359" i="49"/>
  <c r="H358" i="49"/>
  <c r="D358" i="49"/>
  <c r="C358" i="49"/>
  <c r="B358" i="49"/>
  <c r="A358" i="49"/>
  <c r="H357" i="49"/>
  <c r="D357" i="49"/>
  <c r="C357" i="49"/>
  <c r="B357" i="49"/>
  <c r="A357" i="49"/>
  <c r="H356" i="49"/>
  <c r="D356" i="49"/>
  <c r="C356" i="49"/>
  <c r="B356" i="49"/>
  <c r="A356" i="49"/>
  <c r="H355" i="49"/>
  <c r="D355" i="49"/>
  <c r="C355" i="49"/>
  <c r="B355" i="49"/>
  <c r="A355" i="49"/>
  <c r="H354" i="49"/>
  <c r="D354" i="49"/>
  <c r="C354" i="49"/>
  <c r="B354" i="49"/>
  <c r="A354" i="49"/>
  <c r="H353" i="49"/>
  <c r="D353" i="49"/>
  <c r="C353" i="49"/>
  <c r="B353" i="49"/>
  <c r="A353" i="49"/>
  <c r="H352" i="49"/>
  <c r="D352" i="49"/>
  <c r="C352" i="49"/>
  <c r="B352" i="49"/>
  <c r="A352" i="49"/>
  <c r="H351" i="49"/>
  <c r="D351" i="49"/>
  <c r="C351" i="49"/>
  <c r="B351" i="49"/>
  <c r="A351" i="49"/>
  <c r="H350" i="49"/>
  <c r="D350" i="49"/>
  <c r="C350" i="49"/>
  <c r="B350" i="49"/>
  <c r="A350" i="49"/>
  <c r="H349" i="49"/>
  <c r="D349" i="49"/>
  <c r="C349" i="49"/>
  <c r="B349" i="49"/>
  <c r="A349" i="49"/>
  <c r="H348" i="49"/>
  <c r="D348" i="49"/>
  <c r="C348" i="49"/>
  <c r="B348" i="49"/>
  <c r="A348" i="49"/>
  <c r="H347" i="49"/>
  <c r="D347" i="49"/>
  <c r="C347" i="49"/>
  <c r="B347" i="49"/>
  <c r="A347" i="49"/>
  <c r="H346" i="49"/>
  <c r="D346" i="49"/>
  <c r="C346" i="49"/>
  <c r="B346" i="49"/>
  <c r="A346" i="49"/>
  <c r="H345" i="49"/>
  <c r="D345" i="49"/>
  <c r="C345" i="49"/>
  <c r="B345" i="49"/>
  <c r="A345" i="49"/>
  <c r="H344" i="49"/>
  <c r="D344" i="49"/>
  <c r="C344" i="49"/>
  <c r="B344" i="49"/>
  <c r="A344" i="49"/>
  <c r="H343" i="49"/>
  <c r="D343" i="49"/>
  <c r="C343" i="49"/>
  <c r="B343" i="49"/>
  <c r="A343" i="49"/>
  <c r="H342" i="49"/>
  <c r="D342" i="49"/>
  <c r="C342" i="49"/>
  <c r="B342" i="49"/>
  <c r="A342" i="49"/>
  <c r="H341" i="49"/>
  <c r="D341" i="49"/>
  <c r="C341" i="49"/>
  <c r="B341" i="49"/>
  <c r="A341" i="49"/>
  <c r="H340" i="49"/>
  <c r="D340" i="49"/>
  <c r="C340" i="49"/>
  <c r="B340" i="49"/>
  <c r="A340" i="49"/>
  <c r="H339" i="49"/>
  <c r="D339" i="49"/>
  <c r="C339" i="49"/>
  <c r="B339" i="49"/>
  <c r="A339" i="49"/>
  <c r="H338" i="49"/>
  <c r="D338" i="49"/>
  <c r="C338" i="49"/>
  <c r="B338" i="49"/>
  <c r="A338" i="49"/>
  <c r="H337" i="49"/>
  <c r="D337" i="49"/>
  <c r="C337" i="49"/>
  <c r="B337" i="49"/>
  <c r="A337" i="49"/>
  <c r="H336" i="49"/>
  <c r="D336" i="49"/>
  <c r="C336" i="49"/>
  <c r="B336" i="49"/>
  <c r="A336" i="49"/>
  <c r="H335" i="49"/>
  <c r="D335" i="49"/>
  <c r="C335" i="49"/>
  <c r="B335" i="49"/>
  <c r="A335" i="49"/>
  <c r="H334" i="49"/>
  <c r="D334" i="49"/>
  <c r="C334" i="49"/>
  <c r="B334" i="49"/>
  <c r="A334" i="49"/>
  <c r="H333" i="49"/>
  <c r="D333" i="49"/>
  <c r="C333" i="49"/>
  <c r="B333" i="49"/>
  <c r="A333" i="49"/>
  <c r="H332" i="49"/>
  <c r="D332" i="49"/>
  <c r="C332" i="49"/>
  <c r="B332" i="49"/>
  <c r="A332" i="49"/>
  <c r="H331" i="49"/>
  <c r="D331" i="49"/>
  <c r="C331" i="49"/>
  <c r="B331" i="49"/>
  <c r="A331" i="49"/>
  <c r="H330" i="49"/>
  <c r="D330" i="49"/>
  <c r="C330" i="49"/>
  <c r="B330" i="49"/>
  <c r="A330" i="49"/>
  <c r="H329" i="49"/>
  <c r="D329" i="49"/>
  <c r="C329" i="49"/>
  <c r="B329" i="49"/>
  <c r="A329" i="49"/>
  <c r="H328" i="49"/>
  <c r="D328" i="49"/>
  <c r="C328" i="49"/>
  <c r="B328" i="49"/>
  <c r="A328" i="49"/>
  <c r="H327" i="49"/>
  <c r="D327" i="49"/>
  <c r="C327" i="49"/>
  <c r="B327" i="49"/>
  <c r="A327" i="49"/>
  <c r="H326" i="49"/>
  <c r="D326" i="49"/>
  <c r="C326" i="49"/>
  <c r="B326" i="49"/>
  <c r="A326" i="49"/>
  <c r="H325" i="49"/>
  <c r="D325" i="49"/>
  <c r="C325" i="49"/>
  <c r="B325" i="49"/>
  <c r="A325" i="49"/>
  <c r="H324" i="49"/>
  <c r="D324" i="49"/>
  <c r="C324" i="49"/>
  <c r="B324" i="49"/>
  <c r="A324" i="49"/>
  <c r="H323" i="49"/>
  <c r="D323" i="49"/>
  <c r="C323" i="49"/>
  <c r="B323" i="49"/>
  <c r="A323" i="49"/>
  <c r="H322" i="49"/>
  <c r="D322" i="49"/>
  <c r="C322" i="49"/>
  <c r="B322" i="49"/>
  <c r="A322" i="49"/>
  <c r="H321" i="49"/>
  <c r="D321" i="49"/>
  <c r="C321" i="49"/>
  <c r="B321" i="49"/>
  <c r="A321" i="49"/>
  <c r="H320" i="49"/>
  <c r="D320" i="49"/>
  <c r="C320" i="49"/>
  <c r="B320" i="49"/>
  <c r="A320" i="49"/>
  <c r="H319" i="49"/>
  <c r="D319" i="49"/>
  <c r="C319" i="49"/>
  <c r="B319" i="49"/>
  <c r="A319" i="49"/>
  <c r="H318" i="49"/>
  <c r="D318" i="49"/>
  <c r="C318" i="49"/>
  <c r="B318" i="49"/>
  <c r="A318" i="49"/>
  <c r="H317" i="49"/>
  <c r="D317" i="49"/>
  <c r="C317" i="49"/>
  <c r="B317" i="49"/>
  <c r="A317" i="49"/>
  <c r="H316" i="49"/>
  <c r="D316" i="49"/>
  <c r="C316" i="49"/>
  <c r="B316" i="49"/>
  <c r="A316" i="49"/>
  <c r="H315" i="49"/>
  <c r="D315" i="49"/>
  <c r="C315" i="49"/>
  <c r="B315" i="49"/>
  <c r="A315" i="49"/>
  <c r="H314" i="49"/>
  <c r="D314" i="49"/>
  <c r="C314" i="49"/>
  <c r="B314" i="49"/>
  <c r="A314" i="49"/>
  <c r="H313" i="49"/>
  <c r="D313" i="49"/>
  <c r="C313" i="49"/>
  <c r="B313" i="49"/>
  <c r="A313" i="49"/>
  <c r="H312" i="49"/>
  <c r="D312" i="49"/>
  <c r="C312" i="49"/>
  <c r="B312" i="49"/>
  <c r="A312" i="49"/>
  <c r="H311" i="49"/>
  <c r="F311" i="49"/>
  <c r="D311" i="49"/>
  <c r="C311" i="49"/>
  <c r="B311" i="49"/>
  <c r="A311" i="49"/>
  <c r="H310" i="49"/>
  <c r="F310" i="49"/>
  <c r="D310" i="49"/>
  <c r="C310" i="49"/>
  <c r="B310" i="49"/>
  <c r="A310" i="49"/>
  <c r="H309" i="49"/>
  <c r="F309" i="49"/>
  <c r="D309" i="49"/>
  <c r="C309" i="49"/>
  <c r="B309" i="49"/>
  <c r="A309" i="49"/>
  <c r="H308" i="49"/>
  <c r="F308" i="49"/>
  <c r="D308" i="49"/>
  <c r="C308" i="49"/>
  <c r="B308" i="49"/>
  <c r="A308" i="49"/>
  <c r="H307" i="49"/>
  <c r="F307" i="49"/>
  <c r="D307" i="49"/>
  <c r="C307" i="49"/>
  <c r="B307" i="49"/>
  <c r="A307" i="49"/>
  <c r="H306" i="49"/>
  <c r="F306" i="49"/>
  <c r="D306" i="49"/>
  <c r="C306" i="49"/>
  <c r="B306" i="49"/>
  <c r="A306" i="49"/>
  <c r="H305" i="49"/>
  <c r="F305" i="49"/>
  <c r="D305" i="49"/>
  <c r="C305" i="49"/>
  <c r="B305" i="49"/>
  <c r="A305" i="49"/>
  <c r="H304" i="49"/>
  <c r="F304" i="49"/>
  <c r="D304" i="49"/>
  <c r="C304" i="49"/>
  <c r="B304" i="49"/>
  <c r="A304" i="49"/>
  <c r="H303" i="49"/>
  <c r="F303" i="49"/>
  <c r="D303" i="49"/>
  <c r="C303" i="49"/>
  <c r="B303" i="49"/>
  <c r="A303" i="49"/>
  <c r="H302" i="49"/>
  <c r="F302" i="49"/>
  <c r="D302" i="49"/>
  <c r="C302" i="49"/>
  <c r="B302" i="49"/>
  <c r="A302" i="49"/>
  <c r="H301" i="49"/>
  <c r="F301" i="49"/>
  <c r="D301" i="49"/>
  <c r="C301" i="49"/>
  <c r="B301" i="49"/>
  <c r="A301" i="49"/>
  <c r="H300" i="49"/>
  <c r="F300" i="49"/>
  <c r="D300" i="49"/>
  <c r="C300" i="49"/>
  <c r="B300" i="49"/>
  <c r="A300" i="49"/>
  <c r="H299" i="49"/>
  <c r="F299" i="49"/>
  <c r="D299" i="49"/>
  <c r="C299" i="49"/>
  <c r="B299" i="49"/>
  <c r="A299" i="49"/>
  <c r="H298" i="49"/>
  <c r="F298" i="49"/>
  <c r="D298" i="49"/>
  <c r="C298" i="49"/>
  <c r="B298" i="49"/>
  <c r="A298" i="49"/>
  <c r="H297" i="49"/>
  <c r="F297" i="49"/>
  <c r="D297" i="49"/>
  <c r="C297" i="49"/>
  <c r="B297" i="49"/>
  <c r="A297" i="49"/>
  <c r="H296" i="49"/>
  <c r="F296" i="49"/>
  <c r="D296" i="49"/>
  <c r="C296" i="49"/>
  <c r="B296" i="49"/>
  <c r="A296" i="49"/>
  <c r="H295" i="49"/>
  <c r="F295" i="49"/>
  <c r="D295" i="49"/>
  <c r="C295" i="49"/>
  <c r="B295" i="49"/>
  <c r="A295" i="49"/>
  <c r="H294" i="49"/>
  <c r="F294" i="49"/>
  <c r="D294" i="49"/>
  <c r="C294" i="49"/>
  <c r="B294" i="49"/>
  <c r="A294" i="49"/>
  <c r="H293" i="49"/>
  <c r="F293" i="49"/>
  <c r="D293" i="49"/>
  <c r="C293" i="49"/>
  <c r="B293" i="49"/>
  <c r="A293" i="49"/>
  <c r="H292" i="49"/>
  <c r="F292" i="49"/>
  <c r="D292" i="49"/>
  <c r="C292" i="49"/>
  <c r="B292" i="49"/>
  <c r="A292" i="49"/>
  <c r="H291" i="49"/>
  <c r="F291" i="49"/>
  <c r="D291" i="49"/>
  <c r="C291" i="49"/>
  <c r="B291" i="49"/>
  <c r="A291" i="49"/>
  <c r="H290" i="49"/>
  <c r="F290" i="49"/>
  <c r="D290" i="49"/>
  <c r="C290" i="49"/>
  <c r="B290" i="49"/>
  <c r="A290" i="49"/>
  <c r="H289" i="49"/>
  <c r="F289" i="49"/>
  <c r="D289" i="49"/>
  <c r="C289" i="49"/>
  <c r="B289" i="49"/>
  <c r="A289" i="49"/>
  <c r="H288" i="49"/>
  <c r="F288" i="49"/>
  <c r="D288" i="49"/>
  <c r="C288" i="49"/>
  <c r="B288" i="49"/>
  <c r="A288" i="49"/>
  <c r="H287" i="49"/>
  <c r="F287" i="49"/>
  <c r="D287" i="49"/>
  <c r="C287" i="49"/>
  <c r="B287" i="49"/>
  <c r="A287" i="49"/>
  <c r="H286" i="49"/>
  <c r="F286" i="49"/>
  <c r="D286" i="49"/>
  <c r="C286" i="49"/>
  <c r="B286" i="49"/>
  <c r="A286" i="49"/>
  <c r="H285" i="49"/>
  <c r="F285" i="49"/>
  <c r="D285" i="49"/>
  <c r="C285" i="49"/>
  <c r="B285" i="49"/>
  <c r="A285" i="49"/>
  <c r="H284" i="49"/>
  <c r="F284" i="49"/>
  <c r="D284" i="49"/>
  <c r="C284" i="49"/>
  <c r="B284" i="49"/>
  <c r="A284" i="49"/>
  <c r="H283" i="49"/>
  <c r="F283" i="49"/>
  <c r="D283" i="49"/>
  <c r="C283" i="49"/>
  <c r="B283" i="49"/>
  <c r="A283" i="49"/>
  <c r="H282" i="49"/>
  <c r="F282" i="49"/>
  <c r="D282" i="49"/>
  <c r="C282" i="49"/>
  <c r="B282" i="49"/>
  <c r="A282" i="49"/>
  <c r="H281" i="49"/>
  <c r="F281" i="49"/>
  <c r="D281" i="49"/>
  <c r="C281" i="49"/>
  <c r="B281" i="49"/>
  <c r="A281" i="49"/>
  <c r="H280" i="49"/>
  <c r="F280" i="49"/>
  <c r="D280" i="49"/>
  <c r="C280" i="49"/>
  <c r="B280" i="49"/>
  <c r="A280" i="49"/>
  <c r="H279" i="49"/>
  <c r="F279" i="49"/>
  <c r="D279" i="49"/>
  <c r="C279" i="49"/>
  <c r="B279" i="49"/>
  <c r="A279" i="49"/>
  <c r="H278" i="49"/>
  <c r="F278" i="49"/>
  <c r="D278" i="49"/>
  <c r="C278" i="49"/>
  <c r="B278" i="49"/>
  <c r="A278" i="49"/>
  <c r="H277" i="49"/>
  <c r="F277" i="49"/>
  <c r="D277" i="49"/>
  <c r="C277" i="49"/>
  <c r="B277" i="49"/>
  <c r="A277" i="49"/>
  <c r="H276" i="49"/>
  <c r="F276" i="49"/>
  <c r="D276" i="49"/>
  <c r="C276" i="49"/>
  <c r="B276" i="49"/>
  <c r="A276" i="49"/>
  <c r="H275" i="49"/>
  <c r="F275" i="49"/>
  <c r="D275" i="49"/>
  <c r="C275" i="49"/>
  <c r="B275" i="49"/>
  <c r="A275" i="49"/>
  <c r="H274" i="49"/>
  <c r="F274" i="49"/>
  <c r="D274" i="49"/>
  <c r="C274" i="49"/>
  <c r="B274" i="49"/>
  <c r="A274" i="49"/>
  <c r="H273" i="49"/>
  <c r="F273" i="49"/>
  <c r="D273" i="49"/>
  <c r="C273" i="49"/>
  <c r="B273" i="49"/>
  <c r="A273" i="49"/>
  <c r="H272" i="49"/>
  <c r="F272" i="49"/>
  <c r="D272" i="49"/>
  <c r="C272" i="49"/>
  <c r="B272" i="49"/>
  <c r="A272" i="49"/>
  <c r="H271" i="49"/>
  <c r="F271" i="49"/>
  <c r="D271" i="49"/>
  <c r="C271" i="49"/>
  <c r="B271" i="49"/>
  <c r="A271" i="49"/>
  <c r="H270" i="49"/>
  <c r="F270" i="49"/>
  <c r="D270" i="49"/>
  <c r="C270" i="49"/>
  <c r="B270" i="49"/>
  <c r="A270" i="49"/>
  <c r="H269" i="49"/>
  <c r="F269" i="49"/>
  <c r="D269" i="49"/>
  <c r="C269" i="49"/>
  <c r="B269" i="49"/>
  <c r="A269" i="49"/>
  <c r="H268" i="49"/>
  <c r="F268" i="49"/>
  <c r="D268" i="49"/>
  <c r="C268" i="49"/>
  <c r="B268" i="49"/>
  <c r="A268" i="49"/>
  <c r="H267" i="49"/>
  <c r="F267" i="49"/>
  <c r="D267" i="49"/>
  <c r="C267" i="49"/>
  <c r="B267" i="49"/>
  <c r="A267" i="49"/>
  <c r="H266" i="49"/>
  <c r="F266" i="49"/>
  <c r="D266" i="49"/>
  <c r="C266" i="49"/>
  <c r="B266" i="49"/>
  <c r="A266" i="49"/>
  <c r="H265" i="49"/>
  <c r="F265" i="49"/>
  <c r="D265" i="49"/>
  <c r="C265" i="49"/>
  <c r="B265" i="49"/>
  <c r="A265" i="49"/>
  <c r="H264" i="49"/>
  <c r="F264" i="49"/>
  <c r="D264" i="49"/>
  <c r="C264" i="49"/>
  <c r="B264" i="49"/>
  <c r="A264" i="49"/>
  <c r="H263" i="49"/>
  <c r="F263" i="49"/>
  <c r="D263" i="49"/>
  <c r="C263" i="49"/>
  <c r="B263" i="49"/>
  <c r="A263" i="49"/>
  <c r="H262" i="49"/>
  <c r="F262" i="49"/>
  <c r="D262" i="49"/>
  <c r="C262" i="49"/>
  <c r="B262" i="49"/>
  <c r="A262" i="49"/>
  <c r="H261" i="49"/>
  <c r="F261" i="49"/>
  <c r="D261" i="49"/>
  <c r="C261" i="49"/>
  <c r="B261" i="49"/>
  <c r="A261" i="49"/>
  <c r="H260" i="49"/>
  <c r="F260" i="49"/>
  <c r="D260" i="49"/>
  <c r="C260" i="49"/>
  <c r="B260" i="49"/>
  <c r="A260" i="49"/>
  <c r="H259" i="49"/>
  <c r="F259" i="49"/>
  <c r="D259" i="49"/>
  <c r="C259" i="49"/>
  <c r="B259" i="49"/>
  <c r="A259" i="49"/>
  <c r="H258" i="49"/>
  <c r="F258" i="49"/>
  <c r="D258" i="49"/>
  <c r="C258" i="49"/>
  <c r="B258" i="49"/>
  <c r="A258" i="49"/>
  <c r="H257" i="49"/>
  <c r="F257" i="49"/>
  <c r="D257" i="49"/>
  <c r="C257" i="49"/>
  <c r="B257" i="49"/>
  <c r="A257" i="49"/>
  <c r="H256" i="49"/>
  <c r="F256" i="49"/>
  <c r="D256" i="49"/>
  <c r="C256" i="49"/>
  <c r="B256" i="49"/>
  <c r="A256" i="49"/>
  <c r="H255" i="49"/>
  <c r="F255" i="49"/>
  <c r="D255" i="49"/>
  <c r="C255" i="49"/>
  <c r="B255" i="49"/>
  <c r="A255" i="49"/>
  <c r="H254" i="49"/>
  <c r="F254" i="49"/>
  <c r="D254" i="49"/>
  <c r="C254" i="49"/>
  <c r="B254" i="49"/>
  <c r="A254" i="49"/>
  <c r="H253" i="49"/>
  <c r="F253" i="49"/>
  <c r="D253" i="49"/>
  <c r="C253" i="49"/>
  <c r="B253" i="49"/>
  <c r="A253" i="49"/>
  <c r="H252" i="49"/>
  <c r="F252" i="49"/>
  <c r="D252" i="49"/>
  <c r="C252" i="49"/>
  <c r="B252" i="49"/>
  <c r="A252" i="49"/>
  <c r="H251" i="49"/>
  <c r="F251" i="49"/>
  <c r="D251" i="49"/>
  <c r="C251" i="49"/>
  <c r="B251" i="49"/>
  <c r="A251" i="49"/>
  <c r="H250" i="49"/>
  <c r="F250" i="49"/>
  <c r="D250" i="49"/>
  <c r="C250" i="49"/>
  <c r="B250" i="49"/>
  <c r="A250" i="49"/>
  <c r="H249" i="49"/>
  <c r="F249" i="49"/>
  <c r="D249" i="49"/>
  <c r="C249" i="49"/>
  <c r="B249" i="49"/>
  <c r="A249" i="49"/>
  <c r="H248" i="49"/>
  <c r="F248" i="49"/>
  <c r="D248" i="49"/>
  <c r="C248" i="49"/>
  <c r="B248" i="49"/>
  <c r="A248" i="49"/>
  <c r="H247" i="49"/>
  <c r="F247" i="49"/>
  <c r="D247" i="49"/>
  <c r="C247" i="49"/>
  <c r="B247" i="49"/>
  <c r="A247" i="49"/>
  <c r="H246" i="49"/>
  <c r="F246" i="49"/>
  <c r="D246" i="49"/>
  <c r="C246" i="49"/>
  <c r="B246" i="49"/>
  <c r="A246" i="49"/>
  <c r="H245" i="49"/>
  <c r="F245" i="49"/>
  <c r="D245" i="49"/>
  <c r="C245" i="49"/>
  <c r="B245" i="49"/>
  <c r="A245" i="49"/>
  <c r="H244" i="49"/>
  <c r="F244" i="49"/>
  <c r="D244" i="49"/>
  <c r="C244" i="49"/>
  <c r="B244" i="49"/>
  <c r="A244" i="49"/>
  <c r="H243" i="49"/>
  <c r="F243" i="49"/>
  <c r="D243" i="49"/>
  <c r="C243" i="49"/>
  <c r="B243" i="49"/>
  <c r="A243" i="49"/>
  <c r="H242" i="49"/>
  <c r="F242" i="49"/>
  <c r="D242" i="49"/>
  <c r="C242" i="49"/>
  <c r="B242" i="49"/>
  <c r="A242" i="49"/>
  <c r="H241" i="49"/>
  <c r="F241" i="49"/>
  <c r="D241" i="49"/>
  <c r="C241" i="49"/>
  <c r="B241" i="49"/>
  <c r="A241" i="49"/>
  <c r="H240" i="49"/>
  <c r="F240" i="49"/>
  <c r="D240" i="49"/>
  <c r="C240" i="49"/>
  <c r="B240" i="49"/>
  <c r="A240" i="49"/>
  <c r="H239" i="49"/>
  <c r="F239" i="49"/>
  <c r="D239" i="49"/>
  <c r="C239" i="49"/>
  <c r="B239" i="49"/>
  <c r="A239" i="49"/>
  <c r="H238" i="49"/>
  <c r="F238" i="49"/>
  <c r="D238" i="49"/>
  <c r="C238" i="49"/>
  <c r="B238" i="49"/>
  <c r="A238" i="49"/>
  <c r="H237" i="49"/>
  <c r="F237" i="49"/>
  <c r="D237" i="49"/>
  <c r="C237" i="49"/>
  <c r="B237" i="49"/>
  <c r="A237" i="49"/>
  <c r="H236" i="49"/>
  <c r="F236" i="49"/>
  <c r="D236" i="49"/>
  <c r="C236" i="49"/>
  <c r="B236" i="49"/>
  <c r="A236" i="49"/>
  <c r="H235" i="49"/>
  <c r="F235" i="49"/>
  <c r="D235" i="49"/>
  <c r="C235" i="49"/>
  <c r="B235" i="49"/>
  <c r="A235" i="49"/>
  <c r="H234" i="49"/>
  <c r="F234" i="49"/>
  <c r="D234" i="49"/>
  <c r="C234" i="49"/>
  <c r="B234" i="49"/>
  <c r="A234" i="49"/>
  <c r="H233" i="49"/>
  <c r="F233" i="49"/>
  <c r="D233" i="49"/>
  <c r="C233" i="49"/>
  <c r="B233" i="49"/>
  <c r="A233" i="49"/>
  <c r="H232" i="49"/>
  <c r="F232" i="49"/>
  <c r="D232" i="49"/>
  <c r="C232" i="49"/>
  <c r="B232" i="49"/>
  <c r="A232" i="49"/>
  <c r="H231" i="49"/>
  <c r="F231" i="49"/>
  <c r="D231" i="49"/>
  <c r="C231" i="49"/>
  <c r="B231" i="49"/>
  <c r="A231" i="49"/>
  <c r="H230" i="49"/>
  <c r="F230" i="49"/>
  <c r="D230" i="49"/>
  <c r="C230" i="49"/>
  <c r="B230" i="49"/>
  <c r="A230" i="49"/>
  <c r="H229" i="49"/>
  <c r="F229" i="49"/>
  <c r="D229" i="49"/>
  <c r="C229" i="49"/>
  <c r="B229" i="49"/>
  <c r="A229" i="49"/>
  <c r="H228" i="49"/>
  <c r="F228" i="49"/>
  <c r="D228" i="49"/>
  <c r="C228" i="49"/>
  <c r="B228" i="49"/>
  <c r="A228" i="49"/>
  <c r="H227" i="49"/>
  <c r="F227" i="49"/>
  <c r="D227" i="49"/>
  <c r="C227" i="49"/>
  <c r="B227" i="49"/>
  <c r="A227" i="49"/>
  <c r="H226" i="49"/>
  <c r="F226" i="49"/>
  <c r="D226" i="49"/>
  <c r="C226" i="49"/>
  <c r="B226" i="49"/>
  <c r="A226" i="49"/>
  <c r="H225" i="49"/>
  <c r="F225" i="49"/>
  <c r="D225" i="49"/>
  <c r="C225" i="49"/>
  <c r="B225" i="49"/>
  <c r="A225" i="49"/>
  <c r="H224" i="49"/>
  <c r="F224" i="49"/>
  <c r="D224" i="49"/>
  <c r="C224" i="49"/>
  <c r="B224" i="49"/>
  <c r="A224" i="49"/>
  <c r="H223" i="49"/>
  <c r="F223" i="49"/>
  <c r="D223" i="49"/>
  <c r="C223" i="49"/>
  <c r="B223" i="49"/>
  <c r="A223" i="49"/>
  <c r="H222" i="49"/>
  <c r="F222" i="49"/>
  <c r="D222" i="49"/>
  <c r="C222" i="49"/>
  <c r="B222" i="49"/>
  <c r="A222" i="49"/>
  <c r="H221" i="49"/>
  <c r="F221" i="49"/>
  <c r="D221" i="49"/>
  <c r="C221" i="49"/>
  <c r="B221" i="49"/>
  <c r="A221" i="49"/>
  <c r="H220" i="49"/>
  <c r="F220" i="49"/>
  <c r="D220" i="49"/>
  <c r="C220" i="49"/>
  <c r="B220" i="49"/>
  <c r="A220" i="49"/>
  <c r="H219" i="49"/>
  <c r="F219" i="49"/>
  <c r="D219" i="49"/>
  <c r="C219" i="49"/>
  <c r="B219" i="49"/>
  <c r="A219" i="49"/>
  <c r="H218" i="49"/>
  <c r="F218" i="49"/>
  <c r="D218" i="49"/>
  <c r="C218" i="49"/>
  <c r="B218" i="49"/>
  <c r="A218" i="49"/>
  <c r="H217" i="49"/>
  <c r="F217" i="49"/>
  <c r="D217" i="49"/>
  <c r="C217" i="49"/>
  <c r="B217" i="49"/>
  <c r="A217" i="49"/>
  <c r="H216" i="49"/>
  <c r="F216" i="49"/>
  <c r="D216" i="49"/>
  <c r="C216" i="49"/>
  <c r="B216" i="49"/>
  <c r="A216" i="49"/>
  <c r="H215" i="49"/>
  <c r="F215" i="49"/>
  <c r="D215" i="49"/>
  <c r="C215" i="49"/>
  <c r="B215" i="49"/>
  <c r="A215" i="49"/>
  <c r="H214" i="49"/>
  <c r="F214" i="49"/>
  <c r="D214" i="49"/>
  <c r="C214" i="49"/>
  <c r="B214" i="49"/>
  <c r="A214" i="49"/>
  <c r="H213" i="49"/>
  <c r="F213" i="49"/>
  <c r="D213" i="49"/>
  <c r="C213" i="49"/>
  <c r="B213" i="49"/>
  <c r="A213" i="49"/>
  <c r="H212" i="49"/>
  <c r="F212" i="49"/>
  <c r="D212" i="49"/>
  <c r="C212" i="49"/>
  <c r="B212" i="49"/>
  <c r="A212" i="49"/>
  <c r="H211" i="49"/>
  <c r="F211" i="49"/>
  <c r="D211" i="49"/>
  <c r="C211" i="49"/>
  <c r="B211" i="49"/>
  <c r="A211" i="49"/>
  <c r="H210" i="49"/>
  <c r="F210" i="49"/>
  <c r="D210" i="49"/>
  <c r="C210" i="49"/>
  <c r="B210" i="49"/>
  <c r="A210" i="49"/>
  <c r="H209" i="49"/>
  <c r="F209" i="49"/>
  <c r="D209" i="49"/>
  <c r="C209" i="49"/>
  <c r="B209" i="49"/>
  <c r="A209" i="49"/>
  <c r="H208" i="49"/>
  <c r="F208" i="49"/>
  <c r="D208" i="49"/>
  <c r="C208" i="49"/>
  <c r="B208" i="49"/>
  <c r="A208" i="49"/>
  <c r="H207" i="49"/>
  <c r="F207" i="49"/>
  <c r="D207" i="49"/>
  <c r="C207" i="49"/>
  <c r="B207" i="49"/>
  <c r="A207" i="49"/>
  <c r="H206" i="49"/>
  <c r="F206" i="49"/>
  <c r="D206" i="49"/>
  <c r="C206" i="49"/>
  <c r="B206" i="49"/>
  <c r="A206" i="49"/>
  <c r="H205" i="49"/>
  <c r="F205" i="49"/>
  <c r="D205" i="49"/>
  <c r="C205" i="49"/>
  <c r="B205" i="49"/>
  <c r="A205" i="49"/>
  <c r="H204" i="49"/>
  <c r="F204" i="49"/>
  <c r="D204" i="49"/>
  <c r="C204" i="49"/>
  <c r="B204" i="49"/>
  <c r="A204" i="49"/>
  <c r="H203" i="49"/>
  <c r="F203" i="49"/>
  <c r="D203" i="49"/>
  <c r="C203" i="49"/>
  <c r="B203" i="49"/>
  <c r="A203" i="49"/>
  <c r="H202" i="49"/>
  <c r="F202" i="49"/>
  <c r="D202" i="49"/>
  <c r="C202" i="49"/>
  <c r="B202" i="49"/>
  <c r="A202" i="49"/>
  <c r="H201" i="49"/>
  <c r="F201" i="49"/>
  <c r="D201" i="49"/>
  <c r="C201" i="49"/>
  <c r="B201" i="49"/>
  <c r="A201" i="49"/>
  <c r="H200" i="49"/>
  <c r="F200" i="49"/>
  <c r="D200" i="49"/>
  <c r="C200" i="49"/>
  <c r="B200" i="49"/>
  <c r="A200" i="49"/>
  <c r="H199" i="49"/>
  <c r="F199" i="49"/>
  <c r="D199" i="49"/>
  <c r="C199" i="49"/>
  <c r="B199" i="49"/>
  <c r="A199" i="49"/>
  <c r="H198" i="49"/>
  <c r="F198" i="49"/>
  <c r="D198" i="49"/>
  <c r="C198" i="49"/>
  <c r="B198" i="49"/>
  <c r="A198" i="49"/>
  <c r="H197" i="49"/>
  <c r="F197" i="49"/>
  <c r="D197" i="49"/>
  <c r="C197" i="49"/>
  <c r="B197" i="49"/>
  <c r="A197" i="49"/>
  <c r="H196" i="49"/>
  <c r="F196" i="49"/>
  <c r="D196" i="49"/>
  <c r="C196" i="49"/>
  <c r="B196" i="49"/>
  <c r="A196" i="49"/>
  <c r="H195" i="49"/>
  <c r="F195" i="49"/>
  <c r="D195" i="49"/>
  <c r="C195" i="49"/>
  <c r="B195" i="49"/>
  <c r="A195" i="49"/>
  <c r="H194" i="49"/>
  <c r="F194" i="49"/>
  <c r="D194" i="49"/>
  <c r="C194" i="49"/>
  <c r="B194" i="49"/>
  <c r="A194" i="49"/>
  <c r="H193" i="49"/>
  <c r="F193" i="49"/>
  <c r="D193" i="49"/>
  <c r="C193" i="49"/>
  <c r="B193" i="49"/>
  <c r="A193" i="49"/>
  <c r="H192" i="49"/>
  <c r="F192" i="49"/>
  <c r="D192" i="49"/>
  <c r="C192" i="49"/>
  <c r="B192" i="49"/>
  <c r="A192" i="49"/>
  <c r="H191" i="49"/>
  <c r="F191" i="49"/>
  <c r="D191" i="49"/>
  <c r="C191" i="49"/>
  <c r="B191" i="49"/>
  <c r="A191" i="49"/>
  <c r="H190" i="49"/>
  <c r="F190" i="49"/>
  <c r="D190" i="49"/>
  <c r="C190" i="49"/>
  <c r="B190" i="49"/>
  <c r="A190" i="49"/>
  <c r="H189" i="49"/>
  <c r="F189" i="49"/>
  <c r="D189" i="49"/>
  <c r="C189" i="49"/>
  <c r="B189" i="49"/>
  <c r="A189" i="49"/>
  <c r="H188" i="49"/>
  <c r="F188" i="49"/>
  <c r="D188" i="49"/>
  <c r="C188" i="49"/>
  <c r="B188" i="49"/>
  <c r="A188" i="49"/>
  <c r="H187" i="49"/>
  <c r="F187" i="49"/>
  <c r="D187" i="49"/>
  <c r="C187" i="49"/>
  <c r="B187" i="49"/>
  <c r="A187" i="49"/>
  <c r="H186" i="49"/>
  <c r="F186" i="49"/>
  <c r="D186" i="49"/>
  <c r="C186" i="49"/>
  <c r="B186" i="49"/>
  <c r="A186" i="49"/>
  <c r="H185" i="49"/>
  <c r="F185" i="49"/>
  <c r="D185" i="49"/>
  <c r="C185" i="49"/>
  <c r="B185" i="49"/>
  <c r="A185" i="49"/>
  <c r="H184" i="49"/>
  <c r="F184" i="49"/>
  <c r="D184" i="49"/>
  <c r="C184" i="49"/>
  <c r="B184" i="49"/>
  <c r="A184" i="49"/>
  <c r="H183" i="49"/>
  <c r="F183" i="49"/>
  <c r="D183" i="49"/>
  <c r="C183" i="49"/>
  <c r="B183" i="49"/>
  <c r="A183" i="49"/>
  <c r="H182" i="49"/>
  <c r="F182" i="49"/>
  <c r="D182" i="49"/>
  <c r="C182" i="49"/>
  <c r="B182" i="49"/>
  <c r="A182" i="49"/>
  <c r="H181" i="49"/>
  <c r="F181" i="49"/>
  <c r="D181" i="49"/>
  <c r="C181" i="49"/>
  <c r="B181" i="49"/>
  <c r="A181" i="49"/>
  <c r="H180" i="49"/>
  <c r="F180" i="49"/>
  <c r="D180" i="49"/>
  <c r="C180" i="49"/>
  <c r="B180" i="49"/>
  <c r="A180" i="49"/>
  <c r="H179" i="49"/>
  <c r="F179" i="49"/>
  <c r="D179" i="49"/>
  <c r="C179" i="49"/>
  <c r="B179" i="49"/>
  <c r="A179" i="49"/>
  <c r="H178" i="49"/>
  <c r="F178" i="49"/>
  <c r="D178" i="49"/>
  <c r="C178" i="49"/>
  <c r="B178" i="49"/>
  <c r="A178" i="49"/>
  <c r="H177" i="49"/>
  <c r="F177" i="49"/>
  <c r="D177" i="49"/>
  <c r="C177" i="49"/>
  <c r="B177" i="49"/>
  <c r="A177" i="49"/>
  <c r="H176" i="49"/>
  <c r="F176" i="49"/>
  <c r="D176" i="49"/>
  <c r="C176" i="49"/>
  <c r="B176" i="49"/>
  <c r="A176" i="49"/>
  <c r="H175" i="49"/>
  <c r="F175" i="49"/>
  <c r="D175" i="49"/>
  <c r="C175" i="49"/>
  <c r="B175" i="49"/>
  <c r="A175" i="49"/>
  <c r="H174" i="49"/>
  <c r="F174" i="49"/>
  <c r="D174" i="49"/>
  <c r="C174" i="49"/>
  <c r="B174" i="49"/>
  <c r="A174" i="49"/>
  <c r="H173" i="49"/>
  <c r="F173" i="49"/>
  <c r="D173" i="49"/>
  <c r="C173" i="49"/>
  <c r="B173" i="49"/>
  <c r="A173" i="49"/>
  <c r="H172" i="49"/>
  <c r="F172" i="49"/>
  <c r="D172" i="49"/>
  <c r="C172" i="49"/>
  <c r="B172" i="49"/>
  <c r="A172" i="49"/>
  <c r="H171" i="49"/>
  <c r="F171" i="49"/>
  <c r="D171" i="49"/>
  <c r="C171" i="49"/>
  <c r="B171" i="49"/>
  <c r="A171" i="49"/>
  <c r="H170" i="49"/>
  <c r="F170" i="49"/>
  <c r="D170" i="49"/>
  <c r="C170" i="49"/>
  <c r="B170" i="49"/>
  <c r="A170" i="49"/>
  <c r="H169" i="49"/>
  <c r="F169" i="49"/>
  <c r="D169" i="49"/>
  <c r="C169" i="49"/>
  <c r="B169" i="49"/>
  <c r="A169" i="49"/>
  <c r="H168" i="49"/>
  <c r="F168" i="49"/>
  <c r="D168" i="49"/>
  <c r="C168" i="49"/>
  <c r="B168" i="49"/>
  <c r="A168" i="49"/>
  <c r="H167" i="49"/>
  <c r="F167" i="49"/>
  <c r="D167" i="49"/>
  <c r="C167" i="49"/>
  <c r="B167" i="49"/>
  <c r="A167" i="49"/>
  <c r="H166" i="49"/>
  <c r="F166" i="49"/>
  <c r="D166" i="49"/>
  <c r="C166" i="49"/>
  <c r="B166" i="49"/>
  <c r="A166" i="49"/>
  <c r="H165" i="49"/>
  <c r="F165" i="49"/>
  <c r="D165" i="49"/>
  <c r="C165" i="49"/>
  <c r="B165" i="49"/>
  <c r="A165" i="49"/>
  <c r="H164" i="49"/>
  <c r="F164" i="49"/>
  <c r="D164" i="49"/>
  <c r="C164" i="49"/>
  <c r="B164" i="49"/>
  <c r="A164" i="49"/>
  <c r="H163" i="49"/>
  <c r="F163" i="49"/>
  <c r="D163" i="49"/>
  <c r="C163" i="49"/>
  <c r="B163" i="49"/>
  <c r="A163" i="49"/>
  <c r="H162" i="49"/>
  <c r="F162" i="49"/>
  <c r="D162" i="49"/>
  <c r="C162" i="49"/>
  <c r="B162" i="49"/>
  <c r="A162" i="49"/>
  <c r="H161" i="49"/>
  <c r="F161" i="49"/>
  <c r="D161" i="49"/>
  <c r="C161" i="49"/>
  <c r="B161" i="49"/>
  <c r="A161" i="49"/>
  <c r="H160" i="49"/>
  <c r="F160" i="49"/>
  <c r="D160" i="49"/>
  <c r="C160" i="49"/>
  <c r="B160" i="49"/>
  <c r="A160" i="49"/>
  <c r="H159" i="49"/>
  <c r="F159" i="49"/>
  <c r="D159" i="49"/>
  <c r="C159" i="49"/>
  <c r="B159" i="49"/>
  <c r="A159" i="49"/>
  <c r="H158" i="49"/>
  <c r="F158" i="49"/>
  <c r="D158" i="49"/>
  <c r="C158" i="49"/>
  <c r="B158" i="49"/>
  <c r="A158" i="49"/>
  <c r="H157" i="49"/>
  <c r="F157" i="49"/>
  <c r="D157" i="49"/>
  <c r="C157" i="49"/>
  <c r="B157" i="49"/>
  <c r="A157" i="49"/>
  <c r="H156" i="49"/>
  <c r="F156" i="49"/>
  <c r="D156" i="49"/>
  <c r="C156" i="49"/>
  <c r="B156" i="49"/>
  <c r="A156" i="49"/>
  <c r="H155" i="49"/>
  <c r="F155" i="49"/>
  <c r="D155" i="49"/>
  <c r="C155" i="49"/>
  <c r="B155" i="49"/>
  <c r="A155" i="49"/>
  <c r="H154" i="49"/>
  <c r="F154" i="49"/>
  <c r="D154" i="49"/>
  <c r="C154" i="49"/>
  <c r="B154" i="49"/>
  <c r="A154" i="49"/>
  <c r="H153" i="49"/>
  <c r="F153" i="49"/>
  <c r="D153" i="49"/>
  <c r="C153" i="49"/>
  <c r="B153" i="49"/>
  <c r="A153" i="49"/>
  <c r="H152" i="49"/>
  <c r="F152" i="49"/>
  <c r="D152" i="49"/>
  <c r="C152" i="49"/>
  <c r="B152" i="49"/>
  <c r="A152" i="49"/>
  <c r="H151" i="49"/>
  <c r="F151" i="49"/>
  <c r="D151" i="49"/>
  <c r="C151" i="49"/>
  <c r="B151" i="49"/>
  <c r="A151" i="49"/>
  <c r="H150" i="49"/>
  <c r="F150" i="49"/>
  <c r="D150" i="49"/>
  <c r="C150" i="49"/>
  <c r="B150" i="49"/>
  <c r="A150" i="49"/>
  <c r="H149" i="49"/>
  <c r="F149" i="49"/>
  <c r="D149" i="49"/>
  <c r="C149" i="49"/>
  <c r="B149" i="49"/>
  <c r="A149" i="49"/>
  <c r="H148" i="49"/>
  <c r="F148" i="49"/>
  <c r="D148" i="49"/>
  <c r="C148" i="49"/>
  <c r="B148" i="49"/>
  <c r="A148" i="49"/>
  <c r="H147" i="49"/>
  <c r="F147" i="49"/>
  <c r="D147" i="49"/>
  <c r="C147" i="49"/>
  <c r="B147" i="49"/>
  <c r="A147" i="49"/>
  <c r="H146" i="49"/>
  <c r="F146" i="49"/>
  <c r="D146" i="49"/>
  <c r="C146" i="49"/>
  <c r="B146" i="49"/>
  <c r="A146" i="49"/>
  <c r="H145" i="49"/>
  <c r="F145" i="49"/>
  <c r="D145" i="49"/>
  <c r="C145" i="49"/>
  <c r="B145" i="49"/>
  <c r="A145" i="49"/>
  <c r="H144" i="49"/>
  <c r="F144" i="49"/>
  <c r="D144" i="49"/>
  <c r="C144" i="49"/>
  <c r="B144" i="49"/>
  <c r="A144" i="49"/>
  <c r="H143" i="49"/>
  <c r="F143" i="49"/>
  <c r="D143" i="49"/>
  <c r="C143" i="49"/>
  <c r="B143" i="49"/>
  <c r="A143" i="49"/>
  <c r="H142" i="49"/>
  <c r="F142" i="49"/>
  <c r="D142" i="49"/>
  <c r="C142" i="49"/>
  <c r="B142" i="49"/>
  <c r="A142" i="49"/>
  <c r="H141" i="49"/>
  <c r="F141" i="49"/>
  <c r="D141" i="49"/>
  <c r="C141" i="49"/>
  <c r="B141" i="49"/>
  <c r="A141" i="49"/>
  <c r="H140" i="49"/>
  <c r="F140" i="49"/>
  <c r="D140" i="49"/>
  <c r="C140" i="49"/>
  <c r="B140" i="49"/>
  <c r="A140" i="49"/>
  <c r="H139" i="49"/>
  <c r="F139" i="49"/>
  <c r="D139" i="49"/>
  <c r="C139" i="49"/>
  <c r="B139" i="49"/>
  <c r="A139" i="49"/>
  <c r="H138" i="49"/>
  <c r="F138" i="49"/>
  <c r="D138" i="49"/>
  <c r="C138" i="49"/>
  <c r="B138" i="49"/>
  <c r="A138" i="49"/>
  <c r="H137" i="49"/>
  <c r="F137" i="49"/>
  <c r="D137" i="49"/>
  <c r="C137" i="49"/>
  <c r="B137" i="49"/>
  <c r="A137" i="49"/>
  <c r="H136" i="49"/>
  <c r="F136" i="49"/>
  <c r="D136" i="49"/>
  <c r="C136" i="49"/>
  <c r="B136" i="49"/>
  <c r="A136" i="49"/>
  <c r="H135" i="49"/>
  <c r="F135" i="49"/>
  <c r="D135" i="49"/>
  <c r="C135" i="49"/>
  <c r="B135" i="49"/>
  <c r="A135" i="49"/>
  <c r="H134" i="49"/>
  <c r="F134" i="49"/>
  <c r="D134" i="49"/>
  <c r="C134" i="49"/>
  <c r="B134" i="49"/>
  <c r="A134" i="49"/>
  <c r="F133" i="49"/>
  <c r="D133" i="49"/>
  <c r="C133" i="49"/>
  <c r="B133" i="49"/>
  <c r="A133" i="49"/>
  <c r="F132" i="49"/>
  <c r="D132" i="49"/>
  <c r="C132" i="49"/>
  <c r="B132" i="49"/>
  <c r="A132" i="49"/>
  <c r="F131" i="49"/>
  <c r="D131" i="49"/>
  <c r="C131" i="49"/>
  <c r="B131" i="49"/>
  <c r="A131" i="49"/>
  <c r="F130" i="49"/>
  <c r="D130" i="49"/>
  <c r="C130" i="49"/>
  <c r="B130" i="49"/>
  <c r="A130" i="49"/>
  <c r="F129" i="49"/>
  <c r="D129" i="49"/>
  <c r="C129" i="49"/>
  <c r="B129" i="49"/>
  <c r="A129" i="49"/>
  <c r="H128" i="49"/>
  <c r="F128" i="49"/>
  <c r="D128" i="49"/>
  <c r="C128" i="49"/>
  <c r="B128" i="49"/>
  <c r="A128" i="49"/>
  <c r="H127" i="49"/>
  <c r="F127" i="49"/>
  <c r="D127" i="49"/>
  <c r="C127" i="49"/>
  <c r="B127" i="49"/>
  <c r="A127" i="49"/>
  <c r="H126" i="49"/>
  <c r="F126" i="49"/>
  <c r="D126" i="49"/>
  <c r="C126" i="49"/>
  <c r="B126" i="49"/>
  <c r="A126" i="49"/>
  <c r="H125" i="49"/>
  <c r="F125" i="49"/>
  <c r="D125" i="49"/>
  <c r="C125" i="49"/>
  <c r="B125" i="49"/>
  <c r="A125" i="49"/>
  <c r="H124" i="49"/>
  <c r="F124" i="49"/>
  <c r="D124" i="49"/>
  <c r="C124" i="49"/>
  <c r="B124" i="49"/>
  <c r="A124" i="49"/>
  <c r="H123" i="49"/>
  <c r="F123" i="49"/>
  <c r="D123" i="49"/>
  <c r="C123" i="49"/>
  <c r="B123" i="49"/>
  <c r="A123" i="49"/>
  <c r="H122" i="49"/>
  <c r="F122" i="49"/>
  <c r="D122" i="49"/>
  <c r="C122" i="49"/>
  <c r="B122" i="49"/>
  <c r="A122" i="49"/>
  <c r="H121" i="49"/>
  <c r="F121" i="49"/>
  <c r="D121" i="49"/>
  <c r="C121" i="49"/>
  <c r="B121" i="49"/>
  <c r="A121" i="49"/>
  <c r="H120" i="49"/>
  <c r="F120" i="49"/>
  <c r="D120" i="49"/>
  <c r="C120" i="49"/>
  <c r="B120" i="49"/>
  <c r="A120" i="49"/>
  <c r="H119" i="49"/>
  <c r="F119" i="49"/>
  <c r="D119" i="49"/>
  <c r="C119" i="49"/>
  <c r="B119" i="49"/>
  <c r="A119" i="49"/>
  <c r="H118" i="49"/>
  <c r="F118" i="49"/>
  <c r="D118" i="49"/>
  <c r="C118" i="49"/>
  <c r="B118" i="49"/>
  <c r="A118" i="49"/>
  <c r="H117" i="49"/>
  <c r="F117" i="49"/>
  <c r="D117" i="49"/>
  <c r="C117" i="49"/>
  <c r="B117" i="49"/>
  <c r="A117" i="49"/>
  <c r="H116" i="49"/>
  <c r="F116" i="49"/>
  <c r="D116" i="49"/>
  <c r="C116" i="49"/>
  <c r="B116" i="49"/>
  <c r="A116" i="49"/>
  <c r="H115" i="49"/>
  <c r="F115" i="49"/>
  <c r="D115" i="49"/>
  <c r="C115" i="49"/>
  <c r="B115" i="49"/>
  <c r="A115" i="49"/>
  <c r="H114" i="49"/>
  <c r="F114" i="49"/>
  <c r="D114" i="49"/>
  <c r="C114" i="49"/>
  <c r="B114" i="49"/>
  <c r="A114" i="49"/>
  <c r="H113" i="49"/>
  <c r="F113" i="49"/>
  <c r="D113" i="49"/>
  <c r="C113" i="49"/>
  <c r="B113" i="49"/>
  <c r="A113" i="49"/>
  <c r="H112" i="49"/>
  <c r="F112" i="49"/>
  <c r="D112" i="49"/>
  <c r="C112" i="49"/>
  <c r="B112" i="49"/>
  <c r="A112" i="49"/>
  <c r="H111" i="49"/>
  <c r="F111" i="49"/>
  <c r="D111" i="49"/>
  <c r="C111" i="49"/>
  <c r="B111" i="49"/>
  <c r="A111" i="49"/>
  <c r="H110" i="49"/>
  <c r="F110" i="49"/>
  <c r="D110" i="49"/>
  <c r="C110" i="49"/>
  <c r="B110" i="49"/>
  <c r="A110" i="49"/>
  <c r="H109" i="49"/>
  <c r="F109" i="49"/>
  <c r="D109" i="49"/>
  <c r="C109" i="49"/>
  <c r="B109" i="49"/>
  <c r="A109" i="49"/>
  <c r="H108" i="49"/>
  <c r="F108" i="49"/>
  <c r="D108" i="49"/>
  <c r="C108" i="49"/>
  <c r="B108" i="49"/>
  <c r="A108" i="49"/>
  <c r="H107" i="49"/>
  <c r="F107" i="49"/>
  <c r="D107" i="49"/>
  <c r="C107" i="49"/>
  <c r="B107" i="49"/>
  <c r="A107" i="49"/>
  <c r="H106" i="49"/>
  <c r="F106" i="49"/>
  <c r="D106" i="49"/>
  <c r="C106" i="49"/>
  <c r="B106" i="49"/>
  <c r="A106" i="49"/>
  <c r="H105" i="49"/>
  <c r="F105" i="49"/>
  <c r="D105" i="49"/>
  <c r="C105" i="49"/>
  <c r="B105" i="49"/>
  <c r="A105" i="49"/>
  <c r="H104" i="49"/>
  <c r="F104" i="49"/>
  <c r="D104" i="49"/>
  <c r="C104" i="49"/>
  <c r="B104" i="49"/>
  <c r="A104" i="49"/>
  <c r="H103" i="49"/>
  <c r="F103" i="49"/>
  <c r="D103" i="49"/>
  <c r="C103" i="49"/>
  <c r="B103" i="49"/>
  <c r="A103" i="49"/>
  <c r="H102" i="49"/>
  <c r="F102" i="49"/>
  <c r="D102" i="49"/>
  <c r="C102" i="49"/>
  <c r="B102" i="49"/>
  <c r="A102" i="49"/>
  <c r="H101" i="49"/>
  <c r="F101" i="49"/>
  <c r="D101" i="49"/>
  <c r="C101" i="49"/>
  <c r="B101" i="49"/>
  <c r="A101" i="49"/>
  <c r="H100" i="49"/>
  <c r="F100" i="49"/>
  <c r="D100" i="49"/>
  <c r="C100" i="49"/>
  <c r="B100" i="49"/>
  <c r="A100" i="49"/>
  <c r="H99" i="49"/>
  <c r="F99" i="49"/>
  <c r="D99" i="49"/>
  <c r="C99" i="49"/>
  <c r="B99" i="49"/>
  <c r="A99" i="49"/>
  <c r="H98" i="49"/>
  <c r="F98" i="49"/>
  <c r="D98" i="49"/>
  <c r="C98" i="49"/>
  <c r="B98" i="49"/>
  <c r="A98" i="49"/>
  <c r="H97" i="49"/>
  <c r="F97" i="49"/>
  <c r="D97" i="49"/>
  <c r="C97" i="49"/>
  <c r="B97" i="49"/>
  <c r="A97" i="49"/>
  <c r="H96" i="49"/>
  <c r="F96" i="49"/>
  <c r="D96" i="49"/>
  <c r="C96" i="49"/>
  <c r="B96" i="49"/>
  <c r="A96" i="49"/>
  <c r="H95" i="49"/>
  <c r="F95" i="49"/>
  <c r="D95" i="49"/>
  <c r="C95" i="49"/>
  <c r="B95" i="49"/>
  <c r="A95" i="49"/>
  <c r="H94" i="49"/>
  <c r="F94" i="49"/>
  <c r="D94" i="49"/>
  <c r="C94" i="49"/>
  <c r="B94" i="49"/>
  <c r="A94" i="49"/>
  <c r="H93" i="49"/>
  <c r="F93" i="49"/>
  <c r="D93" i="49"/>
  <c r="C93" i="49"/>
  <c r="B93" i="49"/>
  <c r="A93" i="49"/>
  <c r="H92" i="49"/>
  <c r="F92" i="49"/>
  <c r="D92" i="49"/>
  <c r="C92" i="49"/>
  <c r="B92" i="49"/>
  <c r="A92" i="49"/>
  <c r="H91" i="49"/>
  <c r="F91" i="49"/>
  <c r="D91" i="49"/>
  <c r="C91" i="49"/>
  <c r="B91" i="49"/>
  <c r="A91" i="49"/>
  <c r="H90" i="49"/>
  <c r="F90" i="49"/>
  <c r="D90" i="49"/>
  <c r="C90" i="49"/>
  <c r="B90" i="49"/>
  <c r="A90" i="49"/>
  <c r="H89" i="49"/>
  <c r="F89" i="49"/>
  <c r="D89" i="49"/>
  <c r="C89" i="49"/>
  <c r="B89" i="49"/>
  <c r="A89" i="49"/>
  <c r="H88" i="49"/>
  <c r="F88" i="49"/>
  <c r="D88" i="49"/>
  <c r="C88" i="49"/>
  <c r="B88" i="49"/>
  <c r="A88" i="49"/>
  <c r="H87" i="49"/>
  <c r="F87" i="49"/>
  <c r="D87" i="49"/>
  <c r="C87" i="49"/>
  <c r="B87" i="49"/>
  <c r="A87" i="49"/>
  <c r="H86" i="49"/>
  <c r="F86" i="49"/>
  <c r="D86" i="49"/>
  <c r="C86" i="49"/>
  <c r="B86" i="49"/>
  <c r="A86" i="49"/>
  <c r="H85" i="49"/>
  <c r="F85" i="49"/>
  <c r="D85" i="49"/>
  <c r="C85" i="49"/>
  <c r="B85" i="49"/>
  <c r="A85" i="49"/>
  <c r="H84" i="49"/>
  <c r="F84" i="49"/>
  <c r="D84" i="49"/>
  <c r="C84" i="49"/>
  <c r="B84" i="49"/>
  <c r="A84" i="49"/>
  <c r="H83" i="49"/>
  <c r="F83" i="49"/>
  <c r="D83" i="49"/>
  <c r="C83" i="49"/>
  <c r="B83" i="49"/>
  <c r="A83" i="49"/>
  <c r="H82" i="49"/>
  <c r="F82" i="49"/>
  <c r="D82" i="49"/>
  <c r="C82" i="49"/>
  <c r="B82" i="49"/>
  <c r="A82" i="49"/>
  <c r="H81" i="49"/>
  <c r="F81" i="49"/>
  <c r="D81" i="49"/>
  <c r="C81" i="49"/>
  <c r="B81" i="49"/>
  <c r="A81" i="49"/>
  <c r="H80" i="49"/>
  <c r="F80" i="49"/>
  <c r="D80" i="49"/>
  <c r="C80" i="49"/>
  <c r="B80" i="49"/>
  <c r="A80" i="49"/>
  <c r="H79" i="49"/>
  <c r="F79" i="49"/>
  <c r="D79" i="49"/>
  <c r="C79" i="49"/>
  <c r="B79" i="49"/>
  <c r="A79" i="49"/>
  <c r="H78" i="49"/>
  <c r="F78" i="49"/>
  <c r="D78" i="49"/>
  <c r="C78" i="49"/>
  <c r="B78" i="49"/>
  <c r="A78" i="49"/>
  <c r="H77" i="49"/>
  <c r="F77" i="49"/>
  <c r="D77" i="49"/>
  <c r="C77" i="49"/>
  <c r="B77" i="49"/>
  <c r="A77" i="49"/>
  <c r="H76" i="49"/>
  <c r="F76" i="49"/>
  <c r="D76" i="49"/>
  <c r="C76" i="49"/>
  <c r="B76" i="49"/>
  <c r="A76" i="49"/>
  <c r="H75" i="49"/>
  <c r="F75" i="49"/>
  <c r="D75" i="49"/>
  <c r="C75" i="49"/>
  <c r="B75" i="49"/>
  <c r="A75" i="49"/>
  <c r="H74" i="49"/>
  <c r="F74" i="49"/>
  <c r="D74" i="49"/>
  <c r="C74" i="49"/>
  <c r="B74" i="49"/>
  <c r="A74" i="49"/>
  <c r="H73" i="49"/>
  <c r="F73" i="49"/>
  <c r="D73" i="49"/>
  <c r="C73" i="49"/>
  <c r="B73" i="49"/>
  <c r="A73" i="49"/>
  <c r="H72" i="49"/>
  <c r="F72" i="49"/>
  <c r="D72" i="49"/>
  <c r="C72" i="49"/>
  <c r="B72" i="49"/>
  <c r="A72" i="49"/>
  <c r="H71" i="49"/>
  <c r="F71" i="49"/>
  <c r="D71" i="49"/>
  <c r="C71" i="49"/>
  <c r="B71" i="49"/>
  <c r="A71" i="49"/>
  <c r="H70" i="49"/>
  <c r="F70" i="49"/>
  <c r="D70" i="49"/>
  <c r="C70" i="49"/>
  <c r="B70" i="49"/>
  <c r="A70" i="49"/>
  <c r="H69" i="49"/>
  <c r="F69" i="49"/>
  <c r="D69" i="49"/>
  <c r="C69" i="49"/>
  <c r="B69" i="49"/>
  <c r="A69" i="49"/>
  <c r="F7" i="49"/>
  <c r="D7" i="49"/>
  <c r="C7" i="49"/>
  <c r="B7" i="49"/>
  <c r="A7" i="49"/>
  <c r="H68" i="49"/>
  <c r="F68" i="49"/>
  <c r="D68" i="49"/>
  <c r="C68" i="49"/>
  <c r="B68" i="49"/>
  <c r="A68" i="49"/>
  <c r="H67" i="49"/>
  <c r="F67" i="49"/>
  <c r="D67" i="49"/>
  <c r="C67" i="49"/>
  <c r="B67" i="49"/>
  <c r="A67" i="49"/>
  <c r="H66" i="49"/>
  <c r="F66" i="49"/>
  <c r="D66" i="49"/>
  <c r="C66" i="49"/>
  <c r="B66" i="49"/>
  <c r="A66" i="49"/>
  <c r="H65" i="49"/>
  <c r="F65" i="49"/>
  <c r="D65" i="49"/>
  <c r="C65" i="49"/>
  <c r="B65" i="49"/>
  <c r="A65" i="49"/>
  <c r="H64" i="49"/>
  <c r="F64" i="49"/>
  <c r="D64" i="49"/>
  <c r="C64" i="49"/>
  <c r="B64" i="49"/>
  <c r="A64" i="49"/>
  <c r="H63" i="49"/>
  <c r="F63" i="49"/>
  <c r="D63" i="49"/>
  <c r="C63" i="49"/>
  <c r="B63" i="49"/>
  <c r="A63" i="49"/>
  <c r="H62" i="49"/>
  <c r="F62" i="49"/>
  <c r="D62" i="49"/>
  <c r="C62" i="49"/>
  <c r="B62" i="49"/>
  <c r="A62" i="49"/>
  <c r="H61" i="49"/>
  <c r="F61" i="49"/>
  <c r="D61" i="49"/>
  <c r="C61" i="49"/>
  <c r="B61" i="49"/>
  <c r="A61" i="49"/>
  <c r="H60" i="49"/>
  <c r="F60" i="49"/>
  <c r="D60" i="49"/>
  <c r="C60" i="49"/>
  <c r="B60" i="49"/>
  <c r="A60" i="49"/>
  <c r="H59" i="49"/>
  <c r="F59" i="49"/>
  <c r="D59" i="49"/>
  <c r="C59" i="49"/>
  <c r="B59" i="49"/>
  <c r="A59" i="49"/>
  <c r="H58" i="49"/>
  <c r="F58" i="49"/>
  <c r="D58" i="49"/>
  <c r="C58" i="49"/>
  <c r="B58" i="49"/>
  <c r="A58" i="49"/>
  <c r="H57" i="49"/>
  <c r="F57" i="49"/>
  <c r="D57" i="49"/>
  <c r="C57" i="49"/>
  <c r="B57" i="49"/>
  <c r="A57" i="49"/>
  <c r="H56" i="49"/>
  <c r="F56" i="49"/>
  <c r="D56" i="49"/>
  <c r="C56" i="49"/>
  <c r="B56" i="49"/>
  <c r="A56" i="49"/>
  <c r="H55" i="49"/>
  <c r="F55" i="49"/>
  <c r="D55" i="49"/>
  <c r="C55" i="49"/>
  <c r="B55" i="49"/>
  <c r="A55" i="49"/>
  <c r="H54" i="49"/>
  <c r="F54" i="49"/>
  <c r="D54" i="49"/>
  <c r="C54" i="49"/>
  <c r="B54" i="49"/>
  <c r="A54" i="49"/>
  <c r="H53" i="49"/>
  <c r="F53" i="49"/>
  <c r="D53" i="49"/>
  <c r="C53" i="49"/>
  <c r="B53" i="49"/>
  <c r="A53" i="49"/>
  <c r="H52" i="49"/>
  <c r="F52" i="49"/>
  <c r="D52" i="49"/>
  <c r="C52" i="49"/>
  <c r="B52" i="49"/>
  <c r="A52" i="49"/>
  <c r="H51" i="49"/>
  <c r="F51" i="49"/>
  <c r="D51" i="49"/>
  <c r="C51" i="49"/>
  <c r="B51" i="49"/>
  <c r="A51" i="49"/>
  <c r="H50" i="49"/>
  <c r="F50" i="49"/>
  <c r="D50" i="49"/>
  <c r="C50" i="49"/>
  <c r="B50" i="49"/>
  <c r="A50" i="49"/>
  <c r="H49" i="49"/>
  <c r="F49" i="49"/>
  <c r="D49" i="49"/>
  <c r="C49" i="49"/>
  <c r="B49" i="49"/>
  <c r="A49" i="49"/>
  <c r="H48" i="49"/>
  <c r="F48" i="49"/>
  <c r="D48" i="49"/>
  <c r="C48" i="49"/>
  <c r="B48" i="49"/>
  <c r="A48" i="49"/>
  <c r="H47" i="49"/>
  <c r="F47" i="49"/>
  <c r="D47" i="49"/>
  <c r="C47" i="49"/>
  <c r="B47" i="49"/>
  <c r="A47" i="49"/>
  <c r="H46" i="49"/>
  <c r="F46" i="49"/>
  <c r="D46" i="49"/>
  <c r="C46" i="49"/>
  <c r="B46" i="49"/>
  <c r="A46" i="49"/>
  <c r="H45" i="49"/>
  <c r="F45" i="49"/>
  <c r="D45" i="49"/>
  <c r="C45" i="49"/>
  <c r="B45" i="49"/>
  <c r="A45" i="49"/>
  <c r="H44" i="49"/>
  <c r="F44" i="49"/>
  <c r="D44" i="49"/>
  <c r="C44" i="49"/>
  <c r="B44" i="49"/>
  <c r="A44" i="49"/>
  <c r="H43" i="49"/>
  <c r="F43" i="49"/>
  <c r="D43" i="49"/>
  <c r="C43" i="49"/>
  <c r="B43" i="49"/>
  <c r="A43" i="49"/>
  <c r="H42" i="49"/>
  <c r="F42" i="49"/>
  <c r="D42" i="49"/>
  <c r="C42" i="49"/>
  <c r="B42" i="49"/>
  <c r="A42" i="49"/>
  <c r="H41" i="49"/>
  <c r="F41" i="49"/>
  <c r="D41" i="49"/>
  <c r="C41" i="49"/>
  <c r="B41" i="49"/>
  <c r="A41" i="49"/>
  <c r="H40" i="49"/>
  <c r="F40" i="49"/>
  <c r="D40" i="49"/>
  <c r="C40" i="49"/>
  <c r="B40" i="49"/>
  <c r="A40" i="49"/>
  <c r="H39" i="49"/>
  <c r="F39" i="49"/>
  <c r="D39" i="49"/>
  <c r="C39" i="49"/>
  <c r="B39" i="49"/>
  <c r="A39" i="49"/>
  <c r="H38" i="49"/>
  <c r="F38" i="49"/>
  <c r="D38" i="49"/>
  <c r="C38" i="49"/>
  <c r="B38" i="49"/>
  <c r="A38" i="49"/>
  <c r="H37" i="49"/>
  <c r="F37" i="49"/>
  <c r="D37" i="49"/>
  <c r="C37" i="49"/>
  <c r="B37" i="49"/>
  <c r="A37" i="49"/>
  <c r="H36" i="49"/>
  <c r="F36" i="49"/>
  <c r="D36" i="49"/>
  <c r="C36" i="49"/>
  <c r="B36" i="49"/>
  <c r="A36" i="49"/>
  <c r="H35" i="49"/>
  <c r="F35" i="49"/>
  <c r="D35" i="49"/>
  <c r="C35" i="49"/>
  <c r="B35" i="49"/>
  <c r="A35" i="49"/>
  <c r="H34" i="49"/>
  <c r="F34" i="49"/>
  <c r="D34" i="49"/>
  <c r="C34" i="49"/>
  <c r="B34" i="49"/>
  <c r="A34" i="49"/>
  <c r="H33" i="49"/>
  <c r="F33" i="49"/>
  <c r="D33" i="49"/>
  <c r="C33" i="49"/>
  <c r="B33" i="49"/>
  <c r="A33" i="49"/>
  <c r="H32" i="49"/>
  <c r="F32" i="49"/>
  <c r="D32" i="49"/>
  <c r="C32" i="49"/>
  <c r="B32" i="49"/>
  <c r="A32" i="49"/>
  <c r="H31" i="49"/>
  <c r="F31" i="49"/>
  <c r="D31" i="49"/>
  <c r="C31" i="49"/>
  <c r="B31" i="49"/>
  <c r="A31" i="49"/>
  <c r="H30" i="49"/>
  <c r="F30" i="49"/>
  <c r="D30" i="49"/>
  <c r="C30" i="49"/>
  <c r="B30" i="49"/>
  <c r="A30" i="49"/>
  <c r="H29" i="49"/>
  <c r="F29" i="49"/>
  <c r="D29" i="49"/>
  <c r="C29" i="49"/>
  <c r="B29" i="49"/>
  <c r="A29" i="49"/>
  <c r="H28" i="49"/>
  <c r="F28" i="49"/>
  <c r="D28" i="49"/>
  <c r="C28" i="49"/>
  <c r="B28" i="49"/>
  <c r="A28" i="49"/>
  <c r="H27" i="49"/>
  <c r="F27" i="49"/>
  <c r="D27" i="49"/>
  <c r="C27" i="49"/>
  <c r="B27" i="49"/>
  <c r="A27" i="49"/>
  <c r="H26" i="49"/>
  <c r="F26" i="49"/>
  <c r="D26" i="49"/>
  <c r="C26" i="49"/>
  <c r="B26" i="49"/>
  <c r="A26" i="49"/>
  <c r="H25" i="49"/>
  <c r="F25" i="49"/>
  <c r="D25" i="49"/>
  <c r="C25" i="49"/>
  <c r="B25" i="49"/>
  <c r="A25" i="49"/>
  <c r="H24" i="49"/>
  <c r="F24" i="49"/>
  <c r="D24" i="49"/>
  <c r="C24" i="49"/>
  <c r="B24" i="49"/>
  <c r="A24" i="49"/>
  <c r="H23" i="49"/>
  <c r="F23" i="49"/>
  <c r="D23" i="49"/>
  <c r="C23" i="49"/>
  <c r="B23" i="49"/>
  <c r="A23" i="49"/>
  <c r="H22" i="49"/>
  <c r="F22" i="49"/>
  <c r="D22" i="49"/>
  <c r="C22" i="49"/>
  <c r="B22" i="49"/>
  <c r="A22" i="49"/>
  <c r="H21" i="49"/>
  <c r="F21" i="49"/>
  <c r="D21" i="49"/>
  <c r="C21" i="49"/>
  <c r="B21" i="49"/>
  <c r="A21" i="49"/>
  <c r="H20" i="49"/>
  <c r="F20" i="49"/>
  <c r="D20" i="49"/>
  <c r="C20" i="49"/>
  <c r="B20" i="49"/>
  <c r="A20" i="49"/>
  <c r="H19" i="49"/>
  <c r="F19" i="49"/>
  <c r="D19" i="49"/>
  <c r="C19" i="49"/>
  <c r="B19" i="49"/>
  <c r="A19" i="49"/>
  <c r="H18" i="49"/>
  <c r="F18" i="49"/>
  <c r="D18" i="49"/>
  <c r="C18" i="49"/>
  <c r="B18" i="49"/>
  <c r="A18" i="49"/>
  <c r="H17" i="49"/>
  <c r="F17" i="49"/>
  <c r="D17" i="49"/>
  <c r="C17" i="49"/>
  <c r="B17" i="49"/>
  <c r="A17" i="49"/>
  <c r="H16" i="49"/>
  <c r="F16" i="49"/>
  <c r="D16" i="49"/>
  <c r="C16" i="49"/>
  <c r="B16" i="49"/>
  <c r="A16" i="49"/>
  <c r="H15" i="49"/>
  <c r="F15" i="49"/>
  <c r="D15" i="49"/>
  <c r="C15" i="49"/>
  <c r="B15" i="49"/>
  <c r="A15" i="49"/>
  <c r="H14" i="49"/>
  <c r="F14" i="49"/>
  <c r="D14" i="49"/>
  <c r="C14" i="49"/>
  <c r="B14" i="49"/>
  <c r="A14" i="49"/>
  <c r="H13" i="49"/>
  <c r="F13" i="49"/>
  <c r="D13" i="49"/>
  <c r="C13" i="49"/>
  <c r="B13" i="49"/>
  <c r="A13" i="49"/>
  <c r="H12" i="49"/>
  <c r="F12" i="49"/>
  <c r="D12" i="49"/>
  <c r="C12" i="49"/>
  <c r="B12" i="49"/>
  <c r="A12" i="49"/>
  <c r="F11" i="49"/>
  <c r="D11" i="49"/>
  <c r="C11" i="49"/>
  <c r="B11" i="49"/>
  <c r="A11" i="49"/>
  <c r="F10" i="49"/>
  <c r="D10" i="49"/>
  <c r="C10" i="49"/>
  <c r="B10" i="49"/>
  <c r="A10" i="49"/>
  <c r="F9" i="49"/>
  <c r="D9" i="49"/>
  <c r="C9" i="49"/>
  <c r="B9" i="49"/>
  <c r="A9" i="49"/>
  <c r="F8" i="49"/>
  <c r="D8" i="49"/>
  <c r="C8" i="49"/>
  <c r="B8" i="49"/>
  <c r="A8" i="49"/>
  <c r="H859" i="49"/>
  <c r="F859" i="49"/>
  <c r="D859" i="49"/>
  <c r="C859" i="49"/>
  <c r="B859" i="49"/>
  <c r="A859" i="49"/>
  <c r="H858" i="49"/>
  <c r="F858" i="49"/>
  <c r="D858" i="49"/>
  <c r="C858" i="49"/>
  <c r="B858" i="49"/>
  <c r="A858" i="49"/>
  <c r="H857" i="49"/>
  <c r="F857" i="49"/>
  <c r="D857" i="49"/>
  <c r="C857" i="49"/>
  <c r="B857" i="49"/>
  <c r="A857" i="49"/>
  <c r="H856" i="49"/>
  <c r="F856" i="49"/>
  <c r="D856" i="49"/>
  <c r="C856" i="49"/>
  <c r="B856" i="49"/>
  <c r="A856" i="49"/>
  <c r="H855" i="49"/>
  <c r="F855" i="49"/>
  <c r="D855" i="49"/>
  <c r="C855" i="49"/>
  <c r="B855" i="49"/>
  <c r="A855" i="49"/>
  <c r="H854" i="49"/>
  <c r="F854" i="49"/>
  <c r="D854" i="49"/>
  <c r="C854" i="49"/>
  <c r="B854" i="49"/>
  <c r="A854" i="49"/>
  <c r="H853" i="49"/>
  <c r="F853" i="49"/>
  <c r="D853" i="49"/>
  <c r="C853" i="49"/>
  <c r="B853" i="49"/>
  <c r="A853" i="49"/>
  <c r="H852" i="49"/>
  <c r="F852" i="49"/>
  <c r="D852" i="49"/>
  <c r="C852" i="49"/>
  <c r="B852" i="49"/>
  <c r="A852" i="49"/>
  <c r="H851" i="49"/>
  <c r="F851" i="49"/>
  <c r="D851" i="49"/>
  <c r="C851" i="49"/>
  <c r="B851" i="49"/>
  <c r="A851" i="49"/>
  <c r="H850" i="49"/>
  <c r="F850" i="49"/>
  <c r="D850" i="49"/>
  <c r="C850" i="49"/>
  <c r="B850" i="49"/>
  <c r="A850" i="49"/>
  <c r="H849" i="49"/>
  <c r="F849" i="49"/>
  <c r="D849" i="49"/>
  <c r="C849" i="49"/>
  <c r="B849" i="49"/>
  <c r="A849" i="49"/>
  <c r="H848" i="49"/>
  <c r="F848" i="49"/>
  <c r="D848" i="49"/>
  <c r="C848" i="49"/>
  <c r="B848" i="49"/>
  <c r="A848" i="49"/>
  <c r="H847" i="49"/>
  <c r="F847" i="49"/>
  <c r="D847" i="49"/>
  <c r="C847" i="49"/>
  <c r="B847" i="49"/>
  <c r="A847" i="49"/>
  <c r="H846" i="49"/>
  <c r="F846" i="49"/>
  <c r="D846" i="49"/>
  <c r="C846" i="49"/>
  <c r="B846" i="49"/>
  <c r="A846" i="49"/>
  <c r="H845" i="49"/>
  <c r="F845" i="49"/>
  <c r="D845" i="49"/>
  <c r="C845" i="49"/>
  <c r="B845" i="49"/>
  <c r="A845" i="49"/>
  <c r="H844" i="49"/>
  <c r="F844" i="49"/>
  <c r="D844" i="49"/>
  <c r="C844" i="49"/>
  <c r="B844" i="49"/>
  <c r="A844" i="49"/>
  <c r="H843" i="49"/>
  <c r="F843" i="49"/>
  <c r="D843" i="49"/>
  <c r="C843" i="49"/>
  <c r="B843" i="49"/>
  <c r="A843" i="49"/>
  <c r="H842" i="49"/>
  <c r="F842" i="49"/>
  <c r="D842" i="49"/>
  <c r="C842" i="49"/>
  <c r="B842" i="49"/>
  <c r="A842" i="49"/>
  <c r="H841" i="49"/>
  <c r="F841" i="49"/>
  <c r="D841" i="49"/>
  <c r="C841" i="49"/>
  <c r="B841" i="49"/>
  <c r="A841" i="49"/>
  <c r="H840" i="49"/>
  <c r="F840" i="49"/>
  <c r="D840" i="49"/>
  <c r="C840" i="49"/>
  <c r="B840" i="49"/>
  <c r="A840" i="49"/>
  <c r="H839" i="49"/>
  <c r="F839" i="49"/>
  <c r="D839" i="49"/>
  <c r="C839" i="49"/>
  <c r="B839" i="49"/>
  <c r="A839" i="49"/>
  <c r="H838" i="49"/>
  <c r="F838" i="49"/>
  <c r="D838" i="49"/>
  <c r="C838" i="49"/>
  <c r="B838" i="49"/>
  <c r="A838" i="49"/>
  <c r="H837" i="49"/>
  <c r="F837" i="49"/>
  <c r="D837" i="49"/>
  <c r="C837" i="49"/>
  <c r="B837" i="49"/>
  <c r="A837" i="49"/>
  <c r="H836" i="49"/>
  <c r="F836" i="49"/>
  <c r="D836" i="49"/>
  <c r="C836" i="49"/>
  <c r="B836" i="49"/>
  <c r="A836" i="49"/>
  <c r="H835" i="49"/>
  <c r="F835" i="49"/>
  <c r="D835" i="49"/>
  <c r="C835" i="49"/>
  <c r="B835" i="49"/>
  <c r="A835" i="49"/>
  <c r="H834" i="49"/>
  <c r="F834" i="49"/>
  <c r="D834" i="49"/>
  <c r="C834" i="49"/>
  <c r="B834" i="49"/>
  <c r="A834" i="49"/>
  <c r="H833" i="49"/>
  <c r="F833" i="49"/>
  <c r="D833" i="49"/>
  <c r="C833" i="49"/>
  <c r="B833" i="49"/>
  <c r="A833" i="49"/>
  <c r="H832" i="49"/>
  <c r="F832" i="49"/>
  <c r="D832" i="49"/>
  <c r="C832" i="49"/>
  <c r="B832" i="49"/>
  <c r="A832" i="49"/>
  <c r="H831" i="49"/>
  <c r="F831" i="49"/>
  <c r="D831" i="49"/>
  <c r="C831" i="49"/>
  <c r="B831" i="49"/>
  <c r="A831" i="49"/>
  <c r="H830" i="49"/>
  <c r="F830" i="49"/>
  <c r="D830" i="49"/>
  <c r="C830" i="49"/>
  <c r="B830" i="49"/>
  <c r="A830" i="49"/>
  <c r="H829" i="49"/>
  <c r="F829" i="49"/>
  <c r="D829" i="49"/>
  <c r="C829" i="49"/>
  <c r="B829" i="49"/>
  <c r="A829" i="49"/>
  <c r="H828" i="49"/>
  <c r="F828" i="49"/>
  <c r="D828" i="49"/>
  <c r="C828" i="49"/>
  <c r="B828" i="49"/>
  <c r="A828" i="49"/>
  <c r="H827" i="49"/>
  <c r="F827" i="49"/>
  <c r="D827" i="49"/>
  <c r="C827" i="49"/>
  <c r="B827" i="49"/>
  <c r="A827" i="49"/>
  <c r="H826" i="49"/>
  <c r="F826" i="49"/>
  <c r="D826" i="49"/>
  <c r="C826" i="49"/>
  <c r="B826" i="49"/>
  <c r="A826" i="49"/>
  <c r="H825" i="49"/>
  <c r="F825" i="49"/>
  <c r="D825" i="49"/>
  <c r="C825" i="49"/>
  <c r="B825" i="49"/>
  <c r="A825" i="49"/>
  <c r="H824" i="49"/>
  <c r="F824" i="49"/>
  <c r="D824" i="49"/>
  <c r="C824" i="49"/>
  <c r="B824" i="49"/>
  <c r="A824" i="49"/>
  <c r="H823" i="49"/>
  <c r="F823" i="49"/>
  <c r="D823" i="49"/>
  <c r="C823" i="49"/>
  <c r="B823" i="49"/>
  <c r="A823" i="49"/>
  <c r="H822" i="49"/>
  <c r="F822" i="49"/>
  <c r="D822" i="49"/>
  <c r="C822" i="49"/>
  <c r="B822" i="49"/>
  <c r="A822" i="49"/>
  <c r="H821" i="49"/>
  <c r="F821" i="49"/>
  <c r="D821" i="49"/>
  <c r="C821" i="49"/>
  <c r="B821" i="49"/>
  <c r="A821" i="49"/>
  <c r="H820" i="49"/>
  <c r="F820" i="49"/>
  <c r="D820" i="49"/>
  <c r="C820" i="49"/>
  <c r="B820" i="49"/>
  <c r="A820" i="49"/>
  <c r="H819" i="49"/>
  <c r="F819" i="49"/>
  <c r="D819" i="49"/>
  <c r="C819" i="49"/>
  <c r="B819" i="49"/>
  <c r="A819" i="49"/>
  <c r="F818" i="49"/>
  <c r="D818" i="49"/>
  <c r="C818" i="49"/>
  <c r="B818" i="49"/>
  <c r="A818" i="49"/>
  <c r="F817" i="49"/>
  <c r="D817" i="49"/>
  <c r="C817" i="49"/>
  <c r="B817" i="49"/>
  <c r="A817" i="49"/>
  <c r="F816" i="49"/>
  <c r="D816" i="49"/>
  <c r="C816" i="49"/>
  <c r="B816" i="49"/>
  <c r="A816" i="49"/>
  <c r="F815" i="49"/>
  <c r="D815" i="49"/>
  <c r="C815" i="49"/>
  <c r="B815" i="49"/>
  <c r="A815" i="49"/>
  <c r="F814" i="49"/>
  <c r="D814" i="49"/>
  <c r="C814" i="49"/>
  <c r="B814" i="49"/>
  <c r="A814" i="49"/>
  <c r="F813" i="49"/>
  <c r="D813" i="49"/>
  <c r="C813" i="49"/>
  <c r="B813" i="49"/>
  <c r="A813" i="49"/>
  <c r="F812" i="49"/>
  <c r="D812" i="49"/>
  <c r="C812" i="49"/>
  <c r="B812" i="49"/>
  <c r="A812" i="49"/>
  <c r="F811" i="49"/>
  <c r="D811" i="49"/>
  <c r="C811" i="49"/>
  <c r="B811" i="49"/>
  <c r="A811" i="49"/>
  <c r="F810" i="49"/>
  <c r="D810" i="49"/>
  <c r="C810" i="49"/>
  <c r="B810" i="49"/>
  <c r="A810" i="49"/>
  <c r="F809" i="49"/>
  <c r="D809" i="49"/>
  <c r="C809" i="49"/>
  <c r="B809" i="49"/>
  <c r="A809" i="49"/>
  <c r="F808" i="49"/>
  <c r="D808" i="49"/>
  <c r="C808" i="49"/>
  <c r="B808" i="49"/>
  <c r="A808" i="49"/>
  <c r="F807" i="49"/>
  <c r="D807" i="49"/>
  <c r="C807" i="49"/>
  <c r="B807" i="49"/>
  <c r="A807" i="49"/>
  <c r="H806" i="49"/>
  <c r="F806" i="49"/>
  <c r="D806" i="49"/>
  <c r="C806" i="49"/>
  <c r="B806" i="49"/>
  <c r="A806" i="49"/>
  <c r="F805" i="49"/>
  <c r="D805" i="49"/>
  <c r="C805" i="49"/>
  <c r="B805" i="49"/>
  <c r="A805" i="49"/>
  <c r="F804" i="49"/>
  <c r="D804" i="49"/>
  <c r="C804" i="49"/>
  <c r="B804" i="49"/>
  <c r="A804" i="49"/>
  <c r="F803" i="49"/>
  <c r="D803" i="49"/>
  <c r="C803" i="49"/>
  <c r="B803" i="49"/>
  <c r="A803" i="49"/>
  <c r="F802" i="49"/>
  <c r="D802" i="49"/>
  <c r="C802" i="49"/>
  <c r="B802" i="49"/>
  <c r="A802" i="49"/>
  <c r="F801" i="49"/>
  <c r="D801" i="49"/>
  <c r="C801" i="49"/>
  <c r="B801" i="49"/>
  <c r="A801" i="49"/>
  <c r="F800" i="49"/>
  <c r="D800" i="49"/>
  <c r="C800" i="49"/>
  <c r="B800" i="49"/>
  <c r="A800" i="49"/>
  <c r="F799" i="49"/>
  <c r="D799" i="49"/>
  <c r="C799" i="49"/>
  <c r="B799" i="49"/>
  <c r="A3" i="49"/>
  <c r="H615" i="48"/>
  <c r="F615" i="48"/>
  <c r="D615" i="48"/>
  <c r="C615" i="48"/>
  <c r="B615" i="48"/>
  <c r="A615" i="48"/>
  <c r="H614" i="48"/>
  <c r="F614" i="48"/>
  <c r="D614" i="48"/>
  <c r="C614" i="48"/>
  <c r="B614" i="48"/>
  <c r="A614" i="48"/>
  <c r="H613" i="48"/>
  <c r="F613" i="48"/>
  <c r="D613" i="48"/>
  <c r="C613" i="48"/>
  <c r="B613" i="48"/>
  <c r="A613" i="48"/>
  <c r="H612" i="48"/>
  <c r="F612" i="48"/>
  <c r="D612" i="48"/>
  <c r="C612" i="48"/>
  <c r="B612" i="48"/>
  <c r="A612" i="48"/>
  <c r="H611" i="48"/>
  <c r="F611" i="48"/>
  <c r="D611" i="48"/>
  <c r="C611" i="48"/>
  <c r="B611" i="48"/>
  <c r="A611" i="48"/>
  <c r="H610" i="48"/>
  <c r="F610" i="48"/>
  <c r="D610" i="48"/>
  <c r="C610" i="48"/>
  <c r="B610" i="48"/>
  <c r="A610" i="48"/>
  <c r="H609" i="48"/>
  <c r="F609" i="48"/>
  <c r="D609" i="48"/>
  <c r="C609" i="48"/>
  <c r="B609" i="48"/>
  <c r="A609" i="48"/>
  <c r="H608" i="48"/>
  <c r="F608" i="48"/>
  <c r="D608" i="48"/>
  <c r="C608" i="48"/>
  <c r="B608" i="48"/>
  <c r="A608" i="48"/>
  <c r="H607" i="48"/>
  <c r="F607" i="48"/>
  <c r="D607" i="48"/>
  <c r="C607" i="48"/>
  <c r="B607" i="48"/>
  <c r="A607" i="48"/>
  <c r="H606" i="48"/>
  <c r="F606" i="48"/>
  <c r="D606" i="48"/>
  <c r="C606" i="48"/>
  <c r="B606" i="48"/>
  <c r="A606" i="48"/>
  <c r="H605" i="48"/>
  <c r="F605" i="48"/>
  <c r="D605" i="48"/>
  <c r="C605" i="48"/>
  <c r="B605" i="48"/>
  <c r="A605" i="48"/>
  <c r="H604" i="48"/>
  <c r="F604" i="48"/>
  <c r="D604" i="48"/>
  <c r="C604" i="48"/>
  <c r="B604" i="48"/>
  <c r="A604" i="48"/>
  <c r="H603" i="48"/>
  <c r="F603" i="48"/>
  <c r="D603" i="48"/>
  <c r="C603" i="48"/>
  <c r="B603" i="48"/>
  <c r="A603" i="48"/>
  <c r="H602" i="48"/>
  <c r="F602" i="48"/>
  <c r="D602" i="48"/>
  <c r="C602" i="48"/>
  <c r="B602" i="48"/>
  <c r="A602" i="48"/>
  <c r="H601" i="48"/>
  <c r="F601" i="48"/>
  <c r="D601" i="48"/>
  <c r="C601" i="48"/>
  <c r="B601" i="48"/>
  <c r="A601" i="48"/>
  <c r="H600" i="48"/>
  <c r="F600" i="48"/>
  <c r="D600" i="48"/>
  <c r="C600" i="48"/>
  <c r="B600" i="48"/>
  <c r="A600" i="48"/>
  <c r="H599" i="48"/>
  <c r="F599" i="48"/>
  <c r="D599" i="48"/>
  <c r="C599" i="48"/>
  <c r="B599" i="48"/>
  <c r="A599" i="48"/>
  <c r="H598" i="48"/>
  <c r="F598" i="48"/>
  <c r="D598" i="48"/>
  <c r="C598" i="48"/>
  <c r="B598" i="48"/>
  <c r="A598" i="48"/>
  <c r="H597" i="48"/>
  <c r="F597" i="48"/>
  <c r="D597" i="48"/>
  <c r="C597" i="48"/>
  <c r="B597" i="48"/>
  <c r="A597" i="48"/>
  <c r="H596" i="48"/>
  <c r="F596" i="48"/>
  <c r="D596" i="48"/>
  <c r="C596" i="48"/>
  <c r="B596" i="48"/>
  <c r="A596" i="48"/>
  <c r="H595" i="48"/>
  <c r="F595" i="48"/>
  <c r="D595" i="48"/>
  <c r="C595" i="48"/>
  <c r="B595" i="48"/>
  <c r="A595" i="48"/>
  <c r="H594" i="48"/>
  <c r="F594" i="48"/>
  <c r="D594" i="48"/>
  <c r="C594" i="48"/>
  <c r="B594" i="48"/>
  <c r="A594" i="48"/>
  <c r="H593" i="48"/>
  <c r="F593" i="48"/>
  <c r="D593" i="48"/>
  <c r="C593" i="48"/>
  <c r="B593" i="48"/>
  <c r="A593" i="48"/>
  <c r="H592" i="48"/>
  <c r="F592" i="48"/>
  <c r="D592" i="48"/>
  <c r="C592" i="48"/>
  <c r="B592" i="48"/>
  <c r="A592" i="48"/>
  <c r="H591" i="48"/>
  <c r="F591" i="48"/>
  <c r="D591" i="48"/>
  <c r="C591" i="48"/>
  <c r="B591" i="48"/>
  <c r="A591" i="48"/>
  <c r="H590" i="48"/>
  <c r="F590" i="48"/>
  <c r="D590" i="48"/>
  <c r="C590" i="48"/>
  <c r="B590" i="48"/>
  <c r="A590" i="48"/>
  <c r="H589" i="48"/>
  <c r="F589" i="48"/>
  <c r="D589" i="48"/>
  <c r="C589" i="48"/>
  <c r="B589" i="48"/>
  <c r="A589" i="48"/>
  <c r="H588" i="48"/>
  <c r="F588" i="48"/>
  <c r="D588" i="48"/>
  <c r="C588" i="48"/>
  <c r="B588" i="48"/>
  <c r="A588" i="48"/>
  <c r="H587" i="48"/>
  <c r="F587" i="48"/>
  <c r="D587" i="48"/>
  <c r="C587" i="48"/>
  <c r="B587" i="48"/>
  <c r="A587" i="48"/>
  <c r="H586" i="48"/>
  <c r="F586" i="48"/>
  <c r="D586" i="48"/>
  <c r="C586" i="48"/>
  <c r="B586" i="48"/>
  <c r="A586" i="48"/>
  <c r="H585" i="48"/>
  <c r="F585" i="48"/>
  <c r="D585" i="48"/>
  <c r="C585" i="48"/>
  <c r="B585" i="48"/>
  <c r="A585" i="48"/>
  <c r="H584" i="48"/>
  <c r="F584" i="48"/>
  <c r="D584" i="48"/>
  <c r="C584" i="48"/>
  <c r="B584" i="48"/>
  <c r="A584" i="48"/>
  <c r="H583" i="48"/>
  <c r="F583" i="48"/>
  <c r="D583" i="48"/>
  <c r="C583" i="48"/>
  <c r="B583" i="48"/>
  <c r="A583" i="48"/>
  <c r="H582" i="48"/>
  <c r="F582" i="48"/>
  <c r="D582" i="48"/>
  <c r="C582" i="48"/>
  <c r="B582" i="48"/>
  <c r="A582" i="48"/>
  <c r="H581" i="48"/>
  <c r="F581" i="48"/>
  <c r="D581" i="48"/>
  <c r="C581" i="48"/>
  <c r="B581" i="48"/>
  <c r="A581" i="48"/>
  <c r="H580" i="48"/>
  <c r="F580" i="48"/>
  <c r="D580" i="48"/>
  <c r="C580" i="48"/>
  <c r="B580" i="48"/>
  <c r="A580" i="48"/>
  <c r="H579" i="48"/>
  <c r="F579" i="48"/>
  <c r="D579" i="48"/>
  <c r="C579" i="48"/>
  <c r="B579" i="48"/>
  <c r="A579" i="48"/>
  <c r="H578" i="48"/>
  <c r="F578" i="48"/>
  <c r="D578" i="48"/>
  <c r="C578" i="48"/>
  <c r="B578" i="48"/>
  <c r="A578" i="48"/>
  <c r="H577" i="48"/>
  <c r="F577" i="48"/>
  <c r="D577" i="48"/>
  <c r="C577" i="48"/>
  <c r="B577" i="48"/>
  <c r="A577" i="48"/>
  <c r="H576" i="48"/>
  <c r="F576" i="48"/>
  <c r="D576" i="48"/>
  <c r="C576" i="48"/>
  <c r="B576" i="48"/>
  <c r="A576" i="48"/>
  <c r="H575" i="48"/>
  <c r="F575" i="48"/>
  <c r="D575" i="48"/>
  <c r="C575" i="48"/>
  <c r="B575" i="48"/>
  <c r="A575" i="48"/>
  <c r="H574" i="48"/>
  <c r="F574" i="48"/>
  <c r="D574" i="48"/>
  <c r="C574" i="48"/>
  <c r="B574" i="48"/>
  <c r="A574" i="48"/>
  <c r="H573" i="48"/>
  <c r="F573" i="48"/>
  <c r="D573" i="48"/>
  <c r="C573" i="48"/>
  <c r="B573" i="48"/>
  <c r="A573" i="48"/>
  <c r="H572" i="48"/>
  <c r="F572" i="48"/>
  <c r="D572" i="48"/>
  <c r="C572" i="48"/>
  <c r="B572" i="48"/>
  <c r="A572" i="48"/>
  <c r="H571" i="48"/>
  <c r="F571" i="48"/>
  <c r="D571" i="48"/>
  <c r="C571" i="48"/>
  <c r="B571" i="48"/>
  <c r="A571" i="48"/>
  <c r="H570" i="48"/>
  <c r="F570" i="48"/>
  <c r="D570" i="48"/>
  <c r="C570" i="48"/>
  <c r="B570" i="48"/>
  <c r="A570" i="48"/>
  <c r="H569" i="48"/>
  <c r="F569" i="48"/>
  <c r="D569" i="48"/>
  <c r="C569" i="48"/>
  <c r="B569" i="48"/>
  <c r="A569" i="48"/>
  <c r="H568" i="48"/>
  <c r="F568" i="48"/>
  <c r="D568" i="48"/>
  <c r="C568" i="48"/>
  <c r="B568" i="48"/>
  <c r="A568" i="48"/>
  <c r="H567" i="48"/>
  <c r="F567" i="48"/>
  <c r="D567" i="48"/>
  <c r="C567" i="48"/>
  <c r="B567" i="48"/>
  <c r="A567" i="48"/>
  <c r="H566" i="48"/>
  <c r="F566" i="48"/>
  <c r="D566" i="48"/>
  <c r="C566" i="48"/>
  <c r="B566" i="48"/>
  <c r="A566" i="48"/>
  <c r="H565" i="48"/>
  <c r="F565" i="48"/>
  <c r="D565" i="48"/>
  <c r="C565" i="48"/>
  <c r="B565" i="48"/>
  <c r="A565" i="48"/>
  <c r="H564" i="48"/>
  <c r="F564" i="48"/>
  <c r="D564" i="48"/>
  <c r="C564" i="48"/>
  <c r="B564" i="48"/>
  <c r="A564" i="48"/>
  <c r="H563" i="48"/>
  <c r="F563" i="48"/>
  <c r="D563" i="48"/>
  <c r="C563" i="48"/>
  <c r="B563" i="48"/>
  <c r="A563" i="48"/>
  <c r="H562" i="48"/>
  <c r="F562" i="48"/>
  <c r="D562" i="48"/>
  <c r="C562" i="48"/>
  <c r="B562" i="48"/>
  <c r="A562" i="48"/>
  <c r="H561" i="48"/>
  <c r="F561" i="48"/>
  <c r="D561" i="48"/>
  <c r="C561" i="48"/>
  <c r="B561" i="48"/>
  <c r="A561" i="48"/>
  <c r="H560" i="48"/>
  <c r="F560" i="48"/>
  <c r="D560" i="48"/>
  <c r="C560" i="48"/>
  <c r="B560" i="48"/>
  <c r="A560" i="48"/>
  <c r="H559" i="48"/>
  <c r="F559" i="48"/>
  <c r="D559" i="48"/>
  <c r="C559" i="48"/>
  <c r="B559" i="48"/>
  <c r="A559" i="48"/>
  <c r="H558" i="48"/>
  <c r="F558" i="48"/>
  <c r="D558" i="48"/>
  <c r="C558" i="48"/>
  <c r="B558" i="48"/>
  <c r="A558" i="48"/>
  <c r="H557" i="48"/>
  <c r="F557" i="48"/>
  <c r="D557" i="48"/>
  <c r="C557" i="48"/>
  <c r="B557" i="48"/>
  <c r="A557" i="48"/>
  <c r="H556" i="48"/>
  <c r="F556" i="48"/>
  <c r="D556" i="48"/>
  <c r="C556" i="48"/>
  <c r="B556" i="48"/>
  <c r="A556" i="48"/>
  <c r="H555" i="48"/>
  <c r="F555" i="48"/>
  <c r="D555" i="48"/>
  <c r="C555" i="48"/>
  <c r="B555" i="48"/>
  <c r="A555" i="48"/>
  <c r="H554" i="48"/>
  <c r="F554" i="48"/>
  <c r="D554" i="48"/>
  <c r="C554" i="48"/>
  <c r="B554" i="48"/>
  <c r="A554" i="48"/>
  <c r="H553" i="48"/>
  <c r="F553" i="48"/>
  <c r="D553" i="48"/>
  <c r="C553" i="48"/>
  <c r="B553" i="48"/>
  <c r="A553" i="48"/>
  <c r="H552" i="48"/>
  <c r="F552" i="48"/>
  <c r="D552" i="48"/>
  <c r="C552" i="48"/>
  <c r="B552" i="48"/>
  <c r="A552" i="48"/>
  <c r="H551" i="48"/>
  <c r="F551" i="48"/>
  <c r="D551" i="48"/>
  <c r="C551" i="48"/>
  <c r="B551" i="48"/>
  <c r="A551" i="48"/>
  <c r="H550" i="48"/>
  <c r="F550" i="48"/>
  <c r="D550" i="48"/>
  <c r="C550" i="48"/>
  <c r="B550" i="48"/>
  <c r="A550" i="48"/>
  <c r="H549" i="48"/>
  <c r="F549" i="48"/>
  <c r="D549" i="48"/>
  <c r="C549" i="48"/>
  <c r="B549" i="48"/>
  <c r="A549" i="48"/>
  <c r="H548" i="48"/>
  <c r="F548" i="48"/>
  <c r="D548" i="48"/>
  <c r="C548" i="48"/>
  <c r="B548" i="48"/>
  <c r="A548" i="48"/>
  <c r="H547" i="48"/>
  <c r="F547" i="48"/>
  <c r="D547" i="48"/>
  <c r="C547" i="48"/>
  <c r="B547" i="48"/>
  <c r="A547" i="48"/>
  <c r="H546" i="48"/>
  <c r="F546" i="48"/>
  <c r="D546" i="48"/>
  <c r="C546" i="48"/>
  <c r="B546" i="48"/>
  <c r="A546" i="48"/>
  <c r="H545" i="48"/>
  <c r="F545" i="48"/>
  <c r="D545" i="48"/>
  <c r="C545" i="48"/>
  <c r="B545" i="48"/>
  <c r="A545" i="48"/>
  <c r="H544" i="48"/>
  <c r="F544" i="48"/>
  <c r="D544" i="48"/>
  <c r="C544" i="48"/>
  <c r="B544" i="48"/>
  <c r="A544" i="48"/>
  <c r="H543" i="48"/>
  <c r="F543" i="48"/>
  <c r="D543" i="48"/>
  <c r="C543" i="48"/>
  <c r="B543" i="48"/>
  <c r="A543" i="48"/>
  <c r="H542" i="48"/>
  <c r="F542" i="48"/>
  <c r="D542" i="48"/>
  <c r="C542" i="48"/>
  <c r="B542" i="48"/>
  <c r="A542" i="48"/>
  <c r="H541" i="48"/>
  <c r="F541" i="48"/>
  <c r="D541" i="48"/>
  <c r="C541" i="48"/>
  <c r="B541" i="48"/>
  <c r="A541" i="48"/>
  <c r="H540" i="48"/>
  <c r="F540" i="48"/>
  <c r="D540" i="48"/>
  <c r="C540" i="48"/>
  <c r="B540" i="48"/>
  <c r="A540" i="48"/>
  <c r="H539" i="48"/>
  <c r="F539" i="48"/>
  <c r="D539" i="48"/>
  <c r="C539" i="48"/>
  <c r="B539" i="48"/>
  <c r="A539" i="48"/>
  <c r="H538" i="48"/>
  <c r="F538" i="48"/>
  <c r="D538" i="48"/>
  <c r="C538" i="48"/>
  <c r="B538" i="48"/>
  <c r="A538" i="48"/>
  <c r="H537" i="48"/>
  <c r="F537" i="48"/>
  <c r="D537" i="48"/>
  <c r="C537" i="48"/>
  <c r="B537" i="48"/>
  <c r="A537" i="48"/>
  <c r="H536" i="48"/>
  <c r="F536" i="48"/>
  <c r="D536" i="48"/>
  <c r="C536" i="48"/>
  <c r="B536" i="48"/>
  <c r="A536" i="48"/>
  <c r="H535" i="48"/>
  <c r="F535" i="48"/>
  <c r="D535" i="48"/>
  <c r="C535" i="48"/>
  <c r="B535" i="48"/>
  <c r="A535" i="48"/>
  <c r="H534" i="48"/>
  <c r="F534" i="48"/>
  <c r="D534" i="48"/>
  <c r="C534" i="48"/>
  <c r="B534" i="48"/>
  <c r="A534" i="48"/>
  <c r="H533" i="48"/>
  <c r="F533" i="48"/>
  <c r="D533" i="48"/>
  <c r="C533" i="48"/>
  <c r="B533" i="48"/>
  <c r="A533" i="48"/>
  <c r="H532" i="48"/>
  <c r="F532" i="48"/>
  <c r="D532" i="48"/>
  <c r="C532" i="48"/>
  <c r="B532" i="48"/>
  <c r="A532" i="48"/>
  <c r="H531" i="48"/>
  <c r="F531" i="48"/>
  <c r="D531" i="48"/>
  <c r="C531" i="48"/>
  <c r="B531" i="48"/>
  <c r="A531" i="48"/>
  <c r="H530" i="48"/>
  <c r="F530" i="48"/>
  <c r="D530" i="48"/>
  <c r="C530" i="48"/>
  <c r="B530" i="48"/>
  <c r="A530" i="48"/>
  <c r="H529" i="48"/>
  <c r="F529" i="48"/>
  <c r="D529" i="48"/>
  <c r="C529" i="48"/>
  <c r="B529" i="48"/>
  <c r="A529" i="48"/>
  <c r="H528" i="48"/>
  <c r="F528" i="48"/>
  <c r="D528" i="48"/>
  <c r="C528" i="48"/>
  <c r="B528" i="48"/>
  <c r="A528" i="48"/>
  <c r="H527" i="48"/>
  <c r="F527" i="48"/>
  <c r="D527" i="48"/>
  <c r="C527" i="48"/>
  <c r="B527" i="48"/>
  <c r="A527" i="48"/>
  <c r="H526" i="48"/>
  <c r="F526" i="48"/>
  <c r="D526" i="48"/>
  <c r="C526" i="48"/>
  <c r="B526" i="48"/>
  <c r="A526" i="48"/>
  <c r="H525" i="48"/>
  <c r="F525" i="48"/>
  <c r="D525" i="48"/>
  <c r="C525" i="48"/>
  <c r="B525" i="48"/>
  <c r="A525" i="48"/>
  <c r="H524" i="48"/>
  <c r="F524" i="48"/>
  <c r="D524" i="48"/>
  <c r="C524" i="48"/>
  <c r="B524" i="48"/>
  <c r="A524" i="48"/>
  <c r="H523" i="48"/>
  <c r="F523" i="48"/>
  <c r="D523" i="48"/>
  <c r="C523" i="48"/>
  <c r="B523" i="48"/>
  <c r="A523" i="48"/>
  <c r="H522" i="48"/>
  <c r="F522" i="48"/>
  <c r="D522" i="48"/>
  <c r="C522" i="48"/>
  <c r="B522" i="48"/>
  <c r="A522" i="48"/>
  <c r="H521" i="48"/>
  <c r="F521" i="48"/>
  <c r="D521" i="48"/>
  <c r="C521" i="48"/>
  <c r="B521" i="48"/>
  <c r="A521" i="48"/>
  <c r="H520" i="48"/>
  <c r="F520" i="48"/>
  <c r="D520" i="48"/>
  <c r="C520" i="48"/>
  <c r="B520" i="48"/>
  <c r="A520" i="48"/>
  <c r="H519" i="48"/>
  <c r="F519" i="48"/>
  <c r="D519" i="48"/>
  <c r="C519" i="48"/>
  <c r="B519" i="48"/>
  <c r="A519" i="48"/>
  <c r="H518" i="48"/>
  <c r="F518" i="48"/>
  <c r="D518" i="48"/>
  <c r="C518" i="48"/>
  <c r="B518" i="48"/>
  <c r="A518" i="48"/>
  <c r="H517" i="48"/>
  <c r="F517" i="48"/>
  <c r="D517" i="48"/>
  <c r="C517" i="48"/>
  <c r="B517" i="48"/>
  <c r="A517" i="48"/>
  <c r="H516" i="48"/>
  <c r="F516" i="48"/>
  <c r="D516" i="48"/>
  <c r="C516" i="48"/>
  <c r="B516" i="48"/>
  <c r="A516" i="48"/>
  <c r="H515" i="48"/>
  <c r="F515" i="48"/>
  <c r="D515" i="48"/>
  <c r="C515" i="48"/>
  <c r="B515" i="48"/>
  <c r="A515" i="48"/>
  <c r="H514" i="48"/>
  <c r="F514" i="48"/>
  <c r="D514" i="48"/>
  <c r="C514" i="48"/>
  <c r="B514" i="48"/>
  <c r="A514" i="48"/>
  <c r="H513" i="48"/>
  <c r="F513" i="48"/>
  <c r="D513" i="48"/>
  <c r="C513" i="48"/>
  <c r="B513" i="48"/>
  <c r="A513" i="48"/>
  <c r="H512" i="48"/>
  <c r="F512" i="48"/>
  <c r="D512" i="48"/>
  <c r="C512" i="48"/>
  <c r="B512" i="48"/>
  <c r="A512" i="48"/>
  <c r="H511" i="48"/>
  <c r="F511" i="48"/>
  <c r="D511" i="48"/>
  <c r="C511" i="48"/>
  <c r="B511" i="48"/>
  <c r="A511" i="48"/>
  <c r="H510" i="48"/>
  <c r="F510" i="48"/>
  <c r="D510" i="48"/>
  <c r="C510" i="48"/>
  <c r="B510" i="48"/>
  <c r="A510" i="48"/>
  <c r="H509" i="48"/>
  <c r="F509" i="48"/>
  <c r="D509" i="48"/>
  <c r="C509" i="48"/>
  <c r="B509" i="48"/>
  <c r="A509" i="48"/>
  <c r="H508" i="48"/>
  <c r="F508" i="48"/>
  <c r="D508" i="48"/>
  <c r="C508" i="48"/>
  <c r="B508" i="48"/>
  <c r="A508" i="48"/>
  <c r="H507" i="48"/>
  <c r="F507" i="48"/>
  <c r="D507" i="48"/>
  <c r="C507" i="48"/>
  <c r="B507" i="48"/>
  <c r="A507" i="48"/>
  <c r="H506" i="48"/>
  <c r="F506" i="48"/>
  <c r="D506" i="48"/>
  <c r="C506" i="48"/>
  <c r="B506" i="48"/>
  <c r="A506" i="48"/>
  <c r="H505" i="48"/>
  <c r="F505" i="48"/>
  <c r="D505" i="48"/>
  <c r="C505" i="48"/>
  <c r="B505" i="48"/>
  <c r="A505" i="48"/>
  <c r="H504" i="48"/>
  <c r="F504" i="48"/>
  <c r="D504" i="48"/>
  <c r="C504" i="48"/>
  <c r="B504" i="48"/>
  <c r="A504" i="48"/>
  <c r="H503" i="48"/>
  <c r="F503" i="48"/>
  <c r="D503" i="48"/>
  <c r="C503" i="48"/>
  <c r="B503" i="48"/>
  <c r="A503" i="48"/>
  <c r="H502" i="48"/>
  <c r="F502" i="48"/>
  <c r="D502" i="48"/>
  <c r="C502" i="48"/>
  <c r="B502" i="48"/>
  <c r="A502" i="48"/>
  <c r="H501" i="48"/>
  <c r="F501" i="48"/>
  <c r="D501" i="48"/>
  <c r="C501" i="48"/>
  <c r="B501" i="48"/>
  <c r="A501" i="48"/>
  <c r="H500" i="48"/>
  <c r="F500" i="48"/>
  <c r="D500" i="48"/>
  <c r="C500" i="48"/>
  <c r="B500" i="48"/>
  <c r="A500" i="48"/>
  <c r="H499" i="48"/>
  <c r="F499" i="48"/>
  <c r="D499" i="48"/>
  <c r="C499" i="48"/>
  <c r="B499" i="48"/>
  <c r="A499" i="48"/>
  <c r="H498" i="48"/>
  <c r="F498" i="48"/>
  <c r="D498" i="48"/>
  <c r="C498" i="48"/>
  <c r="B498" i="48"/>
  <c r="A498" i="48"/>
  <c r="H497" i="48"/>
  <c r="F497" i="48"/>
  <c r="D497" i="48"/>
  <c r="C497" i="48"/>
  <c r="B497" i="48"/>
  <c r="A497" i="48"/>
  <c r="H496" i="48"/>
  <c r="F496" i="48"/>
  <c r="D496" i="48"/>
  <c r="C496" i="48"/>
  <c r="B496" i="48"/>
  <c r="A496" i="48"/>
  <c r="H495" i="48"/>
  <c r="F495" i="48"/>
  <c r="D495" i="48"/>
  <c r="C495" i="48"/>
  <c r="B495" i="48"/>
  <c r="A495" i="48"/>
  <c r="H494" i="48"/>
  <c r="F494" i="48"/>
  <c r="D494" i="48"/>
  <c r="C494" i="48"/>
  <c r="B494" i="48"/>
  <c r="A494" i="48"/>
  <c r="H493" i="48"/>
  <c r="F493" i="48"/>
  <c r="D493" i="48"/>
  <c r="C493" i="48"/>
  <c r="B493" i="48"/>
  <c r="A493" i="48"/>
  <c r="H492" i="48"/>
  <c r="F492" i="48"/>
  <c r="D492" i="48"/>
  <c r="C492" i="48"/>
  <c r="B492" i="48"/>
  <c r="A492" i="48"/>
  <c r="H491" i="48"/>
  <c r="F491" i="48"/>
  <c r="D491" i="48"/>
  <c r="C491" i="48"/>
  <c r="B491" i="48"/>
  <c r="A491" i="48"/>
  <c r="H490" i="48"/>
  <c r="F490" i="48"/>
  <c r="D490" i="48"/>
  <c r="C490" i="48"/>
  <c r="B490" i="48"/>
  <c r="A490" i="48"/>
  <c r="H489" i="48"/>
  <c r="F489" i="48"/>
  <c r="D489" i="48"/>
  <c r="C489" i="48"/>
  <c r="B489" i="48"/>
  <c r="A489" i="48"/>
  <c r="H488" i="48"/>
  <c r="F488" i="48"/>
  <c r="D488" i="48"/>
  <c r="C488" i="48"/>
  <c r="B488" i="48"/>
  <c r="A488" i="48"/>
  <c r="H487" i="48"/>
  <c r="F487" i="48"/>
  <c r="D487" i="48"/>
  <c r="C487" i="48"/>
  <c r="B487" i="48"/>
  <c r="A487" i="48"/>
  <c r="H486" i="48"/>
  <c r="F486" i="48"/>
  <c r="D486" i="48"/>
  <c r="C486" i="48"/>
  <c r="B486" i="48"/>
  <c r="A486" i="48"/>
  <c r="H485" i="48"/>
  <c r="F485" i="48"/>
  <c r="D485" i="48"/>
  <c r="C485" i="48"/>
  <c r="B485" i="48"/>
  <c r="A485" i="48"/>
  <c r="H484" i="48"/>
  <c r="F484" i="48"/>
  <c r="D484" i="48"/>
  <c r="C484" i="48"/>
  <c r="B484" i="48"/>
  <c r="A484" i="48"/>
  <c r="H483" i="48"/>
  <c r="F483" i="48"/>
  <c r="D483" i="48"/>
  <c r="C483" i="48"/>
  <c r="B483" i="48"/>
  <c r="A483" i="48"/>
  <c r="H482" i="48"/>
  <c r="F482" i="48"/>
  <c r="D482" i="48"/>
  <c r="C482" i="48"/>
  <c r="B482" i="48"/>
  <c r="A482" i="48"/>
  <c r="H481" i="48"/>
  <c r="F481" i="48"/>
  <c r="D481" i="48"/>
  <c r="C481" i="48"/>
  <c r="B481" i="48"/>
  <c r="A481" i="48"/>
  <c r="H480" i="48"/>
  <c r="F480" i="48"/>
  <c r="D480" i="48"/>
  <c r="C480" i="48"/>
  <c r="B480" i="48"/>
  <c r="A480" i="48"/>
  <c r="H479" i="48"/>
  <c r="F479" i="48"/>
  <c r="D479" i="48"/>
  <c r="C479" i="48"/>
  <c r="B479" i="48"/>
  <c r="A479" i="48"/>
  <c r="H478" i="48"/>
  <c r="F478" i="48"/>
  <c r="D478" i="48"/>
  <c r="C478" i="48"/>
  <c r="B478" i="48"/>
  <c r="A478" i="48"/>
  <c r="H477" i="48"/>
  <c r="F477" i="48"/>
  <c r="D477" i="48"/>
  <c r="C477" i="48"/>
  <c r="B477" i="48"/>
  <c r="A477" i="48"/>
  <c r="H476" i="48"/>
  <c r="F476" i="48"/>
  <c r="D476" i="48"/>
  <c r="C476" i="48"/>
  <c r="B476" i="48"/>
  <c r="A476" i="48"/>
  <c r="H475" i="48"/>
  <c r="F475" i="48"/>
  <c r="D475" i="48"/>
  <c r="C475" i="48"/>
  <c r="B475" i="48"/>
  <c r="A475" i="48"/>
  <c r="H474" i="48"/>
  <c r="F474" i="48"/>
  <c r="D474" i="48"/>
  <c r="C474" i="48"/>
  <c r="B474" i="48"/>
  <c r="A474" i="48"/>
  <c r="H473" i="48"/>
  <c r="F473" i="48"/>
  <c r="D473" i="48"/>
  <c r="C473" i="48"/>
  <c r="B473" i="48"/>
  <c r="A473" i="48"/>
  <c r="H472" i="48"/>
  <c r="F472" i="48"/>
  <c r="D472" i="48"/>
  <c r="C472" i="48"/>
  <c r="B472" i="48"/>
  <c r="A472" i="48"/>
  <c r="H471" i="48"/>
  <c r="F471" i="48"/>
  <c r="D471" i="48"/>
  <c r="C471" i="48"/>
  <c r="B471" i="48"/>
  <c r="A471" i="48"/>
  <c r="H470" i="48"/>
  <c r="F470" i="48"/>
  <c r="D470" i="48"/>
  <c r="C470" i="48"/>
  <c r="B470" i="48"/>
  <c r="A470" i="48"/>
  <c r="H469" i="48"/>
  <c r="F469" i="48"/>
  <c r="D469" i="48"/>
  <c r="C469" i="48"/>
  <c r="B469" i="48"/>
  <c r="A469" i="48"/>
  <c r="H468" i="48"/>
  <c r="F468" i="48"/>
  <c r="D468" i="48"/>
  <c r="C468" i="48"/>
  <c r="B468" i="48"/>
  <c r="A468" i="48"/>
  <c r="H467" i="48"/>
  <c r="F467" i="48"/>
  <c r="D467" i="48"/>
  <c r="C467" i="48"/>
  <c r="B467" i="48"/>
  <c r="A467" i="48"/>
  <c r="H466" i="48"/>
  <c r="F466" i="48"/>
  <c r="D466" i="48"/>
  <c r="C466" i="48"/>
  <c r="B466" i="48"/>
  <c r="A466" i="48"/>
  <c r="H465" i="48"/>
  <c r="F465" i="48"/>
  <c r="D465" i="48"/>
  <c r="C465" i="48"/>
  <c r="B465" i="48"/>
  <c r="A465" i="48"/>
  <c r="H464" i="48"/>
  <c r="F464" i="48"/>
  <c r="D464" i="48"/>
  <c r="C464" i="48"/>
  <c r="B464" i="48"/>
  <c r="A464" i="48"/>
  <c r="H463" i="48"/>
  <c r="F463" i="48"/>
  <c r="D463" i="48"/>
  <c r="C463" i="48"/>
  <c r="B463" i="48"/>
  <c r="A463" i="48"/>
  <c r="H462" i="48"/>
  <c r="F462" i="48"/>
  <c r="D462" i="48"/>
  <c r="C462" i="48"/>
  <c r="B462" i="48"/>
  <c r="A462" i="48"/>
  <c r="H461" i="48"/>
  <c r="F461" i="48"/>
  <c r="D461" i="48"/>
  <c r="C461" i="48"/>
  <c r="B461" i="48"/>
  <c r="A461" i="48"/>
  <c r="H460" i="48"/>
  <c r="F460" i="48"/>
  <c r="D460" i="48"/>
  <c r="C460" i="48"/>
  <c r="B460" i="48"/>
  <c r="A460" i="48"/>
  <c r="H459" i="48"/>
  <c r="F459" i="48"/>
  <c r="D459" i="48"/>
  <c r="C459" i="48"/>
  <c r="B459" i="48"/>
  <c r="A459" i="48"/>
  <c r="H458" i="48"/>
  <c r="F458" i="48"/>
  <c r="D458" i="48"/>
  <c r="C458" i="48"/>
  <c r="B458" i="48"/>
  <c r="A458" i="48"/>
  <c r="H457" i="48"/>
  <c r="F457" i="48"/>
  <c r="D457" i="48"/>
  <c r="C457" i="48"/>
  <c r="B457" i="48"/>
  <c r="A457" i="48"/>
  <c r="H456" i="48"/>
  <c r="F456" i="48"/>
  <c r="D456" i="48"/>
  <c r="C456" i="48"/>
  <c r="B456" i="48"/>
  <c r="A456" i="48"/>
  <c r="H455" i="48"/>
  <c r="F455" i="48"/>
  <c r="D455" i="48"/>
  <c r="C455" i="48"/>
  <c r="B455" i="48"/>
  <c r="A455" i="48"/>
  <c r="H454" i="48"/>
  <c r="F454" i="48"/>
  <c r="D454" i="48"/>
  <c r="C454" i="48"/>
  <c r="B454" i="48"/>
  <c r="A454" i="48"/>
  <c r="H453" i="48"/>
  <c r="F453" i="48"/>
  <c r="D453" i="48"/>
  <c r="C453" i="48"/>
  <c r="B453" i="48"/>
  <c r="A453" i="48"/>
  <c r="H452" i="48"/>
  <c r="F452" i="48"/>
  <c r="D452" i="48"/>
  <c r="C452" i="48"/>
  <c r="B452" i="48"/>
  <c r="A452" i="48"/>
  <c r="H451" i="48"/>
  <c r="F451" i="48"/>
  <c r="D451" i="48"/>
  <c r="C451" i="48"/>
  <c r="B451" i="48"/>
  <c r="A451" i="48"/>
  <c r="H450" i="48"/>
  <c r="F450" i="48"/>
  <c r="D450" i="48"/>
  <c r="C450" i="48"/>
  <c r="B450" i="48"/>
  <c r="A450" i="48"/>
  <c r="H449" i="48"/>
  <c r="F449" i="48"/>
  <c r="D449" i="48"/>
  <c r="C449" i="48"/>
  <c r="B449" i="48"/>
  <c r="A449" i="48"/>
  <c r="H448" i="48"/>
  <c r="F448" i="48"/>
  <c r="D448" i="48"/>
  <c r="C448" i="48"/>
  <c r="B448" i="48"/>
  <c r="A448" i="48"/>
  <c r="H447" i="48"/>
  <c r="F447" i="48"/>
  <c r="D447" i="48"/>
  <c r="C447" i="48"/>
  <c r="B447" i="48"/>
  <c r="A447" i="48"/>
  <c r="H446" i="48"/>
  <c r="F446" i="48"/>
  <c r="D446" i="48"/>
  <c r="C446" i="48"/>
  <c r="B446" i="48"/>
  <c r="A446" i="48"/>
  <c r="H445" i="48"/>
  <c r="F445" i="48"/>
  <c r="D445" i="48"/>
  <c r="C445" i="48"/>
  <c r="B445" i="48"/>
  <c r="A445" i="48"/>
  <c r="H444" i="48"/>
  <c r="F444" i="48"/>
  <c r="D444" i="48"/>
  <c r="C444" i="48"/>
  <c r="B444" i="48"/>
  <c r="A444" i="48"/>
  <c r="H443" i="48"/>
  <c r="F443" i="48"/>
  <c r="D443" i="48"/>
  <c r="C443" i="48"/>
  <c r="B443" i="48"/>
  <c r="A443" i="48"/>
  <c r="H442" i="48"/>
  <c r="F442" i="48"/>
  <c r="D442" i="48"/>
  <c r="C442" i="48"/>
  <c r="B442" i="48"/>
  <c r="A442" i="48"/>
  <c r="H441" i="48"/>
  <c r="F441" i="48"/>
  <c r="D441" i="48"/>
  <c r="C441" i="48"/>
  <c r="B441" i="48"/>
  <c r="A441" i="48"/>
  <c r="H440" i="48"/>
  <c r="F440" i="48"/>
  <c r="D440" i="48"/>
  <c r="C440" i="48"/>
  <c r="B440" i="48"/>
  <c r="A440" i="48"/>
  <c r="H439" i="48"/>
  <c r="F439" i="48"/>
  <c r="D439" i="48"/>
  <c r="C439" i="48"/>
  <c r="B439" i="48"/>
  <c r="A439" i="48"/>
  <c r="H438" i="48"/>
  <c r="F438" i="48"/>
  <c r="D438" i="48"/>
  <c r="C438" i="48"/>
  <c r="B438" i="48"/>
  <c r="A438" i="48"/>
  <c r="H437" i="48"/>
  <c r="F437" i="48"/>
  <c r="D437" i="48"/>
  <c r="C437" i="48"/>
  <c r="B437" i="48"/>
  <c r="A437" i="48"/>
  <c r="H436" i="48"/>
  <c r="F436" i="48"/>
  <c r="D436" i="48"/>
  <c r="C436" i="48"/>
  <c r="B436" i="48"/>
  <c r="A436" i="48"/>
  <c r="H435" i="48"/>
  <c r="F435" i="48"/>
  <c r="D435" i="48"/>
  <c r="C435" i="48"/>
  <c r="B435" i="48"/>
  <c r="A435" i="48"/>
  <c r="H434" i="48"/>
  <c r="F434" i="48"/>
  <c r="D434" i="48"/>
  <c r="C434" i="48"/>
  <c r="B434" i="48"/>
  <c r="A434" i="48"/>
  <c r="H433" i="48"/>
  <c r="F433" i="48"/>
  <c r="D433" i="48"/>
  <c r="C433" i="48"/>
  <c r="B433" i="48"/>
  <c r="A433" i="48"/>
  <c r="H432" i="48"/>
  <c r="F432" i="48"/>
  <c r="D432" i="48"/>
  <c r="C432" i="48"/>
  <c r="B432" i="48"/>
  <c r="A432" i="48"/>
  <c r="H431" i="48"/>
  <c r="F431" i="48"/>
  <c r="D431" i="48"/>
  <c r="C431" i="48"/>
  <c r="B431" i="48"/>
  <c r="A431" i="48"/>
  <c r="H430" i="48"/>
  <c r="F430" i="48"/>
  <c r="D430" i="48"/>
  <c r="C430" i="48"/>
  <c r="B430" i="48"/>
  <c r="A430" i="48"/>
  <c r="H429" i="48"/>
  <c r="F429" i="48"/>
  <c r="D429" i="48"/>
  <c r="C429" i="48"/>
  <c r="B429" i="48"/>
  <c r="A429" i="48"/>
  <c r="H428" i="48"/>
  <c r="F428" i="48"/>
  <c r="D428" i="48"/>
  <c r="C428" i="48"/>
  <c r="B428" i="48"/>
  <c r="A428" i="48"/>
  <c r="H427" i="48"/>
  <c r="F427" i="48"/>
  <c r="D427" i="48"/>
  <c r="C427" i="48"/>
  <c r="B427" i="48"/>
  <c r="A427" i="48"/>
  <c r="H426" i="48"/>
  <c r="F426" i="48"/>
  <c r="D426" i="48"/>
  <c r="C426" i="48"/>
  <c r="B426" i="48"/>
  <c r="A426" i="48"/>
  <c r="H425" i="48"/>
  <c r="F425" i="48"/>
  <c r="D425" i="48"/>
  <c r="C425" i="48"/>
  <c r="B425" i="48"/>
  <c r="A425" i="48"/>
  <c r="H424" i="48"/>
  <c r="F424" i="48"/>
  <c r="D424" i="48"/>
  <c r="C424" i="48"/>
  <c r="B424" i="48"/>
  <c r="A424" i="48"/>
  <c r="H423" i="48"/>
  <c r="F423" i="48"/>
  <c r="D423" i="48"/>
  <c r="C423" i="48"/>
  <c r="B423" i="48"/>
  <c r="A423" i="48"/>
  <c r="H422" i="48"/>
  <c r="F422" i="48"/>
  <c r="D422" i="48"/>
  <c r="C422" i="48"/>
  <c r="B422" i="48"/>
  <c r="A422" i="48"/>
  <c r="H421" i="48"/>
  <c r="F421" i="48"/>
  <c r="D421" i="48"/>
  <c r="C421" i="48"/>
  <c r="B421" i="48"/>
  <c r="A421" i="48"/>
  <c r="H420" i="48"/>
  <c r="F420" i="48"/>
  <c r="D420" i="48"/>
  <c r="C420" i="48"/>
  <c r="B420" i="48"/>
  <c r="A420" i="48"/>
  <c r="H419" i="48"/>
  <c r="F419" i="48"/>
  <c r="D419" i="48"/>
  <c r="C419" i="48"/>
  <c r="B419" i="48"/>
  <c r="A419" i="48"/>
  <c r="H418" i="48"/>
  <c r="F418" i="48"/>
  <c r="D418" i="48"/>
  <c r="C418" i="48"/>
  <c r="B418" i="48"/>
  <c r="A418" i="48"/>
  <c r="H417" i="48"/>
  <c r="F417" i="48"/>
  <c r="D417" i="48"/>
  <c r="C417" i="48"/>
  <c r="B417" i="48"/>
  <c r="A417" i="48"/>
  <c r="H416" i="48"/>
  <c r="F416" i="48"/>
  <c r="D416" i="48"/>
  <c r="C416" i="48"/>
  <c r="B416" i="48"/>
  <c r="A416" i="48"/>
  <c r="H415" i="48"/>
  <c r="F415" i="48"/>
  <c r="D415" i="48"/>
  <c r="C415" i="48"/>
  <c r="B415" i="48"/>
  <c r="A415" i="48"/>
  <c r="H414" i="48"/>
  <c r="F414" i="48"/>
  <c r="D414" i="48"/>
  <c r="C414" i="48"/>
  <c r="B414" i="48"/>
  <c r="A414" i="48"/>
  <c r="H413" i="48"/>
  <c r="F413" i="48"/>
  <c r="D413" i="48"/>
  <c r="C413" i="48"/>
  <c r="B413" i="48"/>
  <c r="A413" i="48"/>
  <c r="H412" i="48"/>
  <c r="F412" i="48"/>
  <c r="D412" i="48"/>
  <c r="C412" i="48"/>
  <c r="B412" i="48"/>
  <c r="A412" i="48"/>
  <c r="H411" i="48"/>
  <c r="F411" i="48"/>
  <c r="D411" i="48"/>
  <c r="C411" i="48"/>
  <c r="B411" i="48"/>
  <c r="A411" i="48"/>
  <c r="H410" i="48"/>
  <c r="F410" i="48"/>
  <c r="D410" i="48"/>
  <c r="C410" i="48"/>
  <c r="B410" i="48"/>
  <c r="A410" i="48"/>
  <c r="H409" i="48"/>
  <c r="F409" i="48"/>
  <c r="D409" i="48"/>
  <c r="C409" i="48"/>
  <c r="B409" i="48"/>
  <c r="A409" i="48"/>
  <c r="H408" i="48"/>
  <c r="F408" i="48"/>
  <c r="D408" i="48"/>
  <c r="C408" i="48"/>
  <c r="B408" i="48"/>
  <c r="A408" i="48"/>
  <c r="H407" i="48"/>
  <c r="F407" i="48"/>
  <c r="D407" i="48"/>
  <c r="C407" i="48"/>
  <c r="B407" i="48"/>
  <c r="A407" i="48"/>
  <c r="H406" i="48"/>
  <c r="F406" i="48"/>
  <c r="D406" i="48"/>
  <c r="C406" i="48"/>
  <c r="B406" i="48"/>
  <c r="A406" i="48"/>
  <c r="H405" i="48"/>
  <c r="F405" i="48"/>
  <c r="D405" i="48"/>
  <c r="C405" i="48"/>
  <c r="B405" i="48"/>
  <c r="A405" i="48"/>
  <c r="H404" i="48"/>
  <c r="F404" i="48"/>
  <c r="D404" i="48"/>
  <c r="C404" i="48"/>
  <c r="B404" i="48"/>
  <c r="A404" i="48"/>
  <c r="H403" i="48"/>
  <c r="F403" i="48"/>
  <c r="D403" i="48"/>
  <c r="C403" i="48"/>
  <c r="B403" i="48"/>
  <c r="A403" i="48"/>
  <c r="H402" i="48"/>
  <c r="F402" i="48"/>
  <c r="D402" i="48"/>
  <c r="C402" i="48"/>
  <c r="B402" i="48"/>
  <c r="A402" i="48"/>
  <c r="H401" i="48"/>
  <c r="F401" i="48"/>
  <c r="D401" i="48"/>
  <c r="C401" i="48"/>
  <c r="B401" i="48"/>
  <c r="A401" i="48"/>
  <c r="H400" i="48"/>
  <c r="F400" i="48"/>
  <c r="D400" i="48"/>
  <c r="C400" i="48"/>
  <c r="B400" i="48"/>
  <c r="A400" i="48"/>
  <c r="H399" i="48"/>
  <c r="F399" i="48"/>
  <c r="D399" i="48"/>
  <c r="C399" i="48"/>
  <c r="B399" i="48"/>
  <c r="A399" i="48"/>
  <c r="H398" i="48"/>
  <c r="F398" i="48"/>
  <c r="D398" i="48"/>
  <c r="C398" i="48"/>
  <c r="B398" i="48"/>
  <c r="A398" i="48"/>
  <c r="H397" i="48"/>
  <c r="F397" i="48"/>
  <c r="D397" i="48"/>
  <c r="C397" i="48"/>
  <c r="B397" i="48"/>
  <c r="A397" i="48"/>
  <c r="H396" i="48"/>
  <c r="F396" i="48"/>
  <c r="D396" i="48"/>
  <c r="C396" i="48"/>
  <c r="B396" i="48"/>
  <c r="A396" i="48"/>
  <c r="H395" i="48"/>
  <c r="F395" i="48"/>
  <c r="D395" i="48"/>
  <c r="C395" i="48"/>
  <c r="B395" i="48"/>
  <c r="A395" i="48"/>
  <c r="H394" i="48"/>
  <c r="F394" i="48"/>
  <c r="D394" i="48"/>
  <c r="C394" i="48"/>
  <c r="B394" i="48"/>
  <c r="A394" i="48"/>
  <c r="H393" i="48"/>
  <c r="F393" i="48"/>
  <c r="D393" i="48"/>
  <c r="C393" i="48"/>
  <c r="B393" i="48"/>
  <c r="A393" i="48"/>
  <c r="H392" i="48"/>
  <c r="F392" i="48"/>
  <c r="D392" i="48"/>
  <c r="C392" i="48"/>
  <c r="B392" i="48"/>
  <c r="A392" i="48"/>
  <c r="H391" i="48"/>
  <c r="F391" i="48"/>
  <c r="D391" i="48"/>
  <c r="C391" i="48"/>
  <c r="B391" i="48"/>
  <c r="A391" i="48"/>
  <c r="H390" i="48"/>
  <c r="F390" i="48"/>
  <c r="D390" i="48"/>
  <c r="C390" i="48"/>
  <c r="B390" i="48"/>
  <c r="A390" i="48"/>
  <c r="H389" i="48"/>
  <c r="F389" i="48"/>
  <c r="D389" i="48"/>
  <c r="C389" i="48"/>
  <c r="B389" i="48"/>
  <c r="A389" i="48"/>
  <c r="H388" i="48"/>
  <c r="F388" i="48"/>
  <c r="D388" i="48"/>
  <c r="C388" i="48"/>
  <c r="B388" i="48"/>
  <c r="A388" i="48"/>
  <c r="H387" i="48"/>
  <c r="F387" i="48"/>
  <c r="D387" i="48"/>
  <c r="C387" i="48"/>
  <c r="B387" i="48"/>
  <c r="A387" i="48"/>
  <c r="H386" i="48"/>
  <c r="F386" i="48"/>
  <c r="D386" i="48"/>
  <c r="C386" i="48"/>
  <c r="B386" i="48"/>
  <c r="A386" i="48"/>
  <c r="H385" i="48"/>
  <c r="F385" i="48"/>
  <c r="D385" i="48"/>
  <c r="C385" i="48"/>
  <c r="B385" i="48"/>
  <c r="A385" i="48"/>
  <c r="H384" i="48"/>
  <c r="F384" i="48"/>
  <c r="D384" i="48"/>
  <c r="C384" i="48"/>
  <c r="B384" i="48"/>
  <c r="A384" i="48"/>
  <c r="H383" i="48"/>
  <c r="F383" i="48"/>
  <c r="D383" i="48"/>
  <c r="C383" i="48"/>
  <c r="B383" i="48"/>
  <c r="A383" i="48"/>
  <c r="H382" i="48"/>
  <c r="F382" i="48"/>
  <c r="D382" i="48"/>
  <c r="C382" i="48"/>
  <c r="B382" i="48"/>
  <c r="A382" i="48"/>
  <c r="H381" i="48"/>
  <c r="F381" i="48"/>
  <c r="D381" i="48"/>
  <c r="C381" i="48"/>
  <c r="B381" i="48"/>
  <c r="A381" i="48"/>
  <c r="H380" i="48"/>
  <c r="F380" i="48"/>
  <c r="D380" i="48"/>
  <c r="C380" i="48"/>
  <c r="B380" i="48"/>
  <c r="A380" i="48"/>
  <c r="H379" i="48"/>
  <c r="F379" i="48"/>
  <c r="D379" i="48"/>
  <c r="C379" i="48"/>
  <c r="B379" i="48"/>
  <c r="A379" i="48"/>
  <c r="H378" i="48"/>
  <c r="F378" i="48"/>
  <c r="D378" i="48"/>
  <c r="C378" i="48"/>
  <c r="B378" i="48"/>
  <c r="A378" i="48"/>
  <c r="H377" i="48"/>
  <c r="F377" i="48"/>
  <c r="D377" i="48"/>
  <c r="C377" i="48"/>
  <c r="B377" i="48"/>
  <c r="A377" i="48"/>
  <c r="H376" i="48"/>
  <c r="F376" i="48"/>
  <c r="D376" i="48"/>
  <c r="C376" i="48"/>
  <c r="B376" i="48"/>
  <c r="A376" i="48"/>
  <c r="H375" i="48"/>
  <c r="F375" i="48"/>
  <c r="D375" i="48"/>
  <c r="C375" i="48"/>
  <c r="B375" i="48"/>
  <c r="A375" i="48"/>
  <c r="H374" i="48"/>
  <c r="F374" i="48"/>
  <c r="D374" i="48"/>
  <c r="C374" i="48"/>
  <c r="B374" i="48"/>
  <c r="A374" i="48"/>
  <c r="H373" i="48"/>
  <c r="F373" i="48"/>
  <c r="D373" i="48"/>
  <c r="C373" i="48"/>
  <c r="B373" i="48"/>
  <c r="A373" i="48"/>
  <c r="H372" i="48"/>
  <c r="F372" i="48"/>
  <c r="D372" i="48"/>
  <c r="C372" i="48"/>
  <c r="B372" i="48"/>
  <c r="A372" i="48"/>
  <c r="H370" i="48"/>
  <c r="D370" i="48"/>
  <c r="C370" i="48"/>
  <c r="B370" i="48"/>
  <c r="A370" i="48"/>
  <c r="H369" i="48"/>
  <c r="D369" i="48"/>
  <c r="C369" i="48"/>
  <c r="B369" i="48"/>
  <c r="A369" i="48"/>
  <c r="H368" i="48"/>
  <c r="D368" i="48"/>
  <c r="C368" i="48"/>
  <c r="B368" i="48"/>
  <c r="A368" i="48"/>
  <c r="H367" i="48"/>
  <c r="D367" i="48"/>
  <c r="C367" i="48"/>
  <c r="B367" i="48"/>
  <c r="A367" i="48"/>
  <c r="H366" i="48"/>
  <c r="D366" i="48"/>
  <c r="C366" i="48"/>
  <c r="B366" i="48"/>
  <c r="A366" i="48"/>
  <c r="H365" i="48"/>
  <c r="D365" i="48"/>
  <c r="C365" i="48"/>
  <c r="B365" i="48"/>
  <c r="A365" i="48"/>
  <c r="H364" i="48"/>
  <c r="D364" i="48"/>
  <c r="C364" i="48"/>
  <c r="B364" i="48"/>
  <c r="A364" i="48"/>
  <c r="H363" i="48"/>
  <c r="D363" i="48"/>
  <c r="C363" i="48"/>
  <c r="B363" i="48"/>
  <c r="A363" i="48"/>
  <c r="H362" i="48"/>
  <c r="D362" i="48"/>
  <c r="C362" i="48"/>
  <c r="B362" i="48"/>
  <c r="A362" i="48"/>
  <c r="H361" i="48"/>
  <c r="D361" i="48"/>
  <c r="C361" i="48"/>
  <c r="B361" i="48"/>
  <c r="A361" i="48"/>
  <c r="H360" i="48"/>
  <c r="D360" i="48"/>
  <c r="C360" i="48"/>
  <c r="B360" i="48"/>
  <c r="A360" i="48"/>
  <c r="H359" i="48"/>
  <c r="D359" i="48"/>
  <c r="C359" i="48"/>
  <c r="B359" i="48"/>
  <c r="A359" i="48"/>
  <c r="H358" i="48"/>
  <c r="D358" i="48"/>
  <c r="C358" i="48"/>
  <c r="B358" i="48"/>
  <c r="A358" i="48"/>
  <c r="H357" i="48"/>
  <c r="D357" i="48"/>
  <c r="C357" i="48"/>
  <c r="B357" i="48"/>
  <c r="A357" i="48"/>
  <c r="H356" i="48"/>
  <c r="D356" i="48"/>
  <c r="C356" i="48"/>
  <c r="B356" i="48"/>
  <c r="A356" i="48"/>
  <c r="H355" i="48"/>
  <c r="D355" i="48"/>
  <c r="C355" i="48"/>
  <c r="B355" i="48"/>
  <c r="A355" i="48"/>
  <c r="H354" i="48"/>
  <c r="D354" i="48"/>
  <c r="C354" i="48"/>
  <c r="B354" i="48"/>
  <c r="A354" i="48"/>
  <c r="H353" i="48"/>
  <c r="D353" i="48"/>
  <c r="C353" i="48"/>
  <c r="B353" i="48"/>
  <c r="A353" i="48"/>
  <c r="H352" i="48"/>
  <c r="D352" i="48"/>
  <c r="C352" i="48"/>
  <c r="B352" i="48"/>
  <c r="A352" i="48"/>
  <c r="H351" i="48"/>
  <c r="D351" i="48"/>
  <c r="C351" i="48"/>
  <c r="B351" i="48"/>
  <c r="A351" i="48"/>
  <c r="H350" i="48"/>
  <c r="D350" i="48"/>
  <c r="C350" i="48"/>
  <c r="B350" i="48"/>
  <c r="A350" i="48"/>
  <c r="H349" i="48"/>
  <c r="D349" i="48"/>
  <c r="C349" i="48"/>
  <c r="B349" i="48"/>
  <c r="A349" i="48"/>
  <c r="H348" i="48"/>
  <c r="D348" i="48"/>
  <c r="C348" i="48"/>
  <c r="B348" i="48"/>
  <c r="A348" i="48"/>
  <c r="H347" i="48"/>
  <c r="D347" i="48"/>
  <c r="C347" i="48"/>
  <c r="B347" i="48"/>
  <c r="A347" i="48"/>
  <c r="H346" i="48"/>
  <c r="D346" i="48"/>
  <c r="C346" i="48"/>
  <c r="B346" i="48"/>
  <c r="A346" i="48"/>
  <c r="H345" i="48"/>
  <c r="D345" i="48"/>
  <c r="C345" i="48"/>
  <c r="B345" i="48"/>
  <c r="A345" i="48"/>
  <c r="H344" i="48"/>
  <c r="D344" i="48"/>
  <c r="C344" i="48"/>
  <c r="B344" i="48"/>
  <c r="A344" i="48"/>
  <c r="H343" i="48"/>
  <c r="D343" i="48"/>
  <c r="C343" i="48"/>
  <c r="B343" i="48"/>
  <c r="A343" i="48"/>
  <c r="H342" i="48"/>
  <c r="D342" i="48"/>
  <c r="C342" i="48"/>
  <c r="B342" i="48"/>
  <c r="A342" i="48"/>
  <c r="H341" i="48"/>
  <c r="D341" i="48"/>
  <c r="C341" i="48"/>
  <c r="B341" i="48"/>
  <c r="A341" i="48"/>
  <c r="H340" i="48"/>
  <c r="D340" i="48"/>
  <c r="C340" i="48"/>
  <c r="B340" i="48"/>
  <c r="A340" i="48"/>
  <c r="H339" i="48"/>
  <c r="D339" i="48"/>
  <c r="C339" i="48"/>
  <c r="B339" i="48"/>
  <c r="A339" i="48"/>
  <c r="H338" i="48"/>
  <c r="D338" i="48"/>
  <c r="C338" i="48"/>
  <c r="B338" i="48"/>
  <c r="A338" i="48"/>
  <c r="H337" i="48"/>
  <c r="D337" i="48"/>
  <c r="C337" i="48"/>
  <c r="B337" i="48"/>
  <c r="A337" i="48"/>
  <c r="H336" i="48"/>
  <c r="D336" i="48"/>
  <c r="C336" i="48"/>
  <c r="B336" i="48"/>
  <c r="A336" i="48"/>
  <c r="H335" i="48"/>
  <c r="D335" i="48"/>
  <c r="C335" i="48"/>
  <c r="B335" i="48"/>
  <c r="A335" i="48"/>
  <c r="H334" i="48"/>
  <c r="D334" i="48"/>
  <c r="C334" i="48"/>
  <c r="B334" i="48"/>
  <c r="A334" i="48"/>
  <c r="H333" i="48"/>
  <c r="D333" i="48"/>
  <c r="C333" i="48"/>
  <c r="B333" i="48"/>
  <c r="A333" i="48"/>
  <c r="H332" i="48"/>
  <c r="D332" i="48"/>
  <c r="C332" i="48"/>
  <c r="B332" i="48"/>
  <c r="A332" i="48"/>
  <c r="H331" i="48"/>
  <c r="D331" i="48"/>
  <c r="C331" i="48"/>
  <c r="B331" i="48"/>
  <c r="A331" i="48"/>
  <c r="H330" i="48"/>
  <c r="D330" i="48"/>
  <c r="C330" i="48"/>
  <c r="B330" i="48"/>
  <c r="A330" i="48"/>
  <c r="H329" i="48"/>
  <c r="D329" i="48"/>
  <c r="C329" i="48"/>
  <c r="B329" i="48"/>
  <c r="A329" i="48"/>
  <c r="H328" i="48"/>
  <c r="D328" i="48"/>
  <c r="C328" i="48"/>
  <c r="B328" i="48"/>
  <c r="A328" i="48"/>
  <c r="H327" i="48"/>
  <c r="D327" i="48"/>
  <c r="C327" i="48"/>
  <c r="B327" i="48"/>
  <c r="A327" i="48"/>
  <c r="H326" i="48"/>
  <c r="D326" i="48"/>
  <c r="C326" i="48"/>
  <c r="B326" i="48"/>
  <c r="A326" i="48"/>
  <c r="H325" i="48"/>
  <c r="D325" i="48"/>
  <c r="C325" i="48"/>
  <c r="B325" i="48"/>
  <c r="A325" i="48"/>
  <c r="H324" i="48"/>
  <c r="D324" i="48"/>
  <c r="C324" i="48"/>
  <c r="B324" i="48"/>
  <c r="A324" i="48"/>
  <c r="H323" i="48"/>
  <c r="D323" i="48"/>
  <c r="C323" i="48"/>
  <c r="B323" i="48"/>
  <c r="A323" i="48"/>
  <c r="H322" i="48"/>
  <c r="D322" i="48"/>
  <c r="C322" i="48"/>
  <c r="B322" i="48"/>
  <c r="A322" i="48"/>
  <c r="H321" i="48"/>
  <c r="D321" i="48"/>
  <c r="C321" i="48"/>
  <c r="B321" i="48"/>
  <c r="A321" i="48"/>
  <c r="H320" i="48"/>
  <c r="D320" i="48"/>
  <c r="C320" i="48"/>
  <c r="B320" i="48"/>
  <c r="A320" i="48"/>
  <c r="H319" i="48"/>
  <c r="D319" i="48"/>
  <c r="C319" i="48"/>
  <c r="B319" i="48"/>
  <c r="A319" i="48"/>
  <c r="H318" i="48"/>
  <c r="D318" i="48"/>
  <c r="C318" i="48"/>
  <c r="B318" i="48"/>
  <c r="A318" i="48"/>
  <c r="H317" i="48"/>
  <c r="D317" i="48"/>
  <c r="C317" i="48"/>
  <c r="B317" i="48"/>
  <c r="A317" i="48"/>
  <c r="H316" i="48"/>
  <c r="D316" i="48"/>
  <c r="C316" i="48"/>
  <c r="B316" i="48"/>
  <c r="A316" i="48"/>
  <c r="H315" i="48"/>
  <c r="D315" i="48"/>
  <c r="C315" i="48"/>
  <c r="B315" i="48"/>
  <c r="A315" i="48"/>
  <c r="H314" i="48"/>
  <c r="D314" i="48"/>
  <c r="C314" i="48"/>
  <c r="B314" i="48"/>
  <c r="A314" i="48"/>
  <c r="H313" i="48"/>
  <c r="D313" i="48"/>
  <c r="C313" i="48"/>
  <c r="B313" i="48"/>
  <c r="A313" i="48"/>
  <c r="H312" i="48"/>
  <c r="D312" i="48"/>
  <c r="C312" i="48"/>
  <c r="B312" i="48"/>
  <c r="A312" i="48"/>
  <c r="H311" i="48"/>
  <c r="D311" i="48"/>
  <c r="C311" i="48"/>
  <c r="B311" i="48"/>
  <c r="A311" i="48"/>
  <c r="H310" i="48"/>
  <c r="F310" i="48"/>
  <c r="D310" i="48"/>
  <c r="C310" i="48"/>
  <c r="B310" i="48"/>
  <c r="A310" i="48"/>
  <c r="H309" i="48"/>
  <c r="F309" i="48"/>
  <c r="D309" i="48"/>
  <c r="C309" i="48"/>
  <c r="B309" i="48"/>
  <c r="A309" i="48"/>
  <c r="H308" i="48"/>
  <c r="F308" i="48"/>
  <c r="D308" i="48"/>
  <c r="C308" i="48"/>
  <c r="B308" i="48"/>
  <c r="A308" i="48"/>
  <c r="H307" i="48"/>
  <c r="F307" i="48"/>
  <c r="D307" i="48"/>
  <c r="C307" i="48"/>
  <c r="B307" i="48"/>
  <c r="A307" i="48"/>
  <c r="H306" i="48"/>
  <c r="F306" i="48"/>
  <c r="D306" i="48"/>
  <c r="C306" i="48"/>
  <c r="B306" i="48"/>
  <c r="A306" i="48"/>
  <c r="H305" i="48"/>
  <c r="F305" i="48"/>
  <c r="D305" i="48"/>
  <c r="C305" i="48"/>
  <c r="B305" i="48"/>
  <c r="A305" i="48"/>
  <c r="H304" i="48"/>
  <c r="F304" i="48"/>
  <c r="D304" i="48"/>
  <c r="C304" i="48"/>
  <c r="B304" i="48"/>
  <c r="A304" i="48"/>
  <c r="H303" i="48"/>
  <c r="F303" i="48"/>
  <c r="D303" i="48"/>
  <c r="C303" i="48"/>
  <c r="B303" i="48"/>
  <c r="A303" i="48"/>
  <c r="H302" i="48"/>
  <c r="F302" i="48"/>
  <c r="D302" i="48"/>
  <c r="C302" i="48"/>
  <c r="B302" i="48"/>
  <c r="A302" i="48"/>
  <c r="H301" i="48"/>
  <c r="F301" i="48"/>
  <c r="D301" i="48"/>
  <c r="C301" i="48"/>
  <c r="B301" i="48"/>
  <c r="A301" i="48"/>
  <c r="H300" i="48"/>
  <c r="F300" i="48"/>
  <c r="D300" i="48"/>
  <c r="C300" i="48"/>
  <c r="B300" i="48"/>
  <c r="A300" i="48"/>
  <c r="H299" i="48"/>
  <c r="F299" i="48"/>
  <c r="D299" i="48"/>
  <c r="C299" i="48"/>
  <c r="B299" i="48"/>
  <c r="A299" i="48"/>
  <c r="H298" i="48"/>
  <c r="F298" i="48"/>
  <c r="D298" i="48"/>
  <c r="C298" i="48"/>
  <c r="B298" i="48"/>
  <c r="A298" i="48"/>
  <c r="H297" i="48"/>
  <c r="F297" i="48"/>
  <c r="D297" i="48"/>
  <c r="C297" i="48"/>
  <c r="B297" i="48"/>
  <c r="A297" i="48"/>
  <c r="H296" i="48"/>
  <c r="F296" i="48"/>
  <c r="D296" i="48"/>
  <c r="C296" i="48"/>
  <c r="B296" i="48"/>
  <c r="A296" i="48"/>
  <c r="H295" i="48"/>
  <c r="F295" i="48"/>
  <c r="D295" i="48"/>
  <c r="C295" i="48"/>
  <c r="B295" i="48"/>
  <c r="A295" i="48"/>
  <c r="H294" i="48"/>
  <c r="F294" i="48"/>
  <c r="D294" i="48"/>
  <c r="C294" i="48"/>
  <c r="B294" i="48"/>
  <c r="A294" i="48"/>
  <c r="H293" i="48"/>
  <c r="F293" i="48"/>
  <c r="D293" i="48"/>
  <c r="C293" i="48"/>
  <c r="B293" i="48"/>
  <c r="A293" i="48"/>
  <c r="H292" i="48"/>
  <c r="F292" i="48"/>
  <c r="D292" i="48"/>
  <c r="C292" i="48"/>
  <c r="B292" i="48"/>
  <c r="A292" i="48"/>
  <c r="H291" i="48"/>
  <c r="F291" i="48"/>
  <c r="D291" i="48"/>
  <c r="C291" i="48"/>
  <c r="B291" i="48"/>
  <c r="A291" i="48"/>
  <c r="H290" i="48"/>
  <c r="F290" i="48"/>
  <c r="D290" i="48"/>
  <c r="C290" i="48"/>
  <c r="B290" i="48"/>
  <c r="A290" i="48"/>
  <c r="H289" i="48"/>
  <c r="F289" i="48"/>
  <c r="D289" i="48"/>
  <c r="C289" i="48"/>
  <c r="B289" i="48"/>
  <c r="A289" i="48"/>
  <c r="H288" i="48"/>
  <c r="F288" i="48"/>
  <c r="D288" i="48"/>
  <c r="C288" i="48"/>
  <c r="B288" i="48"/>
  <c r="A288" i="48"/>
  <c r="H287" i="48"/>
  <c r="F287" i="48"/>
  <c r="D287" i="48"/>
  <c r="C287" i="48"/>
  <c r="B287" i="48"/>
  <c r="A287" i="48"/>
  <c r="H286" i="48"/>
  <c r="F286" i="48"/>
  <c r="D286" i="48"/>
  <c r="C286" i="48"/>
  <c r="B286" i="48"/>
  <c r="A286" i="48"/>
  <c r="H285" i="48"/>
  <c r="F285" i="48"/>
  <c r="D285" i="48"/>
  <c r="C285" i="48"/>
  <c r="B285" i="48"/>
  <c r="A285" i="48"/>
  <c r="H284" i="48"/>
  <c r="F284" i="48"/>
  <c r="D284" i="48"/>
  <c r="C284" i="48"/>
  <c r="B284" i="48"/>
  <c r="A284" i="48"/>
  <c r="H283" i="48"/>
  <c r="F283" i="48"/>
  <c r="D283" i="48"/>
  <c r="C283" i="48"/>
  <c r="B283" i="48"/>
  <c r="A283" i="48"/>
  <c r="H282" i="48"/>
  <c r="F282" i="48"/>
  <c r="D282" i="48"/>
  <c r="C282" i="48"/>
  <c r="B282" i="48"/>
  <c r="A282" i="48"/>
  <c r="H281" i="48"/>
  <c r="F281" i="48"/>
  <c r="D281" i="48"/>
  <c r="C281" i="48"/>
  <c r="B281" i="48"/>
  <c r="A281" i="48"/>
  <c r="H280" i="48"/>
  <c r="F280" i="48"/>
  <c r="D280" i="48"/>
  <c r="C280" i="48"/>
  <c r="B280" i="48"/>
  <c r="A280" i="48"/>
  <c r="H279" i="48"/>
  <c r="F279" i="48"/>
  <c r="D279" i="48"/>
  <c r="C279" i="48"/>
  <c r="B279" i="48"/>
  <c r="A279" i="48"/>
  <c r="H278" i="48"/>
  <c r="F278" i="48"/>
  <c r="D278" i="48"/>
  <c r="C278" i="48"/>
  <c r="B278" i="48"/>
  <c r="A278" i="48"/>
  <c r="H277" i="48"/>
  <c r="F277" i="48"/>
  <c r="D277" i="48"/>
  <c r="C277" i="48"/>
  <c r="B277" i="48"/>
  <c r="A277" i="48"/>
  <c r="H276" i="48"/>
  <c r="F276" i="48"/>
  <c r="D276" i="48"/>
  <c r="C276" i="48"/>
  <c r="B276" i="48"/>
  <c r="A276" i="48"/>
  <c r="H275" i="48"/>
  <c r="F275" i="48"/>
  <c r="D275" i="48"/>
  <c r="C275" i="48"/>
  <c r="B275" i="48"/>
  <c r="A275" i="48"/>
  <c r="H274" i="48"/>
  <c r="F274" i="48"/>
  <c r="D274" i="48"/>
  <c r="C274" i="48"/>
  <c r="B274" i="48"/>
  <c r="A274" i="48"/>
  <c r="H273" i="48"/>
  <c r="F273" i="48"/>
  <c r="D273" i="48"/>
  <c r="C273" i="48"/>
  <c r="B273" i="48"/>
  <c r="A273" i="48"/>
  <c r="H272" i="48"/>
  <c r="F272" i="48"/>
  <c r="D272" i="48"/>
  <c r="C272" i="48"/>
  <c r="B272" i="48"/>
  <c r="A272" i="48"/>
  <c r="H271" i="48"/>
  <c r="F271" i="48"/>
  <c r="D271" i="48"/>
  <c r="C271" i="48"/>
  <c r="B271" i="48"/>
  <c r="A271" i="48"/>
  <c r="H270" i="48"/>
  <c r="F270" i="48"/>
  <c r="D270" i="48"/>
  <c r="C270" i="48"/>
  <c r="B270" i="48"/>
  <c r="A270" i="48"/>
  <c r="H269" i="48"/>
  <c r="F269" i="48"/>
  <c r="D269" i="48"/>
  <c r="C269" i="48"/>
  <c r="B269" i="48"/>
  <c r="A269" i="48"/>
  <c r="H268" i="48"/>
  <c r="F268" i="48"/>
  <c r="D268" i="48"/>
  <c r="C268" i="48"/>
  <c r="B268" i="48"/>
  <c r="A268" i="48"/>
  <c r="H267" i="48"/>
  <c r="F267" i="48"/>
  <c r="D267" i="48"/>
  <c r="C267" i="48"/>
  <c r="B267" i="48"/>
  <c r="A267" i="48"/>
  <c r="H266" i="48"/>
  <c r="F266" i="48"/>
  <c r="D266" i="48"/>
  <c r="C266" i="48"/>
  <c r="B266" i="48"/>
  <c r="A266" i="48"/>
  <c r="H265" i="48"/>
  <c r="F265" i="48"/>
  <c r="D265" i="48"/>
  <c r="C265" i="48"/>
  <c r="B265" i="48"/>
  <c r="A265" i="48"/>
  <c r="H264" i="48"/>
  <c r="F264" i="48"/>
  <c r="D264" i="48"/>
  <c r="C264" i="48"/>
  <c r="B264" i="48"/>
  <c r="A264" i="48"/>
  <c r="H263" i="48"/>
  <c r="F263" i="48"/>
  <c r="D263" i="48"/>
  <c r="C263" i="48"/>
  <c r="B263" i="48"/>
  <c r="A263" i="48"/>
  <c r="H262" i="48"/>
  <c r="F262" i="48"/>
  <c r="D262" i="48"/>
  <c r="C262" i="48"/>
  <c r="B262" i="48"/>
  <c r="A262" i="48"/>
  <c r="H261" i="48"/>
  <c r="F261" i="48"/>
  <c r="D261" i="48"/>
  <c r="C261" i="48"/>
  <c r="B261" i="48"/>
  <c r="A261" i="48"/>
  <c r="H260" i="48"/>
  <c r="F260" i="48"/>
  <c r="D260" i="48"/>
  <c r="C260" i="48"/>
  <c r="B260" i="48"/>
  <c r="A260" i="48"/>
  <c r="H259" i="48"/>
  <c r="F259" i="48"/>
  <c r="D259" i="48"/>
  <c r="C259" i="48"/>
  <c r="B259" i="48"/>
  <c r="A259" i="48"/>
  <c r="H258" i="48"/>
  <c r="F258" i="48"/>
  <c r="D258" i="48"/>
  <c r="C258" i="48"/>
  <c r="B258" i="48"/>
  <c r="A258" i="48"/>
  <c r="H257" i="48"/>
  <c r="F257" i="48"/>
  <c r="D257" i="48"/>
  <c r="C257" i="48"/>
  <c r="B257" i="48"/>
  <c r="A257" i="48"/>
  <c r="H256" i="48"/>
  <c r="F256" i="48"/>
  <c r="D256" i="48"/>
  <c r="C256" i="48"/>
  <c r="B256" i="48"/>
  <c r="A256" i="48"/>
  <c r="H255" i="48"/>
  <c r="F255" i="48"/>
  <c r="D255" i="48"/>
  <c r="C255" i="48"/>
  <c r="B255" i="48"/>
  <c r="A255" i="48"/>
  <c r="H254" i="48"/>
  <c r="F254" i="48"/>
  <c r="D254" i="48"/>
  <c r="C254" i="48"/>
  <c r="B254" i="48"/>
  <c r="A254" i="48"/>
  <c r="H253" i="48"/>
  <c r="F253" i="48"/>
  <c r="D253" i="48"/>
  <c r="C253" i="48"/>
  <c r="B253" i="48"/>
  <c r="A253" i="48"/>
  <c r="H252" i="48"/>
  <c r="F252" i="48"/>
  <c r="D252" i="48"/>
  <c r="C252" i="48"/>
  <c r="B252" i="48"/>
  <c r="A252" i="48"/>
  <c r="H251" i="48"/>
  <c r="F251" i="48"/>
  <c r="D251" i="48"/>
  <c r="C251" i="48"/>
  <c r="B251" i="48"/>
  <c r="A251" i="48"/>
  <c r="H250" i="48"/>
  <c r="F250" i="48"/>
  <c r="D250" i="48"/>
  <c r="C250" i="48"/>
  <c r="B250" i="48"/>
  <c r="A250" i="48"/>
  <c r="H249" i="48"/>
  <c r="F249" i="48"/>
  <c r="D249" i="48"/>
  <c r="C249" i="48"/>
  <c r="B249" i="48"/>
  <c r="A249" i="48"/>
  <c r="H248" i="48"/>
  <c r="F248" i="48"/>
  <c r="D248" i="48"/>
  <c r="C248" i="48"/>
  <c r="B248" i="48"/>
  <c r="A248" i="48"/>
  <c r="H247" i="48"/>
  <c r="F247" i="48"/>
  <c r="D247" i="48"/>
  <c r="C247" i="48"/>
  <c r="B247" i="48"/>
  <c r="A247" i="48"/>
  <c r="H246" i="48"/>
  <c r="F246" i="48"/>
  <c r="D246" i="48"/>
  <c r="C246" i="48"/>
  <c r="B246" i="48"/>
  <c r="A246" i="48"/>
  <c r="H245" i="48"/>
  <c r="F245" i="48"/>
  <c r="D245" i="48"/>
  <c r="C245" i="48"/>
  <c r="B245" i="48"/>
  <c r="A245" i="48"/>
  <c r="H244" i="48"/>
  <c r="F244" i="48"/>
  <c r="D244" i="48"/>
  <c r="C244" i="48"/>
  <c r="B244" i="48"/>
  <c r="A244" i="48"/>
  <c r="H243" i="48"/>
  <c r="F243" i="48"/>
  <c r="D243" i="48"/>
  <c r="C243" i="48"/>
  <c r="B243" i="48"/>
  <c r="A243" i="48"/>
  <c r="H242" i="48"/>
  <c r="F242" i="48"/>
  <c r="D242" i="48"/>
  <c r="C242" i="48"/>
  <c r="B242" i="48"/>
  <c r="A242" i="48"/>
  <c r="H241" i="48"/>
  <c r="F241" i="48"/>
  <c r="D241" i="48"/>
  <c r="C241" i="48"/>
  <c r="B241" i="48"/>
  <c r="A241" i="48"/>
  <c r="H240" i="48"/>
  <c r="F240" i="48"/>
  <c r="D240" i="48"/>
  <c r="C240" i="48"/>
  <c r="B240" i="48"/>
  <c r="A240" i="48"/>
  <c r="H239" i="48"/>
  <c r="F239" i="48"/>
  <c r="D239" i="48"/>
  <c r="C239" i="48"/>
  <c r="B239" i="48"/>
  <c r="A239" i="48"/>
  <c r="H238" i="48"/>
  <c r="F238" i="48"/>
  <c r="D238" i="48"/>
  <c r="C238" i="48"/>
  <c r="B238" i="48"/>
  <c r="A238" i="48"/>
  <c r="H237" i="48"/>
  <c r="F237" i="48"/>
  <c r="D237" i="48"/>
  <c r="C237" i="48"/>
  <c r="B237" i="48"/>
  <c r="A237" i="48"/>
  <c r="H236" i="48"/>
  <c r="F236" i="48"/>
  <c r="D236" i="48"/>
  <c r="C236" i="48"/>
  <c r="B236" i="48"/>
  <c r="A236" i="48"/>
  <c r="H235" i="48"/>
  <c r="F235" i="48"/>
  <c r="D235" i="48"/>
  <c r="C235" i="48"/>
  <c r="B235" i="48"/>
  <c r="A235" i="48"/>
  <c r="H234" i="48"/>
  <c r="F234" i="48"/>
  <c r="D234" i="48"/>
  <c r="C234" i="48"/>
  <c r="B234" i="48"/>
  <c r="A234" i="48"/>
  <c r="H233" i="48"/>
  <c r="F233" i="48"/>
  <c r="D233" i="48"/>
  <c r="C233" i="48"/>
  <c r="B233" i="48"/>
  <c r="A233" i="48"/>
  <c r="H232" i="48"/>
  <c r="F232" i="48"/>
  <c r="D232" i="48"/>
  <c r="C232" i="48"/>
  <c r="B232" i="48"/>
  <c r="A232" i="48"/>
  <c r="H231" i="48"/>
  <c r="F231" i="48"/>
  <c r="D231" i="48"/>
  <c r="C231" i="48"/>
  <c r="B231" i="48"/>
  <c r="A231" i="48"/>
  <c r="H230" i="48"/>
  <c r="F230" i="48"/>
  <c r="D230" i="48"/>
  <c r="C230" i="48"/>
  <c r="B230" i="48"/>
  <c r="A230" i="48"/>
  <c r="H229" i="48"/>
  <c r="F229" i="48"/>
  <c r="D229" i="48"/>
  <c r="C229" i="48"/>
  <c r="B229" i="48"/>
  <c r="A229" i="48"/>
  <c r="H228" i="48"/>
  <c r="F228" i="48"/>
  <c r="D228" i="48"/>
  <c r="C228" i="48"/>
  <c r="B228" i="48"/>
  <c r="A228" i="48"/>
  <c r="H227" i="48"/>
  <c r="F227" i="48"/>
  <c r="D227" i="48"/>
  <c r="C227" i="48"/>
  <c r="B227" i="48"/>
  <c r="A227" i="48"/>
  <c r="H226" i="48"/>
  <c r="F226" i="48"/>
  <c r="D226" i="48"/>
  <c r="C226" i="48"/>
  <c r="B226" i="48"/>
  <c r="A226" i="48"/>
  <c r="H225" i="48"/>
  <c r="F225" i="48"/>
  <c r="D225" i="48"/>
  <c r="C225" i="48"/>
  <c r="B225" i="48"/>
  <c r="A225" i="48"/>
  <c r="H224" i="48"/>
  <c r="F224" i="48"/>
  <c r="D224" i="48"/>
  <c r="C224" i="48"/>
  <c r="B224" i="48"/>
  <c r="A224" i="48"/>
  <c r="H223" i="48"/>
  <c r="F223" i="48"/>
  <c r="D223" i="48"/>
  <c r="C223" i="48"/>
  <c r="B223" i="48"/>
  <c r="A223" i="48"/>
  <c r="H222" i="48"/>
  <c r="F222" i="48"/>
  <c r="D222" i="48"/>
  <c r="C222" i="48"/>
  <c r="B222" i="48"/>
  <c r="A222" i="48"/>
  <c r="H221" i="48"/>
  <c r="F221" i="48"/>
  <c r="D221" i="48"/>
  <c r="C221" i="48"/>
  <c r="B221" i="48"/>
  <c r="A221" i="48"/>
  <c r="H220" i="48"/>
  <c r="F220" i="48"/>
  <c r="D220" i="48"/>
  <c r="C220" i="48"/>
  <c r="B220" i="48"/>
  <c r="A220" i="48"/>
  <c r="H219" i="48"/>
  <c r="F219" i="48"/>
  <c r="D219" i="48"/>
  <c r="C219" i="48"/>
  <c r="B219" i="48"/>
  <c r="A219" i="48"/>
  <c r="H218" i="48"/>
  <c r="F218" i="48"/>
  <c r="D218" i="48"/>
  <c r="C218" i="48"/>
  <c r="B218" i="48"/>
  <c r="A218" i="48"/>
  <c r="H217" i="48"/>
  <c r="F217" i="48"/>
  <c r="D217" i="48"/>
  <c r="C217" i="48"/>
  <c r="B217" i="48"/>
  <c r="A217" i="48"/>
  <c r="H216" i="48"/>
  <c r="F216" i="48"/>
  <c r="D216" i="48"/>
  <c r="C216" i="48"/>
  <c r="B216" i="48"/>
  <c r="A216" i="48"/>
  <c r="H215" i="48"/>
  <c r="F215" i="48"/>
  <c r="D215" i="48"/>
  <c r="C215" i="48"/>
  <c r="B215" i="48"/>
  <c r="A215" i="48"/>
  <c r="H214" i="48"/>
  <c r="F214" i="48"/>
  <c r="D214" i="48"/>
  <c r="C214" i="48"/>
  <c r="B214" i="48"/>
  <c r="A214" i="48"/>
  <c r="H213" i="48"/>
  <c r="F213" i="48"/>
  <c r="D213" i="48"/>
  <c r="C213" i="48"/>
  <c r="B213" i="48"/>
  <c r="A213" i="48"/>
  <c r="H212" i="48"/>
  <c r="F212" i="48"/>
  <c r="D212" i="48"/>
  <c r="C212" i="48"/>
  <c r="B212" i="48"/>
  <c r="A212" i="48"/>
  <c r="H211" i="48"/>
  <c r="F211" i="48"/>
  <c r="D211" i="48"/>
  <c r="C211" i="48"/>
  <c r="B211" i="48"/>
  <c r="A211" i="48"/>
  <c r="H210" i="48"/>
  <c r="F210" i="48"/>
  <c r="D210" i="48"/>
  <c r="C210" i="48"/>
  <c r="B210" i="48"/>
  <c r="A210" i="48"/>
  <c r="H209" i="48"/>
  <c r="F209" i="48"/>
  <c r="D209" i="48"/>
  <c r="C209" i="48"/>
  <c r="B209" i="48"/>
  <c r="A209" i="48"/>
  <c r="H208" i="48"/>
  <c r="F208" i="48"/>
  <c r="D208" i="48"/>
  <c r="C208" i="48"/>
  <c r="B208" i="48"/>
  <c r="A208" i="48"/>
  <c r="H207" i="48"/>
  <c r="F207" i="48"/>
  <c r="D207" i="48"/>
  <c r="C207" i="48"/>
  <c r="B207" i="48"/>
  <c r="A207" i="48"/>
  <c r="H206" i="48"/>
  <c r="F206" i="48"/>
  <c r="D206" i="48"/>
  <c r="C206" i="48"/>
  <c r="B206" i="48"/>
  <c r="A206" i="48"/>
  <c r="H205" i="48"/>
  <c r="F205" i="48"/>
  <c r="D205" i="48"/>
  <c r="C205" i="48"/>
  <c r="B205" i="48"/>
  <c r="A205" i="48"/>
  <c r="H204" i="48"/>
  <c r="F204" i="48"/>
  <c r="D204" i="48"/>
  <c r="C204" i="48"/>
  <c r="B204" i="48"/>
  <c r="A204" i="48"/>
  <c r="H203" i="48"/>
  <c r="F203" i="48"/>
  <c r="D203" i="48"/>
  <c r="C203" i="48"/>
  <c r="B203" i="48"/>
  <c r="A203" i="48"/>
  <c r="H202" i="48"/>
  <c r="F202" i="48"/>
  <c r="D202" i="48"/>
  <c r="C202" i="48"/>
  <c r="B202" i="48"/>
  <c r="A202" i="48"/>
  <c r="H201" i="48"/>
  <c r="F201" i="48"/>
  <c r="D201" i="48"/>
  <c r="C201" i="48"/>
  <c r="B201" i="48"/>
  <c r="A201" i="48"/>
  <c r="H200" i="48"/>
  <c r="F200" i="48"/>
  <c r="D200" i="48"/>
  <c r="C200" i="48"/>
  <c r="B200" i="48"/>
  <c r="A200" i="48"/>
  <c r="H199" i="48"/>
  <c r="F199" i="48"/>
  <c r="D199" i="48"/>
  <c r="C199" i="48"/>
  <c r="B199" i="48"/>
  <c r="A199" i="48"/>
  <c r="H198" i="48"/>
  <c r="F198" i="48"/>
  <c r="D198" i="48"/>
  <c r="C198" i="48"/>
  <c r="B198" i="48"/>
  <c r="A198" i="48"/>
  <c r="H197" i="48"/>
  <c r="F197" i="48"/>
  <c r="D197" i="48"/>
  <c r="C197" i="48"/>
  <c r="B197" i="48"/>
  <c r="A197" i="48"/>
  <c r="H196" i="48"/>
  <c r="F196" i="48"/>
  <c r="D196" i="48"/>
  <c r="C196" i="48"/>
  <c r="B196" i="48"/>
  <c r="A196" i="48"/>
  <c r="H195" i="48"/>
  <c r="F195" i="48"/>
  <c r="D195" i="48"/>
  <c r="C195" i="48"/>
  <c r="B195" i="48"/>
  <c r="A195" i="48"/>
  <c r="H194" i="48"/>
  <c r="F194" i="48"/>
  <c r="D194" i="48"/>
  <c r="C194" i="48"/>
  <c r="B194" i="48"/>
  <c r="A194" i="48"/>
  <c r="H193" i="48"/>
  <c r="F193" i="48"/>
  <c r="D193" i="48"/>
  <c r="C193" i="48"/>
  <c r="B193" i="48"/>
  <c r="A193" i="48"/>
  <c r="H192" i="48"/>
  <c r="F192" i="48"/>
  <c r="D192" i="48"/>
  <c r="C192" i="48"/>
  <c r="B192" i="48"/>
  <c r="A192" i="48"/>
  <c r="H191" i="48"/>
  <c r="F191" i="48"/>
  <c r="D191" i="48"/>
  <c r="C191" i="48"/>
  <c r="B191" i="48"/>
  <c r="A191" i="48"/>
  <c r="H190" i="48"/>
  <c r="F190" i="48"/>
  <c r="D190" i="48"/>
  <c r="C190" i="48"/>
  <c r="B190" i="48"/>
  <c r="A190" i="48"/>
  <c r="H189" i="48"/>
  <c r="F189" i="48"/>
  <c r="D189" i="48"/>
  <c r="C189" i="48"/>
  <c r="B189" i="48"/>
  <c r="A189" i="48"/>
  <c r="H188" i="48"/>
  <c r="F188" i="48"/>
  <c r="D188" i="48"/>
  <c r="C188" i="48"/>
  <c r="B188" i="48"/>
  <c r="A188" i="48"/>
  <c r="H187" i="48"/>
  <c r="F187" i="48"/>
  <c r="D187" i="48"/>
  <c r="C187" i="48"/>
  <c r="B187" i="48"/>
  <c r="A187" i="48"/>
  <c r="H186" i="48"/>
  <c r="F186" i="48"/>
  <c r="D186" i="48"/>
  <c r="C186" i="48"/>
  <c r="B186" i="48"/>
  <c r="A186" i="48"/>
  <c r="H185" i="48"/>
  <c r="F185" i="48"/>
  <c r="D185" i="48"/>
  <c r="C185" i="48"/>
  <c r="B185" i="48"/>
  <c r="A185" i="48"/>
  <c r="H184" i="48"/>
  <c r="F184" i="48"/>
  <c r="D184" i="48"/>
  <c r="C184" i="48"/>
  <c r="B184" i="48"/>
  <c r="A184" i="48"/>
  <c r="H183" i="48"/>
  <c r="F183" i="48"/>
  <c r="D183" i="48"/>
  <c r="C183" i="48"/>
  <c r="B183" i="48"/>
  <c r="A183" i="48"/>
  <c r="H182" i="48"/>
  <c r="F182" i="48"/>
  <c r="D182" i="48"/>
  <c r="C182" i="48"/>
  <c r="B182" i="48"/>
  <c r="A182" i="48"/>
  <c r="H181" i="48"/>
  <c r="F181" i="48"/>
  <c r="D181" i="48"/>
  <c r="C181" i="48"/>
  <c r="B181" i="48"/>
  <c r="A181" i="48"/>
  <c r="H180" i="48"/>
  <c r="F180" i="48"/>
  <c r="D180" i="48"/>
  <c r="C180" i="48"/>
  <c r="B180" i="48"/>
  <c r="A180" i="48"/>
  <c r="H179" i="48"/>
  <c r="F179" i="48"/>
  <c r="D179" i="48"/>
  <c r="C179" i="48"/>
  <c r="B179" i="48"/>
  <c r="A179" i="48"/>
  <c r="H178" i="48"/>
  <c r="F178" i="48"/>
  <c r="D178" i="48"/>
  <c r="C178" i="48"/>
  <c r="B178" i="48"/>
  <c r="A178" i="48"/>
  <c r="H177" i="48"/>
  <c r="F177" i="48"/>
  <c r="D177" i="48"/>
  <c r="C177" i="48"/>
  <c r="B177" i="48"/>
  <c r="A177" i="48"/>
  <c r="H176" i="48"/>
  <c r="F176" i="48"/>
  <c r="D176" i="48"/>
  <c r="C176" i="48"/>
  <c r="B176" i="48"/>
  <c r="A176" i="48"/>
  <c r="H175" i="48"/>
  <c r="F175" i="48"/>
  <c r="D175" i="48"/>
  <c r="C175" i="48"/>
  <c r="B175" i="48"/>
  <c r="A175" i="48"/>
  <c r="H174" i="48"/>
  <c r="F174" i="48"/>
  <c r="D174" i="48"/>
  <c r="C174" i="48"/>
  <c r="B174" i="48"/>
  <c r="A174" i="48"/>
  <c r="H173" i="48"/>
  <c r="F173" i="48"/>
  <c r="D173" i="48"/>
  <c r="C173" i="48"/>
  <c r="B173" i="48"/>
  <c r="A173" i="48"/>
  <c r="H172" i="48"/>
  <c r="F172" i="48"/>
  <c r="D172" i="48"/>
  <c r="C172" i="48"/>
  <c r="B172" i="48"/>
  <c r="A172" i="48"/>
  <c r="H171" i="48"/>
  <c r="F171" i="48"/>
  <c r="D171" i="48"/>
  <c r="C171" i="48"/>
  <c r="B171" i="48"/>
  <c r="A171" i="48"/>
  <c r="H170" i="48"/>
  <c r="F170" i="48"/>
  <c r="D170" i="48"/>
  <c r="C170" i="48"/>
  <c r="B170" i="48"/>
  <c r="A170" i="48"/>
  <c r="H169" i="48"/>
  <c r="F169" i="48"/>
  <c r="D169" i="48"/>
  <c r="C169" i="48"/>
  <c r="B169" i="48"/>
  <c r="A169" i="48"/>
  <c r="H168" i="48"/>
  <c r="F168" i="48"/>
  <c r="D168" i="48"/>
  <c r="C168" i="48"/>
  <c r="B168" i="48"/>
  <c r="A168" i="48"/>
  <c r="H167" i="48"/>
  <c r="F167" i="48"/>
  <c r="D167" i="48"/>
  <c r="C167" i="48"/>
  <c r="B167" i="48"/>
  <c r="A167" i="48"/>
  <c r="H166" i="48"/>
  <c r="F166" i="48"/>
  <c r="D166" i="48"/>
  <c r="C166" i="48"/>
  <c r="B166" i="48"/>
  <c r="A166" i="48"/>
  <c r="H165" i="48"/>
  <c r="F165" i="48"/>
  <c r="D165" i="48"/>
  <c r="C165" i="48"/>
  <c r="B165" i="48"/>
  <c r="A165" i="48"/>
  <c r="H164" i="48"/>
  <c r="F164" i="48"/>
  <c r="D164" i="48"/>
  <c r="C164" i="48"/>
  <c r="B164" i="48"/>
  <c r="A164" i="48"/>
  <c r="H163" i="48"/>
  <c r="F163" i="48"/>
  <c r="D163" i="48"/>
  <c r="C163" i="48"/>
  <c r="B163" i="48"/>
  <c r="A163" i="48"/>
  <c r="H162" i="48"/>
  <c r="F162" i="48"/>
  <c r="D162" i="48"/>
  <c r="C162" i="48"/>
  <c r="B162" i="48"/>
  <c r="A162" i="48"/>
  <c r="H161" i="48"/>
  <c r="F161" i="48"/>
  <c r="D161" i="48"/>
  <c r="C161" i="48"/>
  <c r="B161" i="48"/>
  <c r="A161" i="48"/>
  <c r="H160" i="48"/>
  <c r="F160" i="48"/>
  <c r="D160" i="48"/>
  <c r="C160" i="48"/>
  <c r="B160" i="48"/>
  <c r="A160" i="48"/>
  <c r="H159" i="48"/>
  <c r="F159" i="48"/>
  <c r="D159" i="48"/>
  <c r="C159" i="48"/>
  <c r="B159" i="48"/>
  <c r="A159" i="48"/>
  <c r="H158" i="48"/>
  <c r="F158" i="48"/>
  <c r="D158" i="48"/>
  <c r="C158" i="48"/>
  <c r="B158" i="48"/>
  <c r="A158" i="48"/>
  <c r="H157" i="48"/>
  <c r="F157" i="48"/>
  <c r="D157" i="48"/>
  <c r="C157" i="48"/>
  <c r="B157" i="48"/>
  <c r="A157" i="48"/>
  <c r="H156" i="48"/>
  <c r="F156" i="48"/>
  <c r="D156" i="48"/>
  <c r="C156" i="48"/>
  <c r="B156" i="48"/>
  <c r="A156" i="48"/>
  <c r="H155" i="48"/>
  <c r="F155" i="48"/>
  <c r="D155" i="48"/>
  <c r="C155" i="48"/>
  <c r="B155" i="48"/>
  <c r="A155" i="48"/>
  <c r="H154" i="48"/>
  <c r="F154" i="48"/>
  <c r="D154" i="48"/>
  <c r="C154" i="48"/>
  <c r="B154" i="48"/>
  <c r="A154" i="48"/>
  <c r="H153" i="48"/>
  <c r="F153" i="48"/>
  <c r="D153" i="48"/>
  <c r="C153" i="48"/>
  <c r="B153" i="48"/>
  <c r="A153" i="48"/>
  <c r="H152" i="48"/>
  <c r="F152" i="48"/>
  <c r="D152" i="48"/>
  <c r="C152" i="48"/>
  <c r="B152" i="48"/>
  <c r="A152" i="48"/>
  <c r="H151" i="48"/>
  <c r="F151" i="48"/>
  <c r="D151" i="48"/>
  <c r="C151" i="48"/>
  <c r="B151" i="48"/>
  <c r="A151" i="48"/>
  <c r="H150" i="48"/>
  <c r="F150" i="48"/>
  <c r="D150" i="48"/>
  <c r="C150" i="48"/>
  <c r="B150" i="48"/>
  <c r="A150" i="48"/>
  <c r="H149" i="48"/>
  <c r="F149" i="48"/>
  <c r="D149" i="48"/>
  <c r="C149" i="48"/>
  <c r="B149" i="48"/>
  <c r="A149" i="48"/>
  <c r="H148" i="48"/>
  <c r="F148" i="48"/>
  <c r="D148" i="48"/>
  <c r="C148" i="48"/>
  <c r="B148" i="48"/>
  <c r="A148" i="48"/>
  <c r="H147" i="48"/>
  <c r="F147" i="48"/>
  <c r="D147" i="48"/>
  <c r="C147" i="48"/>
  <c r="B147" i="48"/>
  <c r="A147" i="48"/>
  <c r="H146" i="48"/>
  <c r="F146" i="48"/>
  <c r="D146" i="48"/>
  <c r="C146" i="48"/>
  <c r="B146" i="48"/>
  <c r="A146" i="48"/>
  <c r="H145" i="48"/>
  <c r="F145" i="48"/>
  <c r="D145" i="48"/>
  <c r="C145" i="48"/>
  <c r="B145" i="48"/>
  <c r="A145" i="48"/>
  <c r="H144" i="48"/>
  <c r="F144" i="48"/>
  <c r="D144" i="48"/>
  <c r="C144" i="48"/>
  <c r="B144" i="48"/>
  <c r="A144" i="48"/>
  <c r="H143" i="48"/>
  <c r="F143" i="48"/>
  <c r="D143" i="48"/>
  <c r="C143" i="48"/>
  <c r="B143" i="48"/>
  <c r="A143" i="48"/>
  <c r="H142" i="48"/>
  <c r="F142" i="48"/>
  <c r="D142" i="48"/>
  <c r="C142" i="48"/>
  <c r="B142" i="48"/>
  <c r="A142" i="48"/>
  <c r="H141" i="48"/>
  <c r="F141" i="48"/>
  <c r="D141" i="48"/>
  <c r="C141" i="48"/>
  <c r="B141" i="48"/>
  <c r="A141" i="48"/>
  <c r="H140" i="48"/>
  <c r="F140" i="48"/>
  <c r="D140" i="48"/>
  <c r="C140" i="48"/>
  <c r="B140" i="48"/>
  <c r="A140" i="48"/>
  <c r="H139" i="48"/>
  <c r="F139" i="48"/>
  <c r="D139" i="48"/>
  <c r="C139" i="48"/>
  <c r="B139" i="48"/>
  <c r="A139" i="48"/>
  <c r="H138" i="48"/>
  <c r="F138" i="48"/>
  <c r="D138" i="48"/>
  <c r="C138" i="48"/>
  <c r="B138" i="48"/>
  <c r="A138" i="48"/>
  <c r="H137" i="48"/>
  <c r="F137" i="48"/>
  <c r="D137" i="48"/>
  <c r="C137" i="48"/>
  <c r="B137" i="48"/>
  <c r="A137" i="48"/>
  <c r="H136" i="48"/>
  <c r="F136" i="48"/>
  <c r="D136" i="48"/>
  <c r="C136" i="48"/>
  <c r="B136" i="48"/>
  <c r="A136" i="48"/>
  <c r="H135" i="48"/>
  <c r="F135" i="48"/>
  <c r="D135" i="48"/>
  <c r="C135" i="48"/>
  <c r="B135" i="48"/>
  <c r="A135" i="48"/>
  <c r="H134" i="48"/>
  <c r="F134" i="48"/>
  <c r="D134" i="48"/>
  <c r="C134" i="48"/>
  <c r="B134" i="48"/>
  <c r="A134" i="48"/>
  <c r="H133" i="48"/>
  <c r="F133" i="48"/>
  <c r="D133" i="48"/>
  <c r="C133" i="48"/>
  <c r="B133" i="48"/>
  <c r="A133" i="48"/>
  <c r="H132" i="48"/>
  <c r="F132" i="48"/>
  <c r="D132" i="48"/>
  <c r="C132" i="48"/>
  <c r="B132" i="48"/>
  <c r="A132" i="48"/>
  <c r="H131" i="48"/>
  <c r="F131" i="48"/>
  <c r="D131" i="48"/>
  <c r="C131" i="48"/>
  <c r="B131" i="48"/>
  <c r="A131" i="48"/>
  <c r="H130" i="48"/>
  <c r="F130" i="48"/>
  <c r="D130" i="48"/>
  <c r="C130" i="48"/>
  <c r="B130" i="48"/>
  <c r="A130" i="48"/>
  <c r="H129" i="48"/>
  <c r="F129" i="48"/>
  <c r="D129" i="48"/>
  <c r="C129" i="48"/>
  <c r="B129" i="48"/>
  <c r="A129" i="48"/>
  <c r="H128" i="48"/>
  <c r="F128" i="48"/>
  <c r="D128" i="48"/>
  <c r="C128" i="48"/>
  <c r="B128" i="48"/>
  <c r="A128" i="48"/>
  <c r="H127" i="48"/>
  <c r="F127" i="48"/>
  <c r="D127" i="48"/>
  <c r="C127" i="48"/>
  <c r="B127" i="48"/>
  <c r="A127" i="48"/>
  <c r="H126" i="48"/>
  <c r="F126" i="48"/>
  <c r="D126" i="48"/>
  <c r="C126" i="48"/>
  <c r="B126" i="48"/>
  <c r="A126" i="48"/>
  <c r="H125" i="48"/>
  <c r="F125" i="48"/>
  <c r="D125" i="48"/>
  <c r="C125" i="48"/>
  <c r="B125" i="48"/>
  <c r="A125" i="48"/>
  <c r="H124" i="48"/>
  <c r="F124" i="48"/>
  <c r="D124" i="48"/>
  <c r="C124" i="48"/>
  <c r="B124" i="48"/>
  <c r="A124" i="48"/>
  <c r="H123" i="48"/>
  <c r="F123" i="48"/>
  <c r="D123" i="48"/>
  <c r="C123" i="48"/>
  <c r="B123" i="48"/>
  <c r="A123" i="48"/>
  <c r="H122" i="48"/>
  <c r="F122" i="48"/>
  <c r="D122" i="48"/>
  <c r="C122" i="48"/>
  <c r="B122" i="48"/>
  <c r="A122" i="48"/>
  <c r="H121" i="48"/>
  <c r="F121" i="48"/>
  <c r="D121" i="48"/>
  <c r="C121" i="48"/>
  <c r="B121" i="48"/>
  <c r="A121" i="48"/>
  <c r="H120" i="48"/>
  <c r="F120" i="48"/>
  <c r="D120" i="48"/>
  <c r="C120" i="48"/>
  <c r="B120" i="48"/>
  <c r="A120" i="48"/>
  <c r="H119" i="48"/>
  <c r="F119" i="48"/>
  <c r="D119" i="48"/>
  <c r="C119" i="48"/>
  <c r="B119" i="48"/>
  <c r="A119" i="48"/>
  <c r="H118" i="48"/>
  <c r="F118" i="48"/>
  <c r="D118" i="48"/>
  <c r="C118" i="48"/>
  <c r="B118" i="48"/>
  <c r="A118" i="48"/>
  <c r="H117" i="48"/>
  <c r="F117" i="48"/>
  <c r="D117" i="48"/>
  <c r="C117" i="48"/>
  <c r="B117" i="48"/>
  <c r="A117" i="48"/>
  <c r="H116" i="48"/>
  <c r="F116" i="48"/>
  <c r="D116" i="48"/>
  <c r="C116" i="48"/>
  <c r="B116" i="48"/>
  <c r="A116" i="48"/>
  <c r="H115" i="48"/>
  <c r="F115" i="48"/>
  <c r="D115" i="48"/>
  <c r="C115" i="48"/>
  <c r="B115" i="48"/>
  <c r="A115" i="48"/>
  <c r="H114" i="48"/>
  <c r="F114" i="48"/>
  <c r="D114" i="48"/>
  <c r="C114" i="48"/>
  <c r="B114" i="48"/>
  <c r="A114" i="48"/>
  <c r="H113" i="48"/>
  <c r="F113" i="48"/>
  <c r="D113" i="48"/>
  <c r="C113" i="48"/>
  <c r="B113" i="48"/>
  <c r="A113" i="48"/>
  <c r="H112" i="48"/>
  <c r="F112" i="48"/>
  <c r="D112" i="48"/>
  <c r="C112" i="48"/>
  <c r="B112" i="48"/>
  <c r="A112" i="48"/>
  <c r="H111" i="48"/>
  <c r="F111" i="48"/>
  <c r="D111" i="48"/>
  <c r="C111" i="48"/>
  <c r="B111" i="48"/>
  <c r="A111" i="48"/>
  <c r="H110" i="48"/>
  <c r="F110" i="48"/>
  <c r="D110" i="48"/>
  <c r="C110" i="48"/>
  <c r="B110" i="48"/>
  <c r="A110" i="48"/>
  <c r="H109" i="48"/>
  <c r="F109" i="48"/>
  <c r="D109" i="48"/>
  <c r="C109" i="48"/>
  <c r="B109" i="48"/>
  <c r="A109" i="48"/>
  <c r="H108" i="48"/>
  <c r="F108" i="48"/>
  <c r="D108" i="48"/>
  <c r="C108" i="48"/>
  <c r="B108" i="48"/>
  <c r="A108" i="48"/>
  <c r="H107" i="48"/>
  <c r="F107" i="48"/>
  <c r="D107" i="48"/>
  <c r="C107" i="48"/>
  <c r="B107" i="48"/>
  <c r="A107" i="48"/>
  <c r="H106" i="48"/>
  <c r="F106" i="48"/>
  <c r="D106" i="48"/>
  <c r="C106" i="48"/>
  <c r="B106" i="48"/>
  <c r="A106" i="48"/>
  <c r="H105" i="48"/>
  <c r="F105" i="48"/>
  <c r="D105" i="48"/>
  <c r="C105" i="48"/>
  <c r="B105" i="48"/>
  <c r="A105" i="48"/>
  <c r="H104" i="48"/>
  <c r="F104" i="48"/>
  <c r="D104" i="48"/>
  <c r="C104" i="48"/>
  <c r="B104" i="48"/>
  <c r="A104" i="48"/>
  <c r="H103" i="48"/>
  <c r="F103" i="48"/>
  <c r="D103" i="48"/>
  <c r="C103" i="48"/>
  <c r="B103" i="48"/>
  <c r="A103" i="48"/>
  <c r="H102" i="48"/>
  <c r="F102" i="48"/>
  <c r="D102" i="48"/>
  <c r="C102" i="48"/>
  <c r="B102" i="48"/>
  <c r="A102" i="48"/>
  <c r="H101" i="48"/>
  <c r="F101" i="48"/>
  <c r="D101" i="48"/>
  <c r="C101" i="48"/>
  <c r="B101" i="48"/>
  <c r="A101" i="48"/>
  <c r="H100" i="48"/>
  <c r="F100" i="48"/>
  <c r="D100" i="48"/>
  <c r="C100" i="48"/>
  <c r="B100" i="48"/>
  <c r="A100" i="48"/>
  <c r="H99" i="48"/>
  <c r="F99" i="48"/>
  <c r="D99" i="48"/>
  <c r="C99" i="48"/>
  <c r="B99" i="48"/>
  <c r="A99" i="48"/>
  <c r="H98" i="48"/>
  <c r="F98" i="48"/>
  <c r="D98" i="48"/>
  <c r="C98" i="48"/>
  <c r="B98" i="48"/>
  <c r="A98" i="48"/>
  <c r="H97" i="48"/>
  <c r="F97" i="48"/>
  <c r="D97" i="48"/>
  <c r="C97" i="48"/>
  <c r="B97" i="48"/>
  <c r="A97" i="48"/>
  <c r="H96" i="48"/>
  <c r="F96" i="48"/>
  <c r="D96" i="48"/>
  <c r="C96" i="48"/>
  <c r="B96" i="48"/>
  <c r="A96" i="48"/>
  <c r="H95" i="48"/>
  <c r="F95" i="48"/>
  <c r="D95" i="48"/>
  <c r="C95" i="48"/>
  <c r="B95" i="48"/>
  <c r="A95" i="48"/>
  <c r="H94" i="48"/>
  <c r="F94" i="48"/>
  <c r="D94" i="48"/>
  <c r="C94" i="48"/>
  <c r="B94" i="48"/>
  <c r="A94" i="48"/>
  <c r="H93" i="48"/>
  <c r="F93" i="48"/>
  <c r="D93" i="48"/>
  <c r="C93" i="48"/>
  <c r="B93" i="48"/>
  <c r="A93" i="48"/>
  <c r="H92" i="48"/>
  <c r="F92" i="48"/>
  <c r="D92" i="48"/>
  <c r="C92" i="48"/>
  <c r="B92" i="48"/>
  <c r="A92" i="48"/>
  <c r="H91" i="48"/>
  <c r="F91" i="48"/>
  <c r="D91" i="48"/>
  <c r="C91" i="48"/>
  <c r="B91" i="48"/>
  <c r="A91" i="48"/>
  <c r="H90" i="48"/>
  <c r="F90" i="48"/>
  <c r="D90" i="48"/>
  <c r="C90" i="48"/>
  <c r="B90" i="48"/>
  <c r="A90" i="48"/>
  <c r="H89" i="48"/>
  <c r="F89" i="48"/>
  <c r="D89" i="48"/>
  <c r="C89" i="48"/>
  <c r="B89" i="48"/>
  <c r="A89" i="48"/>
  <c r="H88" i="48"/>
  <c r="F88" i="48"/>
  <c r="D88" i="48"/>
  <c r="C88" i="48"/>
  <c r="B88" i="48"/>
  <c r="A88" i="48"/>
  <c r="H87" i="48"/>
  <c r="F87" i="48"/>
  <c r="D87" i="48"/>
  <c r="C87" i="48"/>
  <c r="B87" i="48"/>
  <c r="A87" i="48"/>
  <c r="H86" i="48"/>
  <c r="F86" i="48"/>
  <c r="D86" i="48"/>
  <c r="C86" i="48"/>
  <c r="B86" i="48"/>
  <c r="A86" i="48"/>
  <c r="H85" i="48"/>
  <c r="F85" i="48"/>
  <c r="D85" i="48"/>
  <c r="C85" i="48"/>
  <c r="B85" i="48"/>
  <c r="A85" i="48"/>
  <c r="H84" i="48"/>
  <c r="F84" i="48"/>
  <c r="D84" i="48"/>
  <c r="C84" i="48"/>
  <c r="B84" i="48"/>
  <c r="A84" i="48"/>
  <c r="H83" i="48"/>
  <c r="F83" i="48"/>
  <c r="D83" i="48"/>
  <c r="C83" i="48"/>
  <c r="B83" i="48"/>
  <c r="A83" i="48"/>
  <c r="H82" i="48"/>
  <c r="F82" i="48"/>
  <c r="D82" i="48"/>
  <c r="C82" i="48"/>
  <c r="B82" i="48"/>
  <c r="A82" i="48"/>
  <c r="H81" i="48"/>
  <c r="F81" i="48"/>
  <c r="D81" i="48"/>
  <c r="C81" i="48"/>
  <c r="B81" i="48"/>
  <c r="A81" i="48"/>
  <c r="H80" i="48"/>
  <c r="F80" i="48"/>
  <c r="D80" i="48"/>
  <c r="C80" i="48"/>
  <c r="B80" i="48"/>
  <c r="A80" i="48"/>
  <c r="H79" i="48"/>
  <c r="F79" i="48"/>
  <c r="D79" i="48"/>
  <c r="C79" i="48"/>
  <c r="B79" i="48"/>
  <c r="A79" i="48"/>
  <c r="H78" i="48"/>
  <c r="F78" i="48"/>
  <c r="D78" i="48"/>
  <c r="C78" i="48"/>
  <c r="B78" i="48"/>
  <c r="A78" i="48"/>
  <c r="H77" i="48"/>
  <c r="F77" i="48"/>
  <c r="D77" i="48"/>
  <c r="C77" i="48"/>
  <c r="B77" i="48"/>
  <c r="A77" i="48"/>
  <c r="H76" i="48"/>
  <c r="F76" i="48"/>
  <c r="D76" i="48"/>
  <c r="C76" i="48"/>
  <c r="B76" i="48"/>
  <c r="A76" i="48"/>
  <c r="H75" i="48"/>
  <c r="F75" i="48"/>
  <c r="D75" i="48"/>
  <c r="C75" i="48"/>
  <c r="B75" i="48"/>
  <c r="A75" i="48"/>
  <c r="H74" i="48"/>
  <c r="F74" i="48"/>
  <c r="D74" i="48"/>
  <c r="C74" i="48"/>
  <c r="B74" i="48"/>
  <c r="A74" i="48"/>
  <c r="H73" i="48"/>
  <c r="F73" i="48"/>
  <c r="D73" i="48"/>
  <c r="C73" i="48"/>
  <c r="B73" i="48"/>
  <c r="A73" i="48"/>
  <c r="H72" i="48"/>
  <c r="F72" i="48"/>
  <c r="D72" i="48"/>
  <c r="C72" i="48"/>
  <c r="B72" i="48"/>
  <c r="A72" i="48"/>
  <c r="H71" i="48"/>
  <c r="F71" i="48"/>
  <c r="D71" i="48"/>
  <c r="C71" i="48"/>
  <c r="B71" i="48"/>
  <c r="A71" i="48"/>
  <c r="H70" i="48"/>
  <c r="F70" i="48"/>
  <c r="D70" i="48"/>
  <c r="C70" i="48"/>
  <c r="B70" i="48"/>
  <c r="A70" i="48"/>
  <c r="H69" i="48"/>
  <c r="F69" i="48"/>
  <c r="D69" i="48"/>
  <c r="C69" i="48"/>
  <c r="B69" i="48"/>
  <c r="A69" i="48"/>
  <c r="H68" i="48"/>
  <c r="F68" i="48"/>
  <c r="D68" i="48"/>
  <c r="C68" i="48"/>
  <c r="B68" i="48"/>
  <c r="A68" i="48"/>
  <c r="H67" i="48"/>
  <c r="F67" i="48"/>
  <c r="D67" i="48"/>
  <c r="C67" i="48"/>
  <c r="B67" i="48"/>
  <c r="A67" i="48"/>
  <c r="H66" i="48"/>
  <c r="F66" i="48"/>
  <c r="D66" i="48"/>
  <c r="C66" i="48"/>
  <c r="B66" i="48"/>
  <c r="A66" i="48"/>
  <c r="H65" i="48"/>
  <c r="F65" i="48"/>
  <c r="D65" i="48"/>
  <c r="C65" i="48"/>
  <c r="B65" i="48"/>
  <c r="A65" i="48"/>
  <c r="H64" i="48"/>
  <c r="F64" i="48"/>
  <c r="D64" i="48"/>
  <c r="C64" i="48"/>
  <c r="B64" i="48"/>
  <c r="A64" i="48"/>
  <c r="H63" i="48"/>
  <c r="F63" i="48"/>
  <c r="D63" i="48"/>
  <c r="C63" i="48"/>
  <c r="B63" i="48"/>
  <c r="A63" i="48"/>
  <c r="H62" i="48"/>
  <c r="F62" i="48"/>
  <c r="D62" i="48"/>
  <c r="C62" i="48"/>
  <c r="B62" i="48"/>
  <c r="A62" i="48"/>
  <c r="H61" i="48"/>
  <c r="F61" i="48"/>
  <c r="D61" i="48"/>
  <c r="C61" i="48"/>
  <c r="B61" i="48"/>
  <c r="A61" i="48"/>
  <c r="H60" i="48"/>
  <c r="F60" i="48"/>
  <c r="D60" i="48"/>
  <c r="C60" i="48"/>
  <c r="B60" i="48"/>
  <c r="A60" i="48"/>
  <c r="H59" i="48"/>
  <c r="F59" i="48"/>
  <c r="D59" i="48"/>
  <c r="C59" i="48"/>
  <c r="B59" i="48"/>
  <c r="A59" i="48"/>
  <c r="H58" i="48"/>
  <c r="F58" i="48"/>
  <c r="D58" i="48"/>
  <c r="C58" i="48"/>
  <c r="B58" i="48"/>
  <c r="A58" i="48"/>
  <c r="H57" i="48"/>
  <c r="F57" i="48"/>
  <c r="D57" i="48"/>
  <c r="C57" i="48"/>
  <c r="B57" i="48"/>
  <c r="A57" i="48"/>
  <c r="H56" i="48"/>
  <c r="F56" i="48"/>
  <c r="D56" i="48"/>
  <c r="C56" i="48"/>
  <c r="B56" i="48"/>
  <c r="A56" i="48"/>
  <c r="H55" i="48"/>
  <c r="F55" i="48"/>
  <c r="D55" i="48"/>
  <c r="C55" i="48"/>
  <c r="B55" i="48"/>
  <c r="A55" i="48"/>
  <c r="H54" i="48"/>
  <c r="F54" i="48"/>
  <c r="D54" i="48"/>
  <c r="C54" i="48"/>
  <c r="B54" i="48"/>
  <c r="A54" i="48"/>
  <c r="H53" i="48"/>
  <c r="F53" i="48"/>
  <c r="D53" i="48"/>
  <c r="C53" i="48"/>
  <c r="B53" i="48"/>
  <c r="A53" i="48"/>
  <c r="H52" i="48"/>
  <c r="F52" i="48"/>
  <c r="D52" i="48"/>
  <c r="C52" i="48"/>
  <c r="B52" i="48"/>
  <c r="A52" i="48"/>
  <c r="H51" i="48"/>
  <c r="F51" i="48"/>
  <c r="D51" i="48"/>
  <c r="C51" i="48"/>
  <c r="B51" i="48"/>
  <c r="A51" i="48"/>
  <c r="H50" i="48"/>
  <c r="F50" i="48"/>
  <c r="D50" i="48"/>
  <c r="C50" i="48"/>
  <c r="B50" i="48"/>
  <c r="A50" i="48"/>
  <c r="H49" i="48"/>
  <c r="F49" i="48"/>
  <c r="D49" i="48"/>
  <c r="C49" i="48"/>
  <c r="B49" i="48"/>
  <c r="A49" i="48"/>
  <c r="H48" i="48"/>
  <c r="F48" i="48"/>
  <c r="D48" i="48"/>
  <c r="C48" i="48"/>
  <c r="B48" i="48"/>
  <c r="A48" i="48"/>
  <c r="H47" i="48"/>
  <c r="F47" i="48"/>
  <c r="D47" i="48"/>
  <c r="C47" i="48"/>
  <c r="B47" i="48"/>
  <c r="A47" i="48"/>
  <c r="H46" i="48"/>
  <c r="F46" i="48"/>
  <c r="D46" i="48"/>
  <c r="C46" i="48"/>
  <c r="B46" i="48"/>
  <c r="A46" i="48"/>
  <c r="H45" i="48"/>
  <c r="F45" i="48"/>
  <c r="D45" i="48"/>
  <c r="C45" i="48"/>
  <c r="B45" i="48"/>
  <c r="A45" i="48"/>
  <c r="H44" i="48"/>
  <c r="F44" i="48"/>
  <c r="D44" i="48"/>
  <c r="C44" i="48"/>
  <c r="B44" i="48"/>
  <c r="A44" i="48"/>
  <c r="H43" i="48"/>
  <c r="F43" i="48"/>
  <c r="D43" i="48"/>
  <c r="C43" i="48"/>
  <c r="B43" i="48"/>
  <c r="A43" i="48"/>
  <c r="H42" i="48"/>
  <c r="F42" i="48"/>
  <c r="D42" i="48"/>
  <c r="C42" i="48"/>
  <c r="B42" i="48"/>
  <c r="A42" i="48"/>
  <c r="H41" i="48"/>
  <c r="F41" i="48"/>
  <c r="D41" i="48"/>
  <c r="C41" i="48"/>
  <c r="B41" i="48"/>
  <c r="A41" i="48"/>
  <c r="H40" i="48"/>
  <c r="F40" i="48"/>
  <c r="D40" i="48"/>
  <c r="C40" i="48"/>
  <c r="B40" i="48"/>
  <c r="A40" i="48"/>
  <c r="H39" i="48"/>
  <c r="F39" i="48"/>
  <c r="D39" i="48"/>
  <c r="C39" i="48"/>
  <c r="B39" i="48"/>
  <c r="A39" i="48"/>
  <c r="H38" i="48"/>
  <c r="F38" i="48"/>
  <c r="D38" i="48"/>
  <c r="C38" i="48"/>
  <c r="B38" i="48"/>
  <c r="A38" i="48"/>
  <c r="H37" i="48"/>
  <c r="F37" i="48"/>
  <c r="D37" i="48"/>
  <c r="C37" i="48"/>
  <c r="B37" i="48"/>
  <c r="A37" i="48"/>
  <c r="H36" i="48"/>
  <c r="F36" i="48"/>
  <c r="D36" i="48"/>
  <c r="C36" i="48"/>
  <c r="B36" i="48"/>
  <c r="A36" i="48"/>
  <c r="H35" i="48"/>
  <c r="F35" i="48"/>
  <c r="D35" i="48"/>
  <c r="C35" i="48"/>
  <c r="B35" i="48"/>
  <c r="A35" i="48"/>
  <c r="H34" i="48"/>
  <c r="F34" i="48"/>
  <c r="D34" i="48"/>
  <c r="C34" i="48"/>
  <c r="B34" i="48"/>
  <c r="A34" i="48"/>
  <c r="H33" i="48"/>
  <c r="F33" i="48"/>
  <c r="D33" i="48"/>
  <c r="C33" i="48"/>
  <c r="B33" i="48"/>
  <c r="A33" i="48"/>
  <c r="H32" i="48"/>
  <c r="F32" i="48"/>
  <c r="D32" i="48"/>
  <c r="C32" i="48"/>
  <c r="B32" i="48"/>
  <c r="A32" i="48"/>
  <c r="H31" i="48"/>
  <c r="F31" i="48"/>
  <c r="D31" i="48"/>
  <c r="C31" i="48"/>
  <c r="B31" i="48"/>
  <c r="A31" i="48"/>
  <c r="H30" i="48"/>
  <c r="F30" i="48"/>
  <c r="D30" i="48"/>
  <c r="C30" i="48"/>
  <c r="B30" i="48"/>
  <c r="A30" i="48"/>
  <c r="H29" i="48"/>
  <c r="F29" i="48"/>
  <c r="D29" i="48"/>
  <c r="C29" i="48"/>
  <c r="B29" i="48"/>
  <c r="A29" i="48"/>
  <c r="H28" i="48"/>
  <c r="F28" i="48"/>
  <c r="D28" i="48"/>
  <c r="C28" i="48"/>
  <c r="B28" i="48"/>
  <c r="A28" i="48"/>
  <c r="H27" i="48"/>
  <c r="F27" i="48"/>
  <c r="D27" i="48"/>
  <c r="C27" i="48"/>
  <c r="B27" i="48"/>
  <c r="A27" i="48"/>
  <c r="H26" i="48"/>
  <c r="F26" i="48"/>
  <c r="D26" i="48"/>
  <c r="C26" i="48"/>
  <c r="B26" i="48"/>
  <c r="A26" i="48"/>
  <c r="H25" i="48"/>
  <c r="F25" i="48"/>
  <c r="D25" i="48"/>
  <c r="C25" i="48"/>
  <c r="B25" i="48"/>
  <c r="A25" i="48"/>
  <c r="H24" i="48"/>
  <c r="F24" i="48"/>
  <c r="D24" i="48"/>
  <c r="C24" i="48"/>
  <c r="B24" i="48"/>
  <c r="A24" i="48"/>
  <c r="H23" i="48"/>
  <c r="F23" i="48"/>
  <c r="D23" i="48"/>
  <c r="C23" i="48"/>
  <c r="B23" i="48"/>
  <c r="A23" i="48"/>
  <c r="H22" i="48"/>
  <c r="F22" i="48"/>
  <c r="D22" i="48"/>
  <c r="C22" i="48"/>
  <c r="B22" i="48"/>
  <c r="A22" i="48"/>
  <c r="H21" i="48"/>
  <c r="F21" i="48"/>
  <c r="D21" i="48"/>
  <c r="C21" i="48"/>
  <c r="B21" i="48"/>
  <c r="A21" i="48"/>
  <c r="H20" i="48"/>
  <c r="F20" i="48"/>
  <c r="D20" i="48"/>
  <c r="C20" i="48"/>
  <c r="B20" i="48"/>
  <c r="A20" i="48"/>
  <c r="H19" i="48"/>
  <c r="F19" i="48"/>
  <c r="D19" i="48"/>
  <c r="C19" i="48"/>
  <c r="B19" i="48"/>
  <c r="A19" i="48"/>
  <c r="H18" i="48"/>
  <c r="F18" i="48"/>
  <c r="D18" i="48"/>
  <c r="C18" i="48"/>
  <c r="B18" i="48"/>
  <c r="A18" i="48"/>
  <c r="H17" i="48"/>
  <c r="F17" i="48"/>
  <c r="D17" i="48"/>
  <c r="C17" i="48"/>
  <c r="B17" i="48"/>
  <c r="A17" i="48"/>
  <c r="H16" i="48"/>
  <c r="F16" i="48"/>
  <c r="D16" i="48"/>
  <c r="C16" i="48"/>
  <c r="B16" i="48"/>
  <c r="A16" i="48"/>
  <c r="H15" i="48"/>
  <c r="F15" i="48"/>
  <c r="D15" i="48"/>
  <c r="C15" i="48"/>
  <c r="B15" i="48"/>
  <c r="A15" i="48"/>
  <c r="H14" i="48"/>
  <c r="F14" i="48"/>
  <c r="D14" i="48"/>
  <c r="C14" i="48"/>
  <c r="B14" i="48"/>
  <c r="A14" i="48"/>
  <c r="H13" i="48"/>
  <c r="F13" i="48"/>
  <c r="D13" i="48"/>
  <c r="C13" i="48"/>
  <c r="B13" i="48"/>
  <c r="A13" i="48"/>
  <c r="F12" i="48"/>
  <c r="D12" i="48"/>
  <c r="C12" i="48"/>
  <c r="B12" i="48"/>
  <c r="A12" i="48"/>
  <c r="H11" i="48"/>
  <c r="F11" i="48"/>
  <c r="D11" i="48"/>
  <c r="C11" i="48"/>
  <c r="B11" i="48"/>
  <c r="A11" i="48"/>
  <c r="H10" i="48"/>
  <c r="F10" i="48"/>
  <c r="D10" i="48"/>
  <c r="C10" i="48"/>
  <c r="B10" i="48"/>
  <c r="A10" i="48"/>
  <c r="H9" i="48"/>
  <c r="F9" i="48"/>
  <c r="D9" i="48"/>
  <c r="C9" i="48"/>
  <c r="B9" i="48"/>
  <c r="A9" i="48"/>
  <c r="H8" i="48"/>
  <c r="F8" i="48"/>
  <c r="D8" i="48"/>
  <c r="C8" i="48"/>
  <c r="B8" i="48"/>
  <c r="A8" i="48"/>
  <c r="H7" i="48"/>
  <c r="F7" i="48"/>
  <c r="D7" i="48"/>
  <c r="C7" i="48"/>
  <c r="B7" i="48"/>
  <c r="A7" i="48"/>
  <c r="H6" i="48"/>
  <c r="F6" i="48"/>
  <c r="D6" i="48"/>
  <c r="C6" i="48"/>
  <c r="B6" i="48"/>
  <c r="A6" i="48"/>
  <c r="H859" i="48"/>
  <c r="F859" i="48"/>
  <c r="D859" i="48"/>
  <c r="C859" i="48"/>
  <c r="B859" i="48"/>
  <c r="A859" i="48"/>
  <c r="H858" i="48"/>
  <c r="F858" i="48"/>
  <c r="D858" i="48"/>
  <c r="C858" i="48"/>
  <c r="B858" i="48"/>
  <c r="A858" i="48"/>
  <c r="H857" i="48"/>
  <c r="F857" i="48"/>
  <c r="D857" i="48"/>
  <c r="C857" i="48"/>
  <c r="B857" i="48"/>
  <c r="A857" i="48"/>
  <c r="H856" i="48"/>
  <c r="F856" i="48"/>
  <c r="D856" i="48"/>
  <c r="C856" i="48"/>
  <c r="B856" i="48"/>
  <c r="A856" i="48"/>
  <c r="H855" i="48"/>
  <c r="F855" i="48"/>
  <c r="D855" i="48"/>
  <c r="C855" i="48"/>
  <c r="B855" i="48"/>
  <c r="A855" i="48"/>
  <c r="H854" i="48"/>
  <c r="F854" i="48"/>
  <c r="D854" i="48"/>
  <c r="C854" i="48"/>
  <c r="B854" i="48"/>
  <c r="A854" i="48"/>
  <c r="H853" i="48"/>
  <c r="F853" i="48"/>
  <c r="D853" i="48"/>
  <c r="C853" i="48"/>
  <c r="B853" i="48"/>
  <c r="A853" i="48"/>
  <c r="H852" i="48"/>
  <c r="F852" i="48"/>
  <c r="D852" i="48"/>
  <c r="C852" i="48"/>
  <c r="B852" i="48"/>
  <c r="A852" i="48"/>
  <c r="H851" i="48"/>
  <c r="F851" i="48"/>
  <c r="D851" i="48"/>
  <c r="C851" i="48"/>
  <c r="B851" i="48"/>
  <c r="A851" i="48"/>
  <c r="H850" i="48"/>
  <c r="F850" i="48"/>
  <c r="D850" i="48"/>
  <c r="C850" i="48"/>
  <c r="B850" i="48"/>
  <c r="A850" i="48"/>
  <c r="H849" i="48"/>
  <c r="F849" i="48"/>
  <c r="D849" i="48"/>
  <c r="C849" i="48"/>
  <c r="B849" i="48"/>
  <c r="A849" i="48"/>
  <c r="H848" i="48"/>
  <c r="F848" i="48"/>
  <c r="D848" i="48"/>
  <c r="C848" i="48"/>
  <c r="B848" i="48"/>
  <c r="A848" i="48"/>
  <c r="H847" i="48"/>
  <c r="F847" i="48"/>
  <c r="D847" i="48"/>
  <c r="C847" i="48"/>
  <c r="B847" i="48"/>
  <c r="A847" i="48"/>
  <c r="H846" i="48"/>
  <c r="F846" i="48"/>
  <c r="D846" i="48"/>
  <c r="C846" i="48"/>
  <c r="B846" i="48"/>
  <c r="A846" i="48"/>
  <c r="H845" i="48"/>
  <c r="F845" i="48"/>
  <c r="D845" i="48"/>
  <c r="C845" i="48"/>
  <c r="B845" i="48"/>
  <c r="A845" i="48"/>
  <c r="H844" i="48"/>
  <c r="F844" i="48"/>
  <c r="D844" i="48"/>
  <c r="C844" i="48"/>
  <c r="B844" i="48"/>
  <c r="A844" i="48"/>
  <c r="H843" i="48"/>
  <c r="F843" i="48"/>
  <c r="D843" i="48"/>
  <c r="C843" i="48"/>
  <c r="B843" i="48"/>
  <c r="A843" i="48"/>
  <c r="H842" i="48"/>
  <c r="F842" i="48"/>
  <c r="D842" i="48"/>
  <c r="C842" i="48"/>
  <c r="B842" i="48"/>
  <c r="A842" i="48"/>
  <c r="H841" i="48"/>
  <c r="F841" i="48"/>
  <c r="D841" i="48"/>
  <c r="C841" i="48"/>
  <c r="B841" i="48"/>
  <c r="A841" i="48"/>
  <c r="H840" i="48"/>
  <c r="F840" i="48"/>
  <c r="D840" i="48"/>
  <c r="C840" i="48"/>
  <c r="B840" i="48"/>
  <c r="A840" i="48"/>
  <c r="H839" i="48"/>
  <c r="F839" i="48"/>
  <c r="D839" i="48"/>
  <c r="C839" i="48"/>
  <c r="B839" i="48"/>
  <c r="A839" i="48"/>
  <c r="H838" i="48"/>
  <c r="F838" i="48"/>
  <c r="D838" i="48"/>
  <c r="C838" i="48"/>
  <c r="B838" i="48"/>
  <c r="A838" i="48"/>
  <c r="H837" i="48"/>
  <c r="F837" i="48"/>
  <c r="D837" i="48"/>
  <c r="C837" i="48"/>
  <c r="B837" i="48"/>
  <c r="A837" i="48"/>
  <c r="H836" i="48"/>
  <c r="F836" i="48"/>
  <c r="D836" i="48"/>
  <c r="C836" i="48"/>
  <c r="B836" i="48"/>
  <c r="A836" i="48"/>
  <c r="H835" i="48"/>
  <c r="F835" i="48"/>
  <c r="D835" i="48"/>
  <c r="C835" i="48"/>
  <c r="B835" i="48"/>
  <c r="A835" i="48"/>
  <c r="H834" i="48"/>
  <c r="F834" i="48"/>
  <c r="D834" i="48"/>
  <c r="C834" i="48"/>
  <c r="B834" i="48"/>
  <c r="A834" i="48"/>
  <c r="H833" i="48"/>
  <c r="F833" i="48"/>
  <c r="D833" i="48"/>
  <c r="C833" i="48"/>
  <c r="B833" i="48"/>
  <c r="A833" i="48"/>
  <c r="H832" i="48"/>
  <c r="F832" i="48"/>
  <c r="D832" i="48"/>
  <c r="C832" i="48"/>
  <c r="B832" i="48"/>
  <c r="A832" i="48"/>
  <c r="H831" i="48"/>
  <c r="F831" i="48"/>
  <c r="D831" i="48"/>
  <c r="C831" i="48"/>
  <c r="B831" i="48"/>
  <c r="A831" i="48"/>
  <c r="H830" i="48"/>
  <c r="F830" i="48"/>
  <c r="D830" i="48"/>
  <c r="C830" i="48"/>
  <c r="B830" i="48"/>
  <c r="A830" i="48"/>
  <c r="H829" i="48"/>
  <c r="F829" i="48"/>
  <c r="D829" i="48"/>
  <c r="C829" i="48"/>
  <c r="B829" i="48"/>
  <c r="A829" i="48"/>
  <c r="H828" i="48"/>
  <c r="F828" i="48"/>
  <c r="D828" i="48"/>
  <c r="C828" i="48"/>
  <c r="B828" i="48"/>
  <c r="A828" i="48"/>
  <c r="H827" i="48"/>
  <c r="F827" i="48"/>
  <c r="D827" i="48"/>
  <c r="C827" i="48"/>
  <c r="B827" i="48"/>
  <c r="A827" i="48"/>
  <c r="H826" i="48"/>
  <c r="F826" i="48"/>
  <c r="D826" i="48"/>
  <c r="C826" i="48"/>
  <c r="B826" i="48"/>
  <c r="A826" i="48"/>
  <c r="H825" i="48"/>
  <c r="F825" i="48"/>
  <c r="D825" i="48"/>
  <c r="C825" i="48"/>
  <c r="B825" i="48"/>
  <c r="A825" i="48"/>
  <c r="H824" i="48"/>
  <c r="F824" i="48"/>
  <c r="D824" i="48"/>
  <c r="C824" i="48"/>
  <c r="B824" i="48"/>
  <c r="A824" i="48"/>
  <c r="H823" i="48"/>
  <c r="F823" i="48"/>
  <c r="D823" i="48"/>
  <c r="C823" i="48"/>
  <c r="B823" i="48"/>
  <c r="A823" i="48"/>
  <c r="H822" i="48"/>
  <c r="F822" i="48"/>
  <c r="D822" i="48"/>
  <c r="C822" i="48"/>
  <c r="B822" i="48"/>
  <c r="A822" i="48"/>
  <c r="H821" i="48"/>
  <c r="F821" i="48"/>
  <c r="D821" i="48"/>
  <c r="C821" i="48"/>
  <c r="B821" i="48"/>
  <c r="A821" i="48"/>
  <c r="H820" i="48"/>
  <c r="F820" i="48"/>
  <c r="D820" i="48"/>
  <c r="C820" i="48"/>
  <c r="B820" i="48"/>
  <c r="A820" i="48"/>
  <c r="H819" i="48"/>
  <c r="F819" i="48"/>
  <c r="D819" i="48"/>
  <c r="C819" i="48"/>
  <c r="B819" i="48"/>
  <c r="A819" i="48"/>
  <c r="H818" i="48"/>
  <c r="F818" i="48"/>
  <c r="D818" i="48"/>
  <c r="C818" i="48"/>
  <c r="B818" i="48"/>
  <c r="A818" i="48"/>
  <c r="H817" i="48"/>
  <c r="F817" i="48"/>
  <c r="D817" i="48"/>
  <c r="C817" i="48"/>
  <c r="B817" i="48"/>
  <c r="A817" i="48"/>
  <c r="H816" i="48"/>
  <c r="F816" i="48"/>
  <c r="D816" i="48"/>
  <c r="C816" i="48"/>
  <c r="B816" i="48"/>
  <c r="A816" i="48"/>
  <c r="H815" i="48"/>
  <c r="F815" i="48"/>
  <c r="D815" i="48"/>
  <c r="C815" i="48"/>
  <c r="B815" i="48"/>
  <c r="A815" i="48"/>
  <c r="H814" i="48"/>
  <c r="F814" i="48"/>
  <c r="D814" i="48"/>
  <c r="C814" i="48"/>
  <c r="B814" i="48"/>
  <c r="A814" i="48"/>
  <c r="H813" i="48"/>
  <c r="F813" i="48"/>
  <c r="D813" i="48"/>
  <c r="C813" i="48"/>
  <c r="B813" i="48"/>
  <c r="A813" i="48"/>
  <c r="H812" i="48"/>
  <c r="F812" i="48"/>
  <c r="D812" i="48"/>
  <c r="C812" i="48"/>
  <c r="B812" i="48"/>
  <c r="A812" i="48"/>
  <c r="H811" i="48"/>
  <c r="F811" i="48"/>
  <c r="D811" i="48"/>
  <c r="C811" i="48"/>
  <c r="B811" i="48"/>
  <c r="A811" i="48"/>
  <c r="H810" i="48"/>
  <c r="F810" i="48"/>
  <c r="D810" i="48"/>
  <c r="C810" i="48"/>
  <c r="B810" i="48"/>
  <c r="A810" i="48"/>
  <c r="H809" i="48"/>
  <c r="F809" i="48"/>
  <c r="D809" i="48"/>
  <c r="C809" i="48"/>
  <c r="B809" i="48"/>
  <c r="A809" i="48"/>
  <c r="H808" i="48"/>
  <c r="F808" i="48"/>
  <c r="D808" i="48"/>
  <c r="C808" i="48"/>
  <c r="B808" i="48"/>
  <c r="A808" i="48"/>
  <c r="H807" i="48"/>
  <c r="F807" i="48"/>
  <c r="D807" i="48"/>
  <c r="C807" i="48"/>
  <c r="B807" i="48"/>
  <c r="A807" i="48"/>
  <c r="H806" i="48"/>
  <c r="F806" i="48"/>
  <c r="D806" i="48"/>
  <c r="C806" i="48"/>
  <c r="B806" i="48"/>
  <c r="A806" i="48"/>
  <c r="F805" i="48"/>
  <c r="D805" i="48"/>
  <c r="C805" i="48"/>
  <c r="B805" i="48"/>
  <c r="A805" i="48"/>
  <c r="H804" i="48"/>
  <c r="F804" i="48"/>
  <c r="D804" i="48"/>
  <c r="C804" i="48"/>
  <c r="B804" i="48"/>
  <c r="A804" i="48"/>
  <c r="H803" i="48"/>
  <c r="F803" i="48"/>
  <c r="D803" i="48"/>
  <c r="C803" i="48"/>
  <c r="B803" i="48"/>
  <c r="A803" i="48"/>
  <c r="H802" i="48"/>
  <c r="F802" i="48"/>
  <c r="D802" i="48"/>
  <c r="C802" i="48"/>
  <c r="B802" i="48"/>
  <c r="A802" i="48"/>
  <c r="H801" i="48"/>
  <c r="F801" i="48"/>
  <c r="D801" i="48"/>
  <c r="C801" i="48"/>
  <c r="B801" i="48"/>
  <c r="A801" i="48"/>
  <c r="H800" i="48"/>
  <c r="F800" i="48"/>
  <c r="D800" i="48"/>
  <c r="C800" i="48"/>
  <c r="B800" i="48"/>
  <c r="A800" i="48"/>
  <c r="H799" i="48"/>
  <c r="F799" i="48"/>
  <c r="D799" i="48"/>
  <c r="C799" i="48"/>
  <c r="B799" i="48"/>
  <c r="A799" i="48"/>
  <c r="A3" i="48"/>
  <c r="H617" i="47"/>
  <c r="F617" i="47"/>
  <c r="D617" i="47"/>
  <c r="C617" i="47"/>
  <c r="B617" i="47"/>
  <c r="A617" i="47"/>
  <c r="H616" i="47"/>
  <c r="F616" i="47"/>
  <c r="D616" i="47"/>
  <c r="C616" i="47"/>
  <c r="B616" i="47"/>
  <c r="A616" i="47"/>
  <c r="H615" i="47"/>
  <c r="F615" i="47"/>
  <c r="D615" i="47"/>
  <c r="C615" i="47"/>
  <c r="B615" i="47"/>
  <c r="A615" i="47"/>
  <c r="H614" i="47"/>
  <c r="F614" i="47"/>
  <c r="D614" i="47"/>
  <c r="C614" i="47"/>
  <c r="B614" i="47"/>
  <c r="A614" i="47"/>
  <c r="H613" i="47"/>
  <c r="F613" i="47"/>
  <c r="D613" i="47"/>
  <c r="C613" i="47"/>
  <c r="B613" i="47"/>
  <c r="A613" i="47"/>
  <c r="H612" i="47"/>
  <c r="F612" i="47"/>
  <c r="D612" i="47"/>
  <c r="C612" i="47"/>
  <c r="B612" i="47"/>
  <c r="A612" i="47"/>
  <c r="H611" i="47"/>
  <c r="F611" i="47"/>
  <c r="D611" i="47"/>
  <c r="C611" i="47"/>
  <c r="B611" i="47"/>
  <c r="A611" i="47"/>
  <c r="H610" i="47"/>
  <c r="F610" i="47"/>
  <c r="D610" i="47"/>
  <c r="C610" i="47"/>
  <c r="B610" i="47"/>
  <c r="A610" i="47"/>
  <c r="H609" i="47"/>
  <c r="F609" i="47"/>
  <c r="D609" i="47"/>
  <c r="C609" i="47"/>
  <c r="B609" i="47"/>
  <c r="A609" i="47"/>
  <c r="H608" i="47"/>
  <c r="F608" i="47"/>
  <c r="D608" i="47"/>
  <c r="C608" i="47"/>
  <c r="B608" i="47"/>
  <c r="A608" i="47"/>
  <c r="H607" i="47"/>
  <c r="F607" i="47"/>
  <c r="D607" i="47"/>
  <c r="C607" i="47"/>
  <c r="B607" i="47"/>
  <c r="A607" i="47"/>
  <c r="H606" i="47"/>
  <c r="F606" i="47"/>
  <c r="D606" i="47"/>
  <c r="C606" i="47"/>
  <c r="B606" i="47"/>
  <c r="A606" i="47"/>
  <c r="H605" i="47"/>
  <c r="F605" i="47"/>
  <c r="D605" i="47"/>
  <c r="C605" i="47"/>
  <c r="B605" i="47"/>
  <c r="A605" i="47"/>
  <c r="H604" i="47"/>
  <c r="F604" i="47"/>
  <c r="D604" i="47"/>
  <c r="C604" i="47"/>
  <c r="B604" i="47"/>
  <c r="A604" i="47"/>
  <c r="H603" i="47"/>
  <c r="F603" i="47"/>
  <c r="D603" i="47"/>
  <c r="C603" i="47"/>
  <c r="B603" i="47"/>
  <c r="A603" i="47"/>
  <c r="H602" i="47"/>
  <c r="F602" i="47"/>
  <c r="D602" i="47"/>
  <c r="C602" i="47"/>
  <c r="B602" i="47"/>
  <c r="A602" i="47"/>
  <c r="H601" i="47"/>
  <c r="F601" i="47"/>
  <c r="D601" i="47"/>
  <c r="C601" i="47"/>
  <c r="B601" i="47"/>
  <c r="A601" i="47"/>
  <c r="H600" i="47"/>
  <c r="F600" i="47"/>
  <c r="D600" i="47"/>
  <c r="C600" i="47"/>
  <c r="B600" i="47"/>
  <c r="A600" i="47"/>
  <c r="H599" i="47"/>
  <c r="F599" i="47"/>
  <c r="D599" i="47"/>
  <c r="C599" i="47"/>
  <c r="B599" i="47"/>
  <c r="A599" i="47"/>
  <c r="H598" i="47"/>
  <c r="F598" i="47"/>
  <c r="D598" i="47"/>
  <c r="C598" i="47"/>
  <c r="B598" i="47"/>
  <c r="A598" i="47"/>
  <c r="H597" i="47"/>
  <c r="F597" i="47"/>
  <c r="D597" i="47"/>
  <c r="C597" i="47"/>
  <c r="B597" i="47"/>
  <c r="A597" i="47"/>
  <c r="H596" i="47"/>
  <c r="F596" i="47"/>
  <c r="D596" i="47"/>
  <c r="C596" i="47"/>
  <c r="B596" i="47"/>
  <c r="A596" i="47"/>
  <c r="H595" i="47"/>
  <c r="F595" i="47"/>
  <c r="D595" i="47"/>
  <c r="C595" i="47"/>
  <c r="B595" i="47"/>
  <c r="A595" i="47"/>
  <c r="H594" i="47"/>
  <c r="F594" i="47"/>
  <c r="D594" i="47"/>
  <c r="C594" i="47"/>
  <c r="B594" i="47"/>
  <c r="A594" i="47"/>
  <c r="H593" i="47"/>
  <c r="F593" i="47"/>
  <c r="D593" i="47"/>
  <c r="C593" i="47"/>
  <c r="B593" i="47"/>
  <c r="A593" i="47"/>
  <c r="H592" i="47"/>
  <c r="F592" i="47"/>
  <c r="D592" i="47"/>
  <c r="C592" i="47"/>
  <c r="B592" i="47"/>
  <c r="A592" i="47"/>
  <c r="H591" i="47"/>
  <c r="F591" i="47"/>
  <c r="D591" i="47"/>
  <c r="C591" i="47"/>
  <c r="B591" i="47"/>
  <c r="A591" i="47"/>
  <c r="H590" i="47"/>
  <c r="F590" i="47"/>
  <c r="D590" i="47"/>
  <c r="C590" i="47"/>
  <c r="B590" i="47"/>
  <c r="A590" i="47"/>
  <c r="H589" i="47"/>
  <c r="F589" i="47"/>
  <c r="D589" i="47"/>
  <c r="C589" i="47"/>
  <c r="B589" i="47"/>
  <c r="A589" i="47"/>
  <c r="H588" i="47"/>
  <c r="F588" i="47"/>
  <c r="D588" i="47"/>
  <c r="C588" i="47"/>
  <c r="B588" i="47"/>
  <c r="A588" i="47"/>
  <c r="H587" i="47"/>
  <c r="F587" i="47"/>
  <c r="D587" i="47"/>
  <c r="C587" i="47"/>
  <c r="B587" i="47"/>
  <c r="A587" i="47"/>
  <c r="H586" i="47"/>
  <c r="F586" i="47"/>
  <c r="D586" i="47"/>
  <c r="C586" i="47"/>
  <c r="B586" i="47"/>
  <c r="A586" i="47"/>
  <c r="H585" i="47"/>
  <c r="F585" i="47"/>
  <c r="D585" i="47"/>
  <c r="C585" i="47"/>
  <c r="B585" i="47"/>
  <c r="A585" i="47"/>
  <c r="H584" i="47"/>
  <c r="F584" i="47"/>
  <c r="D584" i="47"/>
  <c r="C584" i="47"/>
  <c r="B584" i="47"/>
  <c r="A584" i="47"/>
  <c r="H583" i="47"/>
  <c r="F583" i="47"/>
  <c r="D583" i="47"/>
  <c r="C583" i="47"/>
  <c r="B583" i="47"/>
  <c r="A583" i="47"/>
  <c r="H582" i="47"/>
  <c r="F582" i="47"/>
  <c r="D582" i="47"/>
  <c r="C582" i="47"/>
  <c r="B582" i="47"/>
  <c r="A582" i="47"/>
  <c r="H581" i="47"/>
  <c r="F581" i="47"/>
  <c r="D581" i="47"/>
  <c r="C581" i="47"/>
  <c r="B581" i="47"/>
  <c r="A581" i="47"/>
  <c r="H580" i="47"/>
  <c r="F580" i="47"/>
  <c r="D580" i="47"/>
  <c r="C580" i="47"/>
  <c r="B580" i="47"/>
  <c r="A580" i="47"/>
  <c r="H579" i="47"/>
  <c r="F579" i="47"/>
  <c r="D579" i="47"/>
  <c r="C579" i="47"/>
  <c r="B579" i="47"/>
  <c r="A579" i="47"/>
  <c r="H578" i="47"/>
  <c r="F578" i="47"/>
  <c r="D578" i="47"/>
  <c r="C578" i="47"/>
  <c r="B578" i="47"/>
  <c r="A578" i="47"/>
  <c r="H577" i="47"/>
  <c r="F577" i="47"/>
  <c r="D577" i="47"/>
  <c r="C577" i="47"/>
  <c r="B577" i="47"/>
  <c r="A577" i="47"/>
  <c r="H576" i="47"/>
  <c r="F576" i="47"/>
  <c r="D576" i="47"/>
  <c r="C576" i="47"/>
  <c r="B576" i="47"/>
  <c r="A576" i="47"/>
  <c r="H575" i="47"/>
  <c r="F575" i="47"/>
  <c r="D575" i="47"/>
  <c r="C575" i="47"/>
  <c r="B575" i="47"/>
  <c r="A575" i="47"/>
  <c r="H574" i="47"/>
  <c r="F574" i="47"/>
  <c r="D574" i="47"/>
  <c r="C574" i="47"/>
  <c r="B574" i="47"/>
  <c r="A574" i="47"/>
  <c r="H573" i="47"/>
  <c r="F573" i="47"/>
  <c r="D573" i="47"/>
  <c r="C573" i="47"/>
  <c r="B573" i="47"/>
  <c r="A573" i="47"/>
  <c r="H572" i="47"/>
  <c r="F572" i="47"/>
  <c r="D572" i="47"/>
  <c r="C572" i="47"/>
  <c r="B572" i="47"/>
  <c r="A572" i="47"/>
  <c r="H571" i="47"/>
  <c r="F571" i="47"/>
  <c r="D571" i="47"/>
  <c r="C571" i="47"/>
  <c r="B571" i="47"/>
  <c r="A571" i="47"/>
  <c r="H570" i="47"/>
  <c r="F570" i="47"/>
  <c r="D570" i="47"/>
  <c r="C570" i="47"/>
  <c r="B570" i="47"/>
  <c r="A570" i="47"/>
  <c r="H569" i="47"/>
  <c r="F569" i="47"/>
  <c r="D569" i="47"/>
  <c r="C569" i="47"/>
  <c r="B569" i="47"/>
  <c r="A569" i="47"/>
  <c r="H568" i="47"/>
  <c r="F568" i="47"/>
  <c r="D568" i="47"/>
  <c r="C568" i="47"/>
  <c r="B568" i="47"/>
  <c r="A568" i="47"/>
  <c r="H567" i="47"/>
  <c r="F567" i="47"/>
  <c r="D567" i="47"/>
  <c r="C567" i="47"/>
  <c r="B567" i="47"/>
  <c r="A567" i="47"/>
  <c r="H566" i="47"/>
  <c r="F566" i="47"/>
  <c r="D566" i="47"/>
  <c r="C566" i="47"/>
  <c r="B566" i="47"/>
  <c r="A566" i="47"/>
  <c r="H565" i="47"/>
  <c r="F565" i="47"/>
  <c r="D565" i="47"/>
  <c r="C565" i="47"/>
  <c r="B565" i="47"/>
  <c r="A565" i="47"/>
  <c r="H564" i="47"/>
  <c r="F564" i="47"/>
  <c r="D564" i="47"/>
  <c r="C564" i="47"/>
  <c r="B564" i="47"/>
  <c r="A564" i="47"/>
  <c r="H563" i="47"/>
  <c r="F563" i="47"/>
  <c r="D563" i="47"/>
  <c r="C563" i="47"/>
  <c r="B563" i="47"/>
  <c r="A563" i="47"/>
  <c r="H562" i="47"/>
  <c r="F562" i="47"/>
  <c r="D562" i="47"/>
  <c r="C562" i="47"/>
  <c r="B562" i="47"/>
  <c r="A562" i="47"/>
  <c r="H561" i="47"/>
  <c r="F561" i="47"/>
  <c r="D561" i="47"/>
  <c r="C561" i="47"/>
  <c r="B561" i="47"/>
  <c r="A561" i="47"/>
  <c r="H560" i="47"/>
  <c r="F560" i="47"/>
  <c r="D560" i="47"/>
  <c r="C560" i="47"/>
  <c r="B560" i="47"/>
  <c r="A560" i="47"/>
  <c r="H559" i="47"/>
  <c r="F559" i="47"/>
  <c r="D559" i="47"/>
  <c r="C559" i="47"/>
  <c r="B559" i="47"/>
  <c r="A559" i="47"/>
  <c r="H558" i="47"/>
  <c r="F558" i="47"/>
  <c r="D558" i="47"/>
  <c r="C558" i="47"/>
  <c r="B558" i="47"/>
  <c r="A558" i="47"/>
  <c r="H557" i="47"/>
  <c r="F557" i="47"/>
  <c r="D557" i="47"/>
  <c r="C557" i="47"/>
  <c r="B557" i="47"/>
  <c r="A557" i="47"/>
  <c r="H556" i="47"/>
  <c r="F556" i="47"/>
  <c r="D556" i="47"/>
  <c r="C556" i="47"/>
  <c r="B556" i="47"/>
  <c r="A556" i="47"/>
  <c r="H555" i="47"/>
  <c r="F555" i="47"/>
  <c r="D555" i="47"/>
  <c r="C555" i="47"/>
  <c r="B555" i="47"/>
  <c r="A555" i="47"/>
  <c r="H554" i="47"/>
  <c r="F554" i="47"/>
  <c r="D554" i="47"/>
  <c r="C554" i="47"/>
  <c r="B554" i="47"/>
  <c r="A554" i="47"/>
  <c r="H553" i="47"/>
  <c r="F553" i="47"/>
  <c r="D553" i="47"/>
  <c r="C553" i="47"/>
  <c r="B553" i="47"/>
  <c r="A553" i="47"/>
  <c r="H552" i="47"/>
  <c r="F552" i="47"/>
  <c r="D552" i="47"/>
  <c r="C552" i="47"/>
  <c r="B552" i="47"/>
  <c r="A552" i="47"/>
  <c r="H551" i="47"/>
  <c r="F551" i="47"/>
  <c r="D551" i="47"/>
  <c r="C551" i="47"/>
  <c r="B551" i="47"/>
  <c r="A551" i="47"/>
  <c r="H550" i="47"/>
  <c r="F550" i="47"/>
  <c r="D550" i="47"/>
  <c r="C550" i="47"/>
  <c r="B550" i="47"/>
  <c r="A550" i="47"/>
  <c r="H549" i="47"/>
  <c r="F549" i="47"/>
  <c r="D549" i="47"/>
  <c r="C549" i="47"/>
  <c r="B549" i="47"/>
  <c r="A549" i="47"/>
  <c r="H548" i="47"/>
  <c r="F548" i="47"/>
  <c r="D548" i="47"/>
  <c r="C548" i="47"/>
  <c r="B548" i="47"/>
  <c r="A548" i="47"/>
  <c r="H547" i="47"/>
  <c r="F547" i="47"/>
  <c r="D547" i="47"/>
  <c r="C547" i="47"/>
  <c r="B547" i="47"/>
  <c r="A547" i="47"/>
  <c r="H546" i="47"/>
  <c r="F546" i="47"/>
  <c r="D546" i="47"/>
  <c r="C546" i="47"/>
  <c r="B546" i="47"/>
  <c r="A546" i="47"/>
  <c r="H545" i="47"/>
  <c r="F545" i="47"/>
  <c r="D545" i="47"/>
  <c r="C545" i="47"/>
  <c r="B545" i="47"/>
  <c r="A545" i="47"/>
  <c r="H544" i="47"/>
  <c r="F544" i="47"/>
  <c r="D544" i="47"/>
  <c r="C544" i="47"/>
  <c r="B544" i="47"/>
  <c r="A544" i="47"/>
  <c r="H543" i="47"/>
  <c r="F543" i="47"/>
  <c r="D543" i="47"/>
  <c r="C543" i="47"/>
  <c r="B543" i="47"/>
  <c r="A543" i="47"/>
  <c r="H542" i="47"/>
  <c r="F542" i="47"/>
  <c r="D542" i="47"/>
  <c r="C542" i="47"/>
  <c r="B542" i="47"/>
  <c r="A542" i="47"/>
  <c r="H541" i="47"/>
  <c r="F541" i="47"/>
  <c r="D541" i="47"/>
  <c r="C541" i="47"/>
  <c r="B541" i="47"/>
  <c r="A541" i="47"/>
  <c r="H540" i="47"/>
  <c r="F540" i="47"/>
  <c r="D540" i="47"/>
  <c r="C540" i="47"/>
  <c r="B540" i="47"/>
  <c r="A540" i="47"/>
  <c r="H539" i="47"/>
  <c r="F539" i="47"/>
  <c r="D539" i="47"/>
  <c r="C539" i="47"/>
  <c r="B539" i="47"/>
  <c r="A539" i="47"/>
  <c r="H538" i="47"/>
  <c r="F538" i="47"/>
  <c r="D538" i="47"/>
  <c r="C538" i="47"/>
  <c r="B538" i="47"/>
  <c r="A538" i="47"/>
  <c r="H537" i="47"/>
  <c r="F537" i="47"/>
  <c r="D537" i="47"/>
  <c r="C537" i="47"/>
  <c r="B537" i="47"/>
  <c r="A537" i="47"/>
  <c r="H536" i="47"/>
  <c r="F536" i="47"/>
  <c r="D536" i="47"/>
  <c r="C536" i="47"/>
  <c r="B536" i="47"/>
  <c r="A536" i="47"/>
  <c r="H535" i="47"/>
  <c r="F535" i="47"/>
  <c r="D535" i="47"/>
  <c r="C535" i="47"/>
  <c r="B535" i="47"/>
  <c r="A535" i="47"/>
  <c r="H534" i="47"/>
  <c r="F534" i="47"/>
  <c r="D534" i="47"/>
  <c r="C534" i="47"/>
  <c r="B534" i="47"/>
  <c r="A534" i="47"/>
  <c r="H533" i="47"/>
  <c r="F533" i="47"/>
  <c r="D533" i="47"/>
  <c r="C533" i="47"/>
  <c r="B533" i="47"/>
  <c r="A533" i="47"/>
  <c r="H532" i="47"/>
  <c r="F532" i="47"/>
  <c r="D532" i="47"/>
  <c r="C532" i="47"/>
  <c r="B532" i="47"/>
  <c r="A532" i="47"/>
  <c r="H531" i="47"/>
  <c r="F531" i="47"/>
  <c r="D531" i="47"/>
  <c r="C531" i="47"/>
  <c r="B531" i="47"/>
  <c r="A531" i="47"/>
  <c r="H530" i="47"/>
  <c r="F530" i="47"/>
  <c r="D530" i="47"/>
  <c r="C530" i="47"/>
  <c r="B530" i="47"/>
  <c r="A530" i="47"/>
  <c r="H529" i="47"/>
  <c r="F529" i="47"/>
  <c r="D529" i="47"/>
  <c r="C529" i="47"/>
  <c r="B529" i="47"/>
  <c r="A529" i="47"/>
  <c r="H528" i="47"/>
  <c r="F528" i="47"/>
  <c r="D528" i="47"/>
  <c r="C528" i="47"/>
  <c r="B528" i="47"/>
  <c r="A528" i="47"/>
  <c r="H527" i="47"/>
  <c r="F527" i="47"/>
  <c r="D527" i="47"/>
  <c r="C527" i="47"/>
  <c r="B527" i="47"/>
  <c r="A527" i="47"/>
  <c r="H526" i="47"/>
  <c r="F526" i="47"/>
  <c r="D526" i="47"/>
  <c r="C526" i="47"/>
  <c r="B526" i="47"/>
  <c r="A526" i="47"/>
  <c r="H525" i="47"/>
  <c r="F525" i="47"/>
  <c r="D525" i="47"/>
  <c r="C525" i="47"/>
  <c r="B525" i="47"/>
  <c r="A525" i="47"/>
  <c r="H524" i="47"/>
  <c r="F524" i="47"/>
  <c r="D524" i="47"/>
  <c r="C524" i="47"/>
  <c r="B524" i="47"/>
  <c r="A524" i="47"/>
  <c r="H523" i="47"/>
  <c r="F523" i="47"/>
  <c r="D523" i="47"/>
  <c r="C523" i="47"/>
  <c r="B523" i="47"/>
  <c r="A523" i="47"/>
  <c r="H522" i="47"/>
  <c r="F522" i="47"/>
  <c r="D522" i="47"/>
  <c r="C522" i="47"/>
  <c r="B522" i="47"/>
  <c r="A522" i="47"/>
  <c r="H521" i="47"/>
  <c r="F521" i="47"/>
  <c r="D521" i="47"/>
  <c r="C521" i="47"/>
  <c r="B521" i="47"/>
  <c r="A521" i="47"/>
  <c r="H520" i="47"/>
  <c r="F520" i="47"/>
  <c r="D520" i="47"/>
  <c r="C520" i="47"/>
  <c r="B520" i="47"/>
  <c r="A520" i="47"/>
  <c r="H519" i="47"/>
  <c r="F519" i="47"/>
  <c r="D519" i="47"/>
  <c r="C519" i="47"/>
  <c r="B519" i="47"/>
  <c r="A519" i="47"/>
  <c r="H518" i="47"/>
  <c r="F518" i="47"/>
  <c r="D518" i="47"/>
  <c r="C518" i="47"/>
  <c r="B518" i="47"/>
  <c r="A518" i="47"/>
  <c r="H517" i="47"/>
  <c r="F517" i="47"/>
  <c r="D517" i="47"/>
  <c r="C517" i="47"/>
  <c r="B517" i="47"/>
  <c r="A517" i="47"/>
  <c r="H516" i="47"/>
  <c r="F516" i="47"/>
  <c r="D516" i="47"/>
  <c r="C516" i="47"/>
  <c r="B516" i="47"/>
  <c r="A516" i="47"/>
  <c r="H515" i="47"/>
  <c r="F515" i="47"/>
  <c r="D515" i="47"/>
  <c r="C515" i="47"/>
  <c r="B515" i="47"/>
  <c r="A515" i="47"/>
  <c r="H514" i="47"/>
  <c r="F514" i="47"/>
  <c r="D514" i="47"/>
  <c r="C514" i="47"/>
  <c r="B514" i="47"/>
  <c r="A514" i="47"/>
  <c r="H513" i="47"/>
  <c r="F513" i="47"/>
  <c r="D513" i="47"/>
  <c r="C513" i="47"/>
  <c r="B513" i="47"/>
  <c r="A513" i="47"/>
  <c r="H512" i="47"/>
  <c r="F512" i="47"/>
  <c r="D512" i="47"/>
  <c r="C512" i="47"/>
  <c r="B512" i="47"/>
  <c r="A512" i="47"/>
  <c r="H511" i="47"/>
  <c r="F511" i="47"/>
  <c r="D511" i="47"/>
  <c r="C511" i="47"/>
  <c r="B511" i="47"/>
  <c r="A511" i="47"/>
  <c r="H510" i="47"/>
  <c r="F510" i="47"/>
  <c r="D510" i="47"/>
  <c r="C510" i="47"/>
  <c r="B510" i="47"/>
  <c r="A510" i="47"/>
  <c r="H509" i="47"/>
  <c r="F509" i="47"/>
  <c r="D509" i="47"/>
  <c r="C509" i="47"/>
  <c r="B509" i="47"/>
  <c r="A509" i="47"/>
  <c r="H508" i="47"/>
  <c r="F508" i="47"/>
  <c r="D508" i="47"/>
  <c r="C508" i="47"/>
  <c r="B508" i="47"/>
  <c r="A508" i="47"/>
  <c r="H507" i="47"/>
  <c r="F507" i="47"/>
  <c r="D507" i="47"/>
  <c r="C507" i="47"/>
  <c r="B507" i="47"/>
  <c r="A507" i="47"/>
  <c r="H506" i="47"/>
  <c r="F506" i="47"/>
  <c r="D506" i="47"/>
  <c r="C506" i="47"/>
  <c r="B506" i="47"/>
  <c r="A506" i="47"/>
  <c r="H505" i="47"/>
  <c r="F505" i="47"/>
  <c r="D505" i="47"/>
  <c r="C505" i="47"/>
  <c r="B505" i="47"/>
  <c r="A505" i="47"/>
  <c r="H504" i="47"/>
  <c r="F504" i="47"/>
  <c r="D504" i="47"/>
  <c r="C504" i="47"/>
  <c r="B504" i="47"/>
  <c r="A504" i="47"/>
  <c r="H503" i="47"/>
  <c r="F503" i="47"/>
  <c r="D503" i="47"/>
  <c r="C503" i="47"/>
  <c r="B503" i="47"/>
  <c r="A503" i="47"/>
  <c r="H502" i="47"/>
  <c r="F502" i="47"/>
  <c r="D502" i="47"/>
  <c r="C502" i="47"/>
  <c r="B502" i="47"/>
  <c r="A502" i="47"/>
  <c r="H501" i="47"/>
  <c r="F501" i="47"/>
  <c r="D501" i="47"/>
  <c r="C501" i="47"/>
  <c r="B501" i="47"/>
  <c r="A501" i="47"/>
  <c r="H500" i="47"/>
  <c r="F500" i="47"/>
  <c r="D500" i="47"/>
  <c r="C500" i="47"/>
  <c r="B500" i="47"/>
  <c r="A500" i="47"/>
  <c r="F6" i="47"/>
  <c r="D6" i="47"/>
  <c r="C6" i="47"/>
  <c r="B6" i="47"/>
  <c r="A6" i="47"/>
  <c r="H499" i="47"/>
  <c r="F499" i="47"/>
  <c r="D499" i="47"/>
  <c r="C499" i="47"/>
  <c r="B499" i="47"/>
  <c r="A499" i="47"/>
  <c r="H498" i="47"/>
  <c r="F498" i="47"/>
  <c r="D498" i="47"/>
  <c r="C498" i="47"/>
  <c r="B498" i="47"/>
  <c r="A498" i="47"/>
  <c r="H497" i="47"/>
  <c r="F497" i="47"/>
  <c r="D497" i="47"/>
  <c r="C497" i="47"/>
  <c r="B497" i="47"/>
  <c r="A497" i="47"/>
  <c r="H496" i="47"/>
  <c r="F496" i="47"/>
  <c r="D496" i="47"/>
  <c r="C496" i="47"/>
  <c r="B496" i="47"/>
  <c r="A496" i="47"/>
  <c r="H495" i="47"/>
  <c r="F495" i="47"/>
  <c r="D495" i="47"/>
  <c r="C495" i="47"/>
  <c r="B495" i="47"/>
  <c r="A495" i="47"/>
  <c r="H494" i="47"/>
  <c r="F494" i="47"/>
  <c r="D494" i="47"/>
  <c r="C494" i="47"/>
  <c r="B494" i="47"/>
  <c r="A494" i="47"/>
  <c r="H493" i="47"/>
  <c r="F493" i="47"/>
  <c r="D493" i="47"/>
  <c r="C493" i="47"/>
  <c r="B493" i="47"/>
  <c r="A493" i="47"/>
  <c r="H492" i="47"/>
  <c r="F492" i="47"/>
  <c r="D492" i="47"/>
  <c r="C492" i="47"/>
  <c r="B492" i="47"/>
  <c r="A492" i="47"/>
  <c r="H491" i="47"/>
  <c r="F491" i="47"/>
  <c r="D491" i="47"/>
  <c r="C491" i="47"/>
  <c r="B491" i="47"/>
  <c r="A491" i="47"/>
  <c r="H490" i="47"/>
  <c r="F490" i="47"/>
  <c r="D490" i="47"/>
  <c r="C490" i="47"/>
  <c r="B490" i="47"/>
  <c r="A490" i="47"/>
  <c r="H489" i="47"/>
  <c r="F489" i="47"/>
  <c r="D489" i="47"/>
  <c r="C489" i="47"/>
  <c r="B489" i="47"/>
  <c r="A489" i="47"/>
  <c r="H488" i="47"/>
  <c r="F488" i="47"/>
  <c r="D488" i="47"/>
  <c r="C488" i="47"/>
  <c r="B488" i="47"/>
  <c r="A488" i="47"/>
  <c r="H487" i="47"/>
  <c r="F487" i="47"/>
  <c r="D487" i="47"/>
  <c r="C487" i="47"/>
  <c r="B487" i="47"/>
  <c r="A487" i="47"/>
  <c r="H486" i="47"/>
  <c r="F486" i="47"/>
  <c r="D486" i="47"/>
  <c r="C486" i="47"/>
  <c r="B486" i="47"/>
  <c r="A486" i="47"/>
  <c r="H485" i="47"/>
  <c r="F485" i="47"/>
  <c r="D485" i="47"/>
  <c r="C485" i="47"/>
  <c r="B485" i="47"/>
  <c r="A485" i="47"/>
  <c r="H484" i="47"/>
  <c r="F484" i="47"/>
  <c r="D484" i="47"/>
  <c r="C484" i="47"/>
  <c r="B484" i="47"/>
  <c r="A484" i="47"/>
  <c r="H483" i="47"/>
  <c r="F483" i="47"/>
  <c r="D483" i="47"/>
  <c r="C483" i="47"/>
  <c r="B483" i="47"/>
  <c r="A483" i="47"/>
  <c r="H482" i="47"/>
  <c r="F482" i="47"/>
  <c r="D482" i="47"/>
  <c r="C482" i="47"/>
  <c r="B482" i="47"/>
  <c r="A482" i="47"/>
  <c r="H481" i="47"/>
  <c r="F481" i="47"/>
  <c r="D481" i="47"/>
  <c r="C481" i="47"/>
  <c r="B481" i="47"/>
  <c r="A481" i="47"/>
  <c r="H480" i="47"/>
  <c r="F480" i="47"/>
  <c r="D480" i="47"/>
  <c r="C480" i="47"/>
  <c r="B480" i="47"/>
  <c r="A480" i="47"/>
  <c r="H479" i="47"/>
  <c r="F479" i="47"/>
  <c r="D479" i="47"/>
  <c r="C479" i="47"/>
  <c r="B479" i="47"/>
  <c r="A479" i="47"/>
  <c r="H478" i="47"/>
  <c r="F478" i="47"/>
  <c r="D478" i="47"/>
  <c r="C478" i="47"/>
  <c r="B478" i="47"/>
  <c r="A478" i="47"/>
  <c r="H477" i="47"/>
  <c r="F477" i="47"/>
  <c r="D477" i="47"/>
  <c r="C477" i="47"/>
  <c r="B477" i="47"/>
  <c r="A477" i="47"/>
  <c r="H476" i="47"/>
  <c r="F476" i="47"/>
  <c r="D476" i="47"/>
  <c r="C476" i="47"/>
  <c r="B476" i="47"/>
  <c r="A476" i="47"/>
  <c r="H475" i="47"/>
  <c r="F475" i="47"/>
  <c r="D475" i="47"/>
  <c r="C475" i="47"/>
  <c r="B475" i="47"/>
  <c r="A475" i="47"/>
  <c r="H474" i="47"/>
  <c r="F474" i="47"/>
  <c r="D474" i="47"/>
  <c r="C474" i="47"/>
  <c r="B474" i="47"/>
  <c r="A474" i="47"/>
  <c r="H473" i="47"/>
  <c r="F473" i="47"/>
  <c r="D473" i="47"/>
  <c r="C473" i="47"/>
  <c r="B473" i="47"/>
  <c r="A473" i="47"/>
  <c r="H472" i="47"/>
  <c r="F472" i="47"/>
  <c r="D472" i="47"/>
  <c r="C472" i="47"/>
  <c r="B472" i="47"/>
  <c r="A472" i="47"/>
  <c r="H471" i="47"/>
  <c r="F471" i="47"/>
  <c r="D471" i="47"/>
  <c r="C471" i="47"/>
  <c r="B471" i="47"/>
  <c r="A471" i="47"/>
  <c r="H470" i="47"/>
  <c r="F470" i="47"/>
  <c r="D470" i="47"/>
  <c r="C470" i="47"/>
  <c r="B470" i="47"/>
  <c r="A470" i="47"/>
  <c r="H469" i="47"/>
  <c r="F469" i="47"/>
  <c r="D469" i="47"/>
  <c r="C469" i="47"/>
  <c r="B469" i="47"/>
  <c r="A469" i="47"/>
  <c r="H468" i="47"/>
  <c r="F468" i="47"/>
  <c r="D468" i="47"/>
  <c r="C468" i="47"/>
  <c r="B468" i="47"/>
  <c r="A468" i="47"/>
  <c r="H467" i="47"/>
  <c r="F467" i="47"/>
  <c r="D467" i="47"/>
  <c r="C467" i="47"/>
  <c r="B467" i="47"/>
  <c r="A467" i="47"/>
  <c r="H466" i="47"/>
  <c r="F466" i="47"/>
  <c r="D466" i="47"/>
  <c r="C466" i="47"/>
  <c r="B466" i="47"/>
  <c r="A466" i="47"/>
  <c r="H465" i="47"/>
  <c r="F465" i="47"/>
  <c r="D465" i="47"/>
  <c r="C465" i="47"/>
  <c r="B465" i="47"/>
  <c r="A465" i="47"/>
  <c r="H464" i="47"/>
  <c r="F464" i="47"/>
  <c r="D464" i="47"/>
  <c r="C464" i="47"/>
  <c r="B464" i="47"/>
  <c r="A464" i="47"/>
  <c r="H463" i="47"/>
  <c r="F463" i="47"/>
  <c r="D463" i="47"/>
  <c r="C463" i="47"/>
  <c r="B463" i="47"/>
  <c r="A463" i="47"/>
  <c r="H462" i="47"/>
  <c r="F462" i="47"/>
  <c r="D462" i="47"/>
  <c r="C462" i="47"/>
  <c r="B462" i="47"/>
  <c r="A462" i="47"/>
  <c r="H461" i="47"/>
  <c r="F461" i="47"/>
  <c r="D461" i="47"/>
  <c r="C461" i="47"/>
  <c r="B461" i="47"/>
  <c r="A461" i="47"/>
  <c r="H460" i="47"/>
  <c r="F460" i="47"/>
  <c r="D460" i="47"/>
  <c r="C460" i="47"/>
  <c r="B460" i="47"/>
  <c r="A460" i="47"/>
  <c r="H459" i="47"/>
  <c r="F459" i="47"/>
  <c r="D459" i="47"/>
  <c r="C459" i="47"/>
  <c r="B459" i="47"/>
  <c r="A459" i="47"/>
  <c r="H458" i="47"/>
  <c r="F458" i="47"/>
  <c r="D458" i="47"/>
  <c r="C458" i="47"/>
  <c r="B458" i="47"/>
  <c r="A458" i="47"/>
  <c r="H457" i="47"/>
  <c r="F457" i="47"/>
  <c r="D457" i="47"/>
  <c r="C457" i="47"/>
  <c r="B457" i="47"/>
  <c r="A457" i="47"/>
  <c r="H456" i="47"/>
  <c r="F456" i="47"/>
  <c r="D456" i="47"/>
  <c r="C456" i="47"/>
  <c r="B456" i="47"/>
  <c r="A456" i="47"/>
  <c r="H455" i="47"/>
  <c r="F455" i="47"/>
  <c r="D455" i="47"/>
  <c r="C455" i="47"/>
  <c r="B455" i="47"/>
  <c r="A455" i="47"/>
  <c r="H454" i="47"/>
  <c r="F454" i="47"/>
  <c r="D454" i="47"/>
  <c r="C454" i="47"/>
  <c r="B454" i="47"/>
  <c r="A454" i="47"/>
  <c r="H453" i="47"/>
  <c r="F453" i="47"/>
  <c r="D453" i="47"/>
  <c r="C453" i="47"/>
  <c r="B453" i="47"/>
  <c r="A453" i="47"/>
  <c r="H452" i="47"/>
  <c r="F452" i="47"/>
  <c r="D452" i="47"/>
  <c r="C452" i="47"/>
  <c r="B452" i="47"/>
  <c r="A452" i="47"/>
  <c r="H451" i="47"/>
  <c r="F451" i="47"/>
  <c r="D451" i="47"/>
  <c r="C451" i="47"/>
  <c r="B451" i="47"/>
  <c r="A451" i="47"/>
  <c r="H450" i="47"/>
  <c r="F450" i="47"/>
  <c r="D450" i="47"/>
  <c r="C450" i="47"/>
  <c r="B450" i="47"/>
  <c r="A450" i="47"/>
  <c r="H449" i="47"/>
  <c r="F449" i="47"/>
  <c r="D449" i="47"/>
  <c r="C449" i="47"/>
  <c r="B449" i="47"/>
  <c r="A449" i="47"/>
  <c r="H448" i="47"/>
  <c r="F448" i="47"/>
  <c r="D448" i="47"/>
  <c r="C448" i="47"/>
  <c r="B448" i="47"/>
  <c r="A448" i="47"/>
  <c r="H447" i="47"/>
  <c r="F447" i="47"/>
  <c r="D447" i="47"/>
  <c r="C447" i="47"/>
  <c r="B447" i="47"/>
  <c r="A447" i="47"/>
  <c r="H446" i="47"/>
  <c r="F446" i="47"/>
  <c r="D446" i="47"/>
  <c r="C446" i="47"/>
  <c r="B446" i="47"/>
  <c r="A446" i="47"/>
  <c r="H445" i="47"/>
  <c r="F445" i="47"/>
  <c r="D445" i="47"/>
  <c r="C445" i="47"/>
  <c r="B445" i="47"/>
  <c r="A445" i="47"/>
  <c r="F17" i="47"/>
  <c r="D17" i="47"/>
  <c r="C17" i="47"/>
  <c r="B17" i="47"/>
  <c r="A17" i="47"/>
  <c r="F13" i="47"/>
  <c r="D13" i="47"/>
  <c r="C13" i="47"/>
  <c r="B13" i="47"/>
  <c r="A13" i="47"/>
  <c r="H444" i="47"/>
  <c r="F444" i="47"/>
  <c r="D444" i="47"/>
  <c r="C444" i="47"/>
  <c r="B444" i="47"/>
  <c r="A444" i="47"/>
  <c r="H443" i="47"/>
  <c r="F443" i="47"/>
  <c r="D443" i="47"/>
  <c r="C443" i="47"/>
  <c r="B443" i="47"/>
  <c r="A443" i="47"/>
  <c r="H442" i="47"/>
  <c r="F442" i="47"/>
  <c r="D442" i="47"/>
  <c r="C442" i="47"/>
  <c r="B442" i="47"/>
  <c r="A442" i="47"/>
  <c r="H441" i="47"/>
  <c r="F441" i="47"/>
  <c r="D441" i="47"/>
  <c r="C441" i="47"/>
  <c r="B441" i="47"/>
  <c r="A441" i="47"/>
  <c r="H440" i="47"/>
  <c r="F440" i="47"/>
  <c r="D440" i="47"/>
  <c r="C440" i="47"/>
  <c r="B440" i="47"/>
  <c r="A440" i="47"/>
  <c r="H439" i="47"/>
  <c r="F439" i="47"/>
  <c r="D439" i="47"/>
  <c r="C439" i="47"/>
  <c r="B439" i="47"/>
  <c r="A439" i="47"/>
  <c r="H438" i="47"/>
  <c r="F438" i="47"/>
  <c r="D438" i="47"/>
  <c r="C438" i="47"/>
  <c r="B438" i="47"/>
  <c r="A438" i="47"/>
  <c r="H437" i="47"/>
  <c r="F437" i="47"/>
  <c r="D437" i="47"/>
  <c r="C437" i="47"/>
  <c r="B437" i="47"/>
  <c r="A437" i="47"/>
  <c r="H436" i="47"/>
  <c r="F436" i="47"/>
  <c r="D436" i="47"/>
  <c r="C436" i="47"/>
  <c r="B436" i="47"/>
  <c r="A436" i="47"/>
  <c r="H435" i="47"/>
  <c r="F435" i="47"/>
  <c r="D435" i="47"/>
  <c r="C435" i="47"/>
  <c r="B435" i="47"/>
  <c r="A435" i="47"/>
  <c r="H434" i="47"/>
  <c r="F434" i="47"/>
  <c r="D434" i="47"/>
  <c r="C434" i="47"/>
  <c r="B434" i="47"/>
  <c r="A434" i="47"/>
  <c r="H433" i="47"/>
  <c r="F433" i="47"/>
  <c r="D433" i="47"/>
  <c r="C433" i="47"/>
  <c r="B433" i="47"/>
  <c r="A433" i="47"/>
  <c r="H432" i="47"/>
  <c r="F432" i="47"/>
  <c r="D432" i="47"/>
  <c r="C432" i="47"/>
  <c r="B432" i="47"/>
  <c r="A432" i="47"/>
  <c r="H431" i="47"/>
  <c r="F431" i="47"/>
  <c r="D431" i="47"/>
  <c r="C431" i="47"/>
  <c r="B431" i="47"/>
  <c r="A431" i="47"/>
  <c r="H430" i="47"/>
  <c r="F430" i="47"/>
  <c r="D430" i="47"/>
  <c r="C430" i="47"/>
  <c r="B430" i="47"/>
  <c r="A430" i="47"/>
  <c r="H429" i="47"/>
  <c r="F429" i="47"/>
  <c r="D429" i="47"/>
  <c r="C429" i="47"/>
  <c r="B429" i="47"/>
  <c r="A429" i="47"/>
  <c r="H428" i="47"/>
  <c r="F428" i="47"/>
  <c r="D428" i="47"/>
  <c r="C428" i="47"/>
  <c r="B428" i="47"/>
  <c r="A428" i="47"/>
  <c r="H427" i="47"/>
  <c r="F427" i="47"/>
  <c r="D427" i="47"/>
  <c r="C427" i="47"/>
  <c r="B427" i="47"/>
  <c r="A427" i="47"/>
  <c r="H426" i="47"/>
  <c r="F426" i="47"/>
  <c r="D426" i="47"/>
  <c r="C426" i="47"/>
  <c r="B426" i="47"/>
  <c r="A426" i="47"/>
  <c r="H425" i="47"/>
  <c r="F425" i="47"/>
  <c r="D425" i="47"/>
  <c r="C425" i="47"/>
  <c r="B425" i="47"/>
  <c r="A425" i="47"/>
  <c r="H424" i="47"/>
  <c r="F424" i="47"/>
  <c r="D424" i="47"/>
  <c r="C424" i="47"/>
  <c r="B424" i="47"/>
  <c r="A424" i="47"/>
  <c r="H423" i="47"/>
  <c r="F423" i="47"/>
  <c r="D423" i="47"/>
  <c r="C423" i="47"/>
  <c r="B423" i="47"/>
  <c r="A423" i="47"/>
  <c r="H422" i="47"/>
  <c r="F422" i="47"/>
  <c r="D422" i="47"/>
  <c r="C422" i="47"/>
  <c r="B422" i="47"/>
  <c r="A422" i="47"/>
  <c r="H421" i="47"/>
  <c r="F421" i="47"/>
  <c r="D421" i="47"/>
  <c r="C421" i="47"/>
  <c r="B421" i="47"/>
  <c r="A421" i="47"/>
  <c r="H420" i="47"/>
  <c r="F420" i="47"/>
  <c r="D420" i="47"/>
  <c r="C420" i="47"/>
  <c r="B420" i="47"/>
  <c r="A420" i="47"/>
  <c r="H419" i="47"/>
  <c r="F419" i="47"/>
  <c r="D419" i="47"/>
  <c r="C419" i="47"/>
  <c r="B419" i="47"/>
  <c r="A419" i="47"/>
  <c r="H418" i="47"/>
  <c r="F418" i="47"/>
  <c r="D418" i="47"/>
  <c r="C418" i="47"/>
  <c r="B418" i="47"/>
  <c r="A418" i="47"/>
  <c r="H417" i="47"/>
  <c r="F417" i="47"/>
  <c r="D417" i="47"/>
  <c r="C417" i="47"/>
  <c r="B417" i="47"/>
  <c r="A417" i="47"/>
  <c r="H416" i="47"/>
  <c r="F416" i="47"/>
  <c r="D416" i="47"/>
  <c r="C416" i="47"/>
  <c r="B416" i="47"/>
  <c r="A416" i="47"/>
  <c r="H415" i="47"/>
  <c r="F415" i="47"/>
  <c r="D415" i="47"/>
  <c r="C415" i="47"/>
  <c r="B415" i="47"/>
  <c r="A415" i="47"/>
  <c r="H414" i="47"/>
  <c r="F414" i="47"/>
  <c r="D414" i="47"/>
  <c r="C414" i="47"/>
  <c r="B414" i="47"/>
  <c r="A414" i="47"/>
  <c r="H413" i="47"/>
  <c r="F413" i="47"/>
  <c r="D413" i="47"/>
  <c r="C413" i="47"/>
  <c r="B413" i="47"/>
  <c r="A413" i="47"/>
  <c r="H412" i="47"/>
  <c r="F412" i="47"/>
  <c r="D412" i="47"/>
  <c r="C412" i="47"/>
  <c r="B412" i="47"/>
  <c r="A412" i="47"/>
  <c r="H411" i="47"/>
  <c r="F411" i="47"/>
  <c r="D411" i="47"/>
  <c r="C411" i="47"/>
  <c r="B411" i="47"/>
  <c r="A411" i="47"/>
  <c r="H410" i="47"/>
  <c r="F410" i="47"/>
  <c r="D410" i="47"/>
  <c r="C410" i="47"/>
  <c r="B410" i="47"/>
  <c r="A410" i="47"/>
  <c r="H409" i="47"/>
  <c r="F409" i="47"/>
  <c r="D409" i="47"/>
  <c r="C409" i="47"/>
  <c r="B409" i="47"/>
  <c r="A409" i="47"/>
  <c r="H408" i="47"/>
  <c r="F408" i="47"/>
  <c r="D408" i="47"/>
  <c r="C408" i="47"/>
  <c r="B408" i="47"/>
  <c r="A408" i="47"/>
  <c r="H407" i="47"/>
  <c r="F407" i="47"/>
  <c r="D407" i="47"/>
  <c r="C407" i="47"/>
  <c r="B407" i="47"/>
  <c r="A407" i="47"/>
  <c r="H406" i="47"/>
  <c r="F406" i="47"/>
  <c r="D406" i="47"/>
  <c r="C406" i="47"/>
  <c r="B406" i="47"/>
  <c r="A406" i="47"/>
  <c r="H405" i="47"/>
  <c r="F405" i="47"/>
  <c r="D405" i="47"/>
  <c r="C405" i="47"/>
  <c r="B405" i="47"/>
  <c r="A405" i="47"/>
  <c r="H404" i="47"/>
  <c r="F404" i="47"/>
  <c r="D404" i="47"/>
  <c r="C404" i="47"/>
  <c r="B404" i="47"/>
  <c r="A404" i="47"/>
  <c r="H403" i="47"/>
  <c r="F403" i="47"/>
  <c r="D403" i="47"/>
  <c r="C403" i="47"/>
  <c r="B403" i="47"/>
  <c r="A403" i="47"/>
  <c r="H402" i="47"/>
  <c r="F402" i="47"/>
  <c r="D402" i="47"/>
  <c r="C402" i="47"/>
  <c r="B402" i="47"/>
  <c r="A402" i="47"/>
  <c r="H401" i="47"/>
  <c r="F401" i="47"/>
  <c r="D401" i="47"/>
  <c r="C401" i="47"/>
  <c r="B401" i="47"/>
  <c r="A401" i="47"/>
  <c r="H400" i="47"/>
  <c r="F400" i="47"/>
  <c r="D400" i="47"/>
  <c r="C400" i="47"/>
  <c r="B400" i="47"/>
  <c r="A400" i="47"/>
  <c r="H399" i="47"/>
  <c r="F399" i="47"/>
  <c r="D399" i="47"/>
  <c r="C399" i="47"/>
  <c r="B399" i="47"/>
  <c r="A399" i="47"/>
  <c r="H398" i="47"/>
  <c r="F398" i="47"/>
  <c r="D398" i="47"/>
  <c r="C398" i="47"/>
  <c r="B398" i="47"/>
  <c r="A398" i="47"/>
  <c r="H397" i="47"/>
  <c r="F397" i="47"/>
  <c r="D397" i="47"/>
  <c r="C397" i="47"/>
  <c r="B397" i="47"/>
  <c r="A397" i="47"/>
  <c r="H396" i="47"/>
  <c r="F396" i="47"/>
  <c r="D396" i="47"/>
  <c r="C396" i="47"/>
  <c r="B396" i="47"/>
  <c r="A396" i="47"/>
  <c r="H395" i="47"/>
  <c r="F395" i="47"/>
  <c r="D395" i="47"/>
  <c r="C395" i="47"/>
  <c r="B395" i="47"/>
  <c r="A395" i="47"/>
  <c r="H394" i="47"/>
  <c r="F394" i="47"/>
  <c r="D394" i="47"/>
  <c r="C394" i="47"/>
  <c r="B394" i="47"/>
  <c r="A394" i="47"/>
  <c r="H393" i="47"/>
  <c r="F393" i="47"/>
  <c r="D393" i="47"/>
  <c r="C393" i="47"/>
  <c r="B393" i="47"/>
  <c r="A393" i="47"/>
  <c r="H392" i="47"/>
  <c r="F392" i="47"/>
  <c r="D392" i="47"/>
  <c r="C392" i="47"/>
  <c r="B392" i="47"/>
  <c r="A392" i="47"/>
  <c r="H391" i="47"/>
  <c r="F391" i="47"/>
  <c r="D391" i="47"/>
  <c r="C391" i="47"/>
  <c r="B391" i="47"/>
  <c r="A391" i="47"/>
  <c r="H390" i="47"/>
  <c r="F390" i="47"/>
  <c r="D390" i="47"/>
  <c r="C390" i="47"/>
  <c r="B390" i="47"/>
  <c r="A390" i="47"/>
  <c r="H389" i="47"/>
  <c r="F389" i="47"/>
  <c r="D389" i="47"/>
  <c r="C389" i="47"/>
  <c r="B389" i="47"/>
  <c r="A389" i="47"/>
  <c r="H388" i="47"/>
  <c r="F388" i="47"/>
  <c r="D388" i="47"/>
  <c r="C388" i="47"/>
  <c r="B388" i="47"/>
  <c r="A388" i="47"/>
  <c r="H387" i="47"/>
  <c r="F387" i="47"/>
  <c r="D387" i="47"/>
  <c r="C387" i="47"/>
  <c r="B387" i="47"/>
  <c r="A387" i="47"/>
  <c r="H386" i="47"/>
  <c r="F386" i="47"/>
  <c r="D386" i="47"/>
  <c r="C386" i="47"/>
  <c r="B386" i="47"/>
  <c r="A386" i="47"/>
  <c r="H385" i="47"/>
  <c r="F385" i="47"/>
  <c r="D385" i="47"/>
  <c r="C385" i="47"/>
  <c r="B385" i="47"/>
  <c r="A385" i="47"/>
  <c r="H384" i="47"/>
  <c r="F384" i="47"/>
  <c r="D384" i="47"/>
  <c r="C384" i="47"/>
  <c r="B384" i="47"/>
  <c r="A384" i="47"/>
  <c r="H383" i="47"/>
  <c r="F383" i="47"/>
  <c r="D383" i="47"/>
  <c r="C383" i="47"/>
  <c r="B383" i="47"/>
  <c r="A383" i="47"/>
  <c r="F7" i="47"/>
  <c r="D7" i="47"/>
  <c r="C7" i="47"/>
  <c r="B7" i="47"/>
  <c r="A7" i="47"/>
  <c r="H382" i="47"/>
  <c r="F382" i="47"/>
  <c r="D382" i="47"/>
  <c r="C382" i="47"/>
  <c r="B382" i="47"/>
  <c r="A382" i="47"/>
  <c r="H381" i="47"/>
  <c r="F381" i="47"/>
  <c r="D381" i="47"/>
  <c r="C381" i="47"/>
  <c r="B381" i="47"/>
  <c r="A381" i="47"/>
  <c r="H380" i="47"/>
  <c r="F380" i="47"/>
  <c r="D380" i="47"/>
  <c r="C380" i="47"/>
  <c r="B380" i="47"/>
  <c r="A380" i="47"/>
  <c r="H379" i="47"/>
  <c r="F379" i="47"/>
  <c r="D379" i="47"/>
  <c r="C379" i="47"/>
  <c r="B379" i="47"/>
  <c r="A379" i="47"/>
  <c r="H378" i="47"/>
  <c r="F378" i="47"/>
  <c r="D378" i="47"/>
  <c r="C378" i="47"/>
  <c r="B378" i="47"/>
  <c r="A378" i="47"/>
  <c r="H376" i="47"/>
  <c r="D376" i="47"/>
  <c r="C376" i="47"/>
  <c r="B376" i="47"/>
  <c r="A376" i="47"/>
  <c r="H375" i="47"/>
  <c r="D375" i="47"/>
  <c r="C375" i="47"/>
  <c r="B375" i="47"/>
  <c r="A375" i="47"/>
  <c r="H374" i="47"/>
  <c r="D374" i="47"/>
  <c r="C374" i="47"/>
  <c r="B374" i="47"/>
  <c r="A374" i="47"/>
  <c r="H373" i="47"/>
  <c r="D373" i="47"/>
  <c r="C373" i="47"/>
  <c r="B373" i="47"/>
  <c r="A373" i="47"/>
  <c r="H372" i="47"/>
  <c r="D372" i="47"/>
  <c r="C372" i="47"/>
  <c r="B372" i="47"/>
  <c r="A372" i="47"/>
  <c r="H371" i="47"/>
  <c r="D371" i="47"/>
  <c r="C371" i="47"/>
  <c r="B371" i="47"/>
  <c r="A371" i="47"/>
  <c r="H370" i="47"/>
  <c r="D370" i="47"/>
  <c r="C370" i="47"/>
  <c r="B370" i="47"/>
  <c r="A370" i="47"/>
  <c r="H369" i="47"/>
  <c r="D369" i="47"/>
  <c r="C369" i="47"/>
  <c r="B369" i="47"/>
  <c r="A369" i="47"/>
  <c r="H368" i="47"/>
  <c r="D368" i="47"/>
  <c r="C368" i="47"/>
  <c r="B368" i="47"/>
  <c r="A368" i="47"/>
  <c r="H367" i="47"/>
  <c r="D367" i="47"/>
  <c r="C367" i="47"/>
  <c r="B367" i="47"/>
  <c r="A367" i="47"/>
  <c r="H366" i="47"/>
  <c r="D366" i="47"/>
  <c r="C366" i="47"/>
  <c r="B366" i="47"/>
  <c r="A366" i="47"/>
  <c r="H365" i="47"/>
  <c r="D365" i="47"/>
  <c r="C365" i="47"/>
  <c r="B365" i="47"/>
  <c r="A365" i="47"/>
  <c r="H364" i="47"/>
  <c r="D364" i="47"/>
  <c r="C364" i="47"/>
  <c r="B364" i="47"/>
  <c r="A364" i="47"/>
  <c r="H363" i="47"/>
  <c r="D363" i="47"/>
  <c r="C363" i="47"/>
  <c r="B363" i="47"/>
  <c r="A363" i="47"/>
  <c r="H362" i="47"/>
  <c r="D362" i="47"/>
  <c r="C362" i="47"/>
  <c r="B362" i="47"/>
  <c r="A362" i="47"/>
  <c r="H361" i="47"/>
  <c r="D361" i="47"/>
  <c r="C361" i="47"/>
  <c r="B361" i="47"/>
  <c r="A361" i="47"/>
  <c r="H360" i="47"/>
  <c r="D360" i="47"/>
  <c r="C360" i="47"/>
  <c r="B360" i="47"/>
  <c r="A360" i="47"/>
  <c r="H359" i="47"/>
  <c r="D359" i="47"/>
  <c r="C359" i="47"/>
  <c r="B359" i="47"/>
  <c r="A359" i="47"/>
  <c r="H358" i="47"/>
  <c r="D358" i="47"/>
  <c r="C358" i="47"/>
  <c r="B358" i="47"/>
  <c r="A358" i="47"/>
  <c r="H357" i="47"/>
  <c r="D357" i="47"/>
  <c r="C357" i="47"/>
  <c r="B357" i="47"/>
  <c r="A357" i="47"/>
  <c r="H356" i="47"/>
  <c r="D356" i="47"/>
  <c r="C356" i="47"/>
  <c r="B356" i="47"/>
  <c r="A356" i="47"/>
  <c r="H355" i="47"/>
  <c r="D355" i="47"/>
  <c r="C355" i="47"/>
  <c r="B355" i="47"/>
  <c r="A355" i="47"/>
  <c r="H354" i="47"/>
  <c r="D354" i="47"/>
  <c r="C354" i="47"/>
  <c r="B354" i="47"/>
  <c r="A354" i="47"/>
  <c r="H353" i="47"/>
  <c r="D353" i="47"/>
  <c r="C353" i="47"/>
  <c r="B353" i="47"/>
  <c r="A353" i="47"/>
  <c r="H352" i="47"/>
  <c r="D352" i="47"/>
  <c r="C352" i="47"/>
  <c r="B352" i="47"/>
  <c r="A352" i="47"/>
  <c r="H351" i="47"/>
  <c r="D351" i="47"/>
  <c r="C351" i="47"/>
  <c r="B351" i="47"/>
  <c r="A351" i="47"/>
  <c r="H350" i="47"/>
  <c r="D350" i="47"/>
  <c r="C350" i="47"/>
  <c r="B350" i="47"/>
  <c r="A350" i="47"/>
  <c r="H349" i="47"/>
  <c r="D349" i="47"/>
  <c r="C349" i="47"/>
  <c r="B349" i="47"/>
  <c r="A349" i="47"/>
  <c r="H348" i="47"/>
  <c r="D348" i="47"/>
  <c r="C348" i="47"/>
  <c r="B348" i="47"/>
  <c r="A348" i="47"/>
  <c r="H347" i="47"/>
  <c r="D347" i="47"/>
  <c r="C347" i="47"/>
  <c r="B347" i="47"/>
  <c r="A347" i="47"/>
  <c r="H346" i="47"/>
  <c r="D346" i="47"/>
  <c r="C346" i="47"/>
  <c r="B346" i="47"/>
  <c r="A346" i="47"/>
  <c r="H345" i="47"/>
  <c r="D345" i="47"/>
  <c r="C345" i="47"/>
  <c r="B345" i="47"/>
  <c r="A345" i="47"/>
  <c r="H344" i="47"/>
  <c r="D344" i="47"/>
  <c r="C344" i="47"/>
  <c r="B344" i="47"/>
  <c r="A344" i="47"/>
  <c r="H343" i="47"/>
  <c r="D343" i="47"/>
  <c r="C343" i="47"/>
  <c r="B343" i="47"/>
  <c r="A343" i="47"/>
  <c r="H342" i="47"/>
  <c r="D342" i="47"/>
  <c r="C342" i="47"/>
  <c r="B342" i="47"/>
  <c r="A342" i="47"/>
  <c r="H341" i="47"/>
  <c r="D341" i="47"/>
  <c r="C341" i="47"/>
  <c r="B341" i="47"/>
  <c r="A341" i="47"/>
  <c r="H340" i="47"/>
  <c r="D340" i="47"/>
  <c r="C340" i="47"/>
  <c r="B340" i="47"/>
  <c r="A340" i="47"/>
  <c r="H339" i="47"/>
  <c r="D339" i="47"/>
  <c r="C339" i="47"/>
  <c r="B339" i="47"/>
  <c r="A339" i="47"/>
  <c r="H338" i="47"/>
  <c r="D338" i="47"/>
  <c r="C338" i="47"/>
  <c r="B338" i="47"/>
  <c r="A338" i="47"/>
  <c r="H337" i="47"/>
  <c r="D337" i="47"/>
  <c r="C337" i="47"/>
  <c r="B337" i="47"/>
  <c r="A337" i="47"/>
  <c r="H336" i="47"/>
  <c r="D336" i="47"/>
  <c r="C336" i="47"/>
  <c r="B336" i="47"/>
  <c r="A336" i="47"/>
  <c r="H335" i="47"/>
  <c r="D335" i="47"/>
  <c r="C335" i="47"/>
  <c r="B335" i="47"/>
  <c r="A335" i="47"/>
  <c r="H334" i="47"/>
  <c r="D334" i="47"/>
  <c r="C334" i="47"/>
  <c r="B334" i="47"/>
  <c r="A334" i="47"/>
  <c r="H333" i="47"/>
  <c r="D333" i="47"/>
  <c r="C333" i="47"/>
  <c r="B333" i="47"/>
  <c r="A333" i="47"/>
  <c r="H332" i="47"/>
  <c r="D332" i="47"/>
  <c r="C332" i="47"/>
  <c r="B332" i="47"/>
  <c r="A332" i="47"/>
  <c r="H331" i="47"/>
  <c r="D331" i="47"/>
  <c r="C331" i="47"/>
  <c r="B331" i="47"/>
  <c r="A331" i="47"/>
  <c r="H330" i="47"/>
  <c r="D330" i="47"/>
  <c r="C330" i="47"/>
  <c r="B330" i="47"/>
  <c r="A330" i="47"/>
  <c r="H329" i="47"/>
  <c r="D329" i="47"/>
  <c r="C329" i="47"/>
  <c r="B329" i="47"/>
  <c r="A329" i="47"/>
  <c r="H328" i="47"/>
  <c r="D328" i="47"/>
  <c r="C328" i="47"/>
  <c r="B328" i="47"/>
  <c r="A328" i="47"/>
  <c r="H327" i="47"/>
  <c r="D327" i="47"/>
  <c r="C327" i="47"/>
  <c r="B327" i="47"/>
  <c r="A327" i="47"/>
  <c r="H326" i="47"/>
  <c r="D326" i="47"/>
  <c r="C326" i="47"/>
  <c r="B326" i="47"/>
  <c r="A326" i="47"/>
  <c r="H325" i="47"/>
  <c r="D325" i="47"/>
  <c r="C325" i="47"/>
  <c r="B325" i="47"/>
  <c r="A325" i="47"/>
  <c r="H324" i="47"/>
  <c r="D324" i="47"/>
  <c r="C324" i="47"/>
  <c r="B324" i="47"/>
  <c r="A324" i="47"/>
  <c r="H323" i="47"/>
  <c r="D323" i="47"/>
  <c r="C323" i="47"/>
  <c r="B323" i="47"/>
  <c r="A323" i="47"/>
  <c r="H322" i="47"/>
  <c r="D322" i="47"/>
  <c r="C322" i="47"/>
  <c r="B322" i="47"/>
  <c r="A322" i="47"/>
  <c r="D10" i="47"/>
  <c r="C10" i="47"/>
  <c r="B10" i="47"/>
  <c r="A10" i="47"/>
  <c r="H321" i="47"/>
  <c r="D321" i="47"/>
  <c r="C321" i="47"/>
  <c r="B321" i="47"/>
  <c r="A321" i="47"/>
  <c r="H320" i="47"/>
  <c r="D320" i="47"/>
  <c r="C320" i="47"/>
  <c r="B320" i="47"/>
  <c r="A320" i="47"/>
  <c r="H319" i="47"/>
  <c r="D319" i="47"/>
  <c r="C319" i="47"/>
  <c r="B319" i="47"/>
  <c r="A319" i="47"/>
  <c r="H318" i="47"/>
  <c r="D318" i="47"/>
  <c r="C318" i="47"/>
  <c r="B318" i="47"/>
  <c r="A318" i="47"/>
  <c r="H317" i="47"/>
  <c r="F317" i="47"/>
  <c r="D317" i="47"/>
  <c r="C317" i="47"/>
  <c r="B317" i="47"/>
  <c r="A317" i="47"/>
  <c r="H316" i="47"/>
  <c r="F316" i="47"/>
  <c r="D316" i="47"/>
  <c r="C316" i="47"/>
  <c r="B316" i="47"/>
  <c r="A316" i="47"/>
  <c r="H315" i="47"/>
  <c r="F315" i="47"/>
  <c r="D315" i="47"/>
  <c r="C315" i="47"/>
  <c r="B315" i="47"/>
  <c r="A315" i="47"/>
  <c r="H314" i="47"/>
  <c r="F314" i="47"/>
  <c r="D314" i="47"/>
  <c r="C314" i="47"/>
  <c r="B314" i="47"/>
  <c r="A314" i="47"/>
  <c r="H313" i="47"/>
  <c r="F313" i="47"/>
  <c r="D313" i="47"/>
  <c r="C313" i="47"/>
  <c r="B313" i="47"/>
  <c r="A313" i="47"/>
  <c r="H312" i="47"/>
  <c r="F312" i="47"/>
  <c r="D312" i="47"/>
  <c r="C312" i="47"/>
  <c r="B312" i="47"/>
  <c r="A312" i="47"/>
  <c r="H311" i="47"/>
  <c r="F311" i="47"/>
  <c r="D311" i="47"/>
  <c r="C311" i="47"/>
  <c r="B311" i="47"/>
  <c r="A311" i="47"/>
  <c r="H310" i="47"/>
  <c r="F310" i="47"/>
  <c r="D310" i="47"/>
  <c r="C310" i="47"/>
  <c r="B310" i="47"/>
  <c r="A310" i="47"/>
  <c r="H309" i="47"/>
  <c r="F309" i="47"/>
  <c r="D309" i="47"/>
  <c r="C309" i="47"/>
  <c r="B309" i="47"/>
  <c r="A309" i="47"/>
  <c r="H308" i="47"/>
  <c r="F308" i="47"/>
  <c r="D308" i="47"/>
  <c r="C308" i="47"/>
  <c r="B308" i="47"/>
  <c r="A308" i="47"/>
  <c r="H307" i="47"/>
  <c r="F307" i="47"/>
  <c r="D307" i="47"/>
  <c r="C307" i="47"/>
  <c r="B307" i="47"/>
  <c r="A307" i="47"/>
  <c r="H306" i="47"/>
  <c r="F306" i="47"/>
  <c r="D306" i="47"/>
  <c r="C306" i="47"/>
  <c r="B306" i="47"/>
  <c r="A306" i="47"/>
  <c r="H305" i="47"/>
  <c r="F305" i="47"/>
  <c r="D305" i="47"/>
  <c r="C305" i="47"/>
  <c r="B305" i="47"/>
  <c r="A305" i="47"/>
  <c r="H304" i="47"/>
  <c r="F304" i="47"/>
  <c r="D304" i="47"/>
  <c r="C304" i="47"/>
  <c r="B304" i="47"/>
  <c r="A304" i="47"/>
  <c r="H303" i="47"/>
  <c r="F303" i="47"/>
  <c r="D303" i="47"/>
  <c r="C303" i="47"/>
  <c r="B303" i="47"/>
  <c r="A303" i="47"/>
  <c r="H302" i="47"/>
  <c r="F302" i="47"/>
  <c r="D302" i="47"/>
  <c r="C302" i="47"/>
  <c r="B302" i="47"/>
  <c r="A302" i="47"/>
  <c r="H301" i="47"/>
  <c r="F301" i="47"/>
  <c r="D301" i="47"/>
  <c r="C301" i="47"/>
  <c r="B301" i="47"/>
  <c r="A301" i="47"/>
  <c r="H300" i="47"/>
  <c r="F300" i="47"/>
  <c r="D300" i="47"/>
  <c r="C300" i="47"/>
  <c r="B300" i="47"/>
  <c r="A300" i="47"/>
  <c r="H299" i="47"/>
  <c r="F299" i="47"/>
  <c r="D299" i="47"/>
  <c r="C299" i="47"/>
  <c r="B299" i="47"/>
  <c r="A299" i="47"/>
  <c r="H298" i="47"/>
  <c r="F298" i="47"/>
  <c r="D298" i="47"/>
  <c r="C298" i="47"/>
  <c r="B298" i="47"/>
  <c r="A298" i="47"/>
  <c r="H297" i="47"/>
  <c r="F297" i="47"/>
  <c r="D297" i="47"/>
  <c r="C297" i="47"/>
  <c r="B297" i="47"/>
  <c r="A297" i="47"/>
  <c r="H296" i="47"/>
  <c r="F296" i="47"/>
  <c r="D296" i="47"/>
  <c r="C296" i="47"/>
  <c r="B296" i="47"/>
  <c r="A296" i="47"/>
  <c r="H295" i="47"/>
  <c r="F295" i="47"/>
  <c r="D295" i="47"/>
  <c r="C295" i="47"/>
  <c r="B295" i="47"/>
  <c r="A295" i="47"/>
  <c r="H294" i="47"/>
  <c r="F294" i="47"/>
  <c r="D294" i="47"/>
  <c r="C294" i="47"/>
  <c r="B294" i="47"/>
  <c r="A294" i="47"/>
  <c r="H293" i="47"/>
  <c r="F293" i="47"/>
  <c r="D293" i="47"/>
  <c r="C293" i="47"/>
  <c r="B293" i="47"/>
  <c r="A293" i="47"/>
  <c r="H292" i="47"/>
  <c r="F292" i="47"/>
  <c r="D292" i="47"/>
  <c r="C292" i="47"/>
  <c r="B292" i="47"/>
  <c r="A292" i="47"/>
  <c r="H291" i="47"/>
  <c r="F291" i="47"/>
  <c r="D291" i="47"/>
  <c r="C291" i="47"/>
  <c r="B291" i="47"/>
  <c r="A291" i="47"/>
  <c r="H290" i="47"/>
  <c r="F290" i="47"/>
  <c r="D290" i="47"/>
  <c r="C290" i="47"/>
  <c r="B290" i="47"/>
  <c r="A290" i="47"/>
  <c r="H289" i="47"/>
  <c r="F289" i="47"/>
  <c r="D289" i="47"/>
  <c r="C289" i="47"/>
  <c r="B289" i="47"/>
  <c r="A289" i="47"/>
  <c r="H288" i="47"/>
  <c r="F288" i="47"/>
  <c r="D288" i="47"/>
  <c r="C288" i="47"/>
  <c r="B288" i="47"/>
  <c r="A288" i="47"/>
  <c r="H287" i="47"/>
  <c r="F287" i="47"/>
  <c r="D287" i="47"/>
  <c r="C287" i="47"/>
  <c r="B287" i="47"/>
  <c r="A287" i="47"/>
  <c r="H286" i="47"/>
  <c r="F286" i="47"/>
  <c r="D286" i="47"/>
  <c r="C286" i="47"/>
  <c r="B286" i="47"/>
  <c r="A286" i="47"/>
  <c r="H285" i="47"/>
  <c r="F285" i="47"/>
  <c r="D285" i="47"/>
  <c r="C285" i="47"/>
  <c r="B285" i="47"/>
  <c r="A285" i="47"/>
  <c r="H284" i="47"/>
  <c r="F284" i="47"/>
  <c r="D284" i="47"/>
  <c r="C284" i="47"/>
  <c r="B284" i="47"/>
  <c r="A284" i="47"/>
  <c r="H283" i="47"/>
  <c r="F283" i="47"/>
  <c r="D283" i="47"/>
  <c r="C283" i="47"/>
  <c r="B283" i="47"/>
  <c r="A283" i="47"/>
  <c r="H282" i="47"/>
  <c r="F282" i="47"/>
  <c r="D282" i="47"/>
  <c r="C282" i="47"/>
  <c r="B282" i="47"/>
  <c r="A282" i="47"/>
  <c r="H281" i="47"/>
  <c r="F281" i="47"/>
  <c r="D281" i="47"/>
  <c r="C281" i="47"/>
  <c r="B281" i="47"/>
  <c r="A281" i="47"/>
  <c r="H280" i="47"/>
  <c r="F280" i="47"/>
  <c r="D280" i="47"/>
  <c r="C280" i="47"/>
  <c r="B280" i="47"/>
  <c r="A280" i="47"/>
  <c r="H279" i="47"/>
  <c r="F279" i="47"/>
  <c r="D279" i="47"/>
  <c r="C279" i="47"/>
  <c r="B279" i="47"/>
  <c r="A279" i="47"/>
  <c r="H278" i="47"/>
  <c r="F278" i="47"/>
  <c r="D278" i="47"/>
  <c r="C278" i="47"/>
  <c r="B278" i="47"/>
  <c r="A278" i="47"/>
  <c r="H277" i="47"/>
  <c r="F277" i="47"/>
  <c r="D277" i="47"/>
  <c r="C277" i="47"/>
  <c r="B277" i="47"/>
  <c r="A277" i="47"/>
  <c r="H276" i="47"/>
  <c r="F276" i="47"/>
  <c r="D276" i="47"/>
  <c r="C276" i="47"/>
  <c r="B276" i="47"/>
  <c r="A276" i="47"/>
  <c r="H275" i="47"/>
  <c r="F275" i="47"/>
  <c r="D275" i="47"/>
  <c r="C275" i="47"/>
  <c r="B275" i="47"/>
  <c r="A275" i="47"/>
  <c r="H274" i="47"/>
  <c r="F274" i="47"/>
  <c r="D274" i="47"/>
  <c r="C274" i="47"/>
  <c r="B274" i="47"/>
  <c r="A274" i="47"/>
  <c r="H273" i="47"/>
  <c r="F273" i="47"/>
  <c r="D273" i="47"/>
  <c r="C273" i="47"/>
  <c r="B273" i="47"/>
  <c r="A273" i="47"/>
  <c r="H272" i="47"/>
  <c r="F272" i="47"/>
  <c r="D272" i="47"/>
  <c r="C272" i="47"/>
  <c r="B272" i="47"/>
  <c r="A272" i="47"/>
  <c r="H271" i="47"/>
  <c r="F271" i="47"/>
  <c r="D271" i="47"/>
  <c r="C271" i="47"/>
  <c r="B271" i="47"/>
  <c r="A271" i="47"/>
  <c r="H270" i="47"/>
  <c r="F270" i="47"/>
  <c r="D270" i="47"/>
  <c r="C270" i="47"/>
  <c r="B270" i="47"/>
  <c r="A270" i="47"/>
  <c r="F263" i="47"/>
  <c r="D263" i="47"/>
  <c r="C263" i="47"/>
  <c r="B263" i="47"/>
  <c r="A263" i="47"/>
  <c r="F260" i="47"/>
  <c r="D260" i="47"/>
  <c r="C260" i="47"/>
  <c r="B260" i="47"/>
  <c r="A260" i="47"/>
  <c r="F259" i="47"/>
  <c r="D259" i="47"/>
  <c r="C259" i="47"/>
  <c r="B259" i="47"/>
  <c r="A259" i="47"/>
  <c r="F262" i="47"/>
  <c r="D262" i="47"/>
  <c r="C262" i="47"/>
  <c r="B262" i="47"/>
  <c r="A262" i="47"/>
  <c r="F261" i="47"/>
  <c r="D261" i="47"/>
  <c r="C261" i="47"/>
  <c r="B261" i="47"/>
  <c r="A261" i="47"/>
  <c r="H269" i="47"/>
  <c r="F269" i="47"/>
  <c r="D269" i="47"/>
  <c r="C269" i="47"/>
  <c r="B269" i="47"/>
  <c r="A269" i="47"/>
  <c r="H268" i="47"/>
  <c r="F268" i="47"/>
  <c r="D268" i="47"/>
  <c r="C268" i="47"/>
  <c r="B268" i="47"/>
  <c r="A268" i="47"/>
  <c r="F20" i="47"/>
  <c r="D20" i="47"/>
  <c r="C20" i="47"/>
  <c r="B20" i="47"/>
  <c r="A20" i="47"/>
  <c r="F15" i="47"/>
  <c r="D15" i="47"/>
  <c r="C15" i="47"/>
  <c r="B15" i="47"/>
  <c r="A15" i="47"/>
  <c r="H267" i="47"/>
  <c r="F267" i="47"/>
  <c r="D267" i="47"/>
  <c r="C267" i="47"/>
  <c r="B267" i="47"/>
  <c r="A267" i="47"/>
  <c r="H266" i="47"/>
  <c r="F266" i="47"/>
  <c r="D266" i="47"/>
  <c r="C266" i="47"/>
  <c r="B266" i="47"/>
  <c r="A266" i="47"/>
  <c r="H265" i="47"/>
  <c r="F265" i="47"/>
  <c r="D265" i="47"/>
  <c r="C265" i="47"/>
  <c r="B265" i="47"/>
  <c r="A265" i="47"/>
  <c r="H264" i="47"/>
  <c r="F264" i="47"/>
  <c r="D264" i="47"/>
  <c r="C264" i="47"/>
  <c r="B264" i="47"/>
  <c r="A264" i="47"/>
  <c r="H258" i="47"/>
  <c r="F258" i="47"/>
  <c r="D258" i="47"/>
  <c r="C258" i="47"/>
  <c r="B258" i="47"/>
  <c r="A258" i="47"/>
  <c r="H257" i="47"/>
  <c r="F257" i="47"/>
  <c r="D257" i="47"/>
  <c r="C257" i="47"/>
  <c r="B257" i="47"/>
  <c r="A257" i="47"/>
  <c r="H256" i="47"/>
  <c r="F256" i="47"/>
  <c r="D256" i="47"/>
  <c r="C256" i="47"/>
  <c r="B256" i="47"/>
  <c r="A256" i="47"/>
  <c r="H255" i="47"/>
  <c r="F255" i="47"/>
  <c r="D255" i="47"/>
  <c r="C255" i="47"/>
  <c r="B255" i="47"/>
  <c r="A255" i="47"/>
  <c r="H254" i="47"/>
  <c r="F254" i="47"/>
  <c r="D254" i="47"/>
  <c r="C254" i="47"/>
  <c r="B254" i="47"/>
  <c r="A254" i="47"/>
  <c r="H253" i="47"/>
  <c r="F253" i="47"/>
  <c r="D253" i="47"/>
  <c r="C253" i="47"/>
  <c r="B253" i="47"/>
  <c r="A253" i="47"/>
  <c r="H252" i="47"/>
  <c r="F252" i="47"/>
  <c r="D252" i="47"/>
  <c r="C252" i="47"/>
  <c r="B252" i="47"/>
  <c r="A252" i="47"/>
  <c r="H251" i="47"/>
  <c r="F251" i="47"/>
  <c r="D251" i="47"/>
  <c r="C251" i="47"/>
  <c r="B251" i="47"/>
  <c r="A251" i="47"/>
  <c r="H250" i="47"/>
  <c r="F250" i="47"/>
  <c r="D250" i="47"/>
  <c r="C250" i="47"/>
  <c r="B250" i="47"/>
  <c r="A250" i="47"/>
  <c r="H249" i="47"/>
  <c r="F249" i="47"/>
  <c r="D249" i="47"/>
  <c r="C249" i="47"/>
  <c r="B249" i="47"/>
  <c r="A249" i="47"/>
  <c r="H248" i="47"/>
  <c r="F248" i="47"/>
  <c r="D248" i="47"/>
  <c r="C248" i="47"/>
  <c r="B248" i="47"/>
  <c r="A248" i="47"/>
  <c r="H247" i="47"/>
  <c r="F247" i="47"/>
  <c r="D247" i="47"/>
  <c r="C247" i="47"/>
  <c r="B247" i="47"/>
  <c r="A247" i="47"/>
  <c r="H246" i="47"/>
  <c r="F246" i="47"/>
  <c r="D246" i="47"/>
  <c r="C246" i="47"/>
  <c r="B246" i="47"/>
  <c r="A246" i="47"/>
  <c r="H245" i="47"/>
  <c r="F245" i="47"/>
  <c r="D245" i="47"/>
  <c r="C245" i="47"/>
  <c r="B245" i="47"/>
  <c r="A245" i="47"/>
  <c r="H244" i="47"/>
  <c r="F244" i="47"/>
  <c r="D244" i="47"/>
  <c r="C244" i="47"/>
  <c r="B244" i="47"/>
  <c r="A244" i="47"/>
  <c r="H243" i="47"/>
  <c r="F243" i="47"/>
  <c r="D243" i="47"/>
  <c r="C243" i="47"/>
  <c r="B243" i="47"/>
  <c r="A243" i="47"/>
  <c r="H242" i="47"/>
  <c r="F242" i="47"/>
  <c r="D242" i="47"/>
  <c r="C242" i="47"/>
  <c r="B242" i="47"/>
  <c r="A242" i="47"/>
  <c r="H241" i="47"/>
  <c r="F241" i="47"/>
  <c r="D241" i="47"/>
  <c r="C241" i="47"/>
  <c r="B241" i="47"/>
  <c r="A241" i="47"/>
  <c r="H240" i="47"/>
  <c r="F240" i="47"/>
  <c r="D240" i="47"/>
  <c r="C240" i="47"/>
  <c r="B240" i="47"/>
  <c r="A240" i="47"/>
  <c r="H239" i="47"/>
  <c r="F239" i="47"/>
  <c r="D239" i="47"/>
  <c r="C239" i="47"/>
  <c r="B239" i="47"/>
  <c r="A239" i="47"/>
  <c r="H238" i="47"/>
  <c r="F238" i="47"/>
  <c r="D238" i="47"/>
  <c r="C238" i="47"/>
  <c r="B238" i="47"/>
  <c r="A238" i="47"/>
  <c r="H237" i="47"/>
  <c r="F237" i="47"/>
  <c r="D237" i="47"/>
  <c r="C237" i="47"/>
  <c r="B237" i="47"/>
  <c r="A237" i="47"/>
  <c r="H236" i="47"/>
  <c r="F236" i="47"/>
  <c r="D236" i="47"/>
  <c r="C236" i="47"/>
  <c r="B236" i="47"/>
  <c r="A236" i="47"/>
  <c r="H235" i="47"/>
  <c r="F235" i="47"/>
  <c r="D235" i="47"/>
  <c r="C235" i="47"/>
  <c r="B235" i="47"/>
  <c r="A235" i="47"/>
  <c r="H234" i="47"/>
  <c r="F234" i="47"/>
  <c r="D234" i="47"/>
  <c r="C234" i="47"/>
  <c r="B234" i="47"/>
  <c r="A234" i="47"/>
  <c r="H233" i="47"/>
  <c r="F233" i="47"/>
  <c r="D233" i="47"/>
  <c r="C233" i="47"/>
  <c r="B233" i="47"/>
  <c r="A233" i="47"/>
  <c r="H232" i="47"/>
  <c r="F232" i="47"/>
  <c r="D232" i="47"/>
  <c r="C232" i="47"/>
  <c r="B232" i="47"/>
  <c r="A232" i="47"/>
  <c r="H231" i="47"/>
  <c r="F231" i="47"/>
  <c r="D231" i="47"/>
  <c r="C231" i="47"/>
  <c r="B231" i="47"/>
  <c r="A231" i="47"/>
  <c r="H230" i="47"/>
  <c r="F230" i="47"/>
  <c r="D230" i="47"/>
  <c r="C230" i="47"/>
  <c r="B230" i="47"/>
  <c r="A230" i="47"/>
  <c r="H229" i="47"/>
  <c r="F229" i="47"/>
  <c r="D229" i="47"/>
  <c r="C229" i="47"/>
  <c r="B229" i="47"/>
  <c r="A229" i="47"/>
  <c r="H228" i="47"/>
  <c r="F228" i="47"/>
  <c r="D228" i="47"/>
  <c r="C228" i="47"/>
  <c r="B228" i="47"/>
  <c r="A228" i="47"/>
  <c r="H227" i="47"/>
  <c r="F227" i="47"/>
  <c r="D227" i="47"/>
  <c r="C227" i="47"/>
  <c r="B227" i="47"/>
  <c r="A227" i="47"/>
  <c r="H226" i="47"/>
  <c r="F226" i="47"/>
  <c r="D226" i="47"/>
  <c r="C226" i="47"/>
  <c r="B226" i="47"/>
  <c r="A226" i="47"/>
  <c r="H225" i="47"/>
  <c r="F225" i="47"/>
  <c r="D225" i="47"/>
  <c r="C225" i="47"/>
  <c r="B225" i="47"/>
  <c r="A225" i="47"/>
  <c r="H224" i="47"/>
  <c r="F224" i="47"/>
  <c r="D224" i="47"/>
  <c r="C224" i="47"/>
  <c r="B224" i="47"/>
  <c r="A224" i="47"/>
  <c r="H223" i="47"/>
  <c r="F223" i="47"/>
  <c r="D223" i="47"/>
  <c r="C223" i="47"/>
  <c r="B223" i="47"/>
  <c r="A223" i="47"/>
  <c r="H222" i="47"/>
  <c r="F222" i="47"/>
  <c r="D222" i="47"/>
  <c r="C222" i="47"/>
  <c r="B222" i="47"/>
  <c r="A222" i="47"/>
  <c r="H221" i="47"/>
  <c r="F221" i="47"/>
  <c r="D221" i="47"/>
  <c r="C221" i="47"/>
  <c r="B221" i="47"/>
  <c r="A221" i="47"/>
  <c r="H220" i="47"/>
  <c r="F220" i="47"/>
  <c r="D220" i="47"/>
  <c r="C220" i="47"/>
  <c r="B220" i="47"/>
  <c r="A220" i="47"/>
  <c r="H219" i="47"/>
  <c r="F219" i="47"/>
  <c r="D219" i="47"/>
  <c r="C219" i="47"/>
  <c r="B219" i="47"/>
  <c r="A219" i="47"/>
  <c r="H218" i="47"/>
  <c r="F218" i="47"/>
  <c r="D218" i="47"/>
  <c r="C218" i="47"/>
  <c r="B218" i="47"/>
  <c r="A218" i="47"/>
  <c r="H217" i="47"/>
  <c r="F217" i="47"/>
  <c r="D217" i="47"/>
  <c r="C217" i="47"/>
  <c r="B217" i="47"/>
  <c r="A217" i="47"/>
  <c r="H216" i="47"/>
  <c r="F216" i="47"/>
  <c r="D216" i="47"/>
  <c r="C216" i="47"/>
  <c r="B216" i="47"/>
  <c r="A216" i="47"/>
  <c r="H215" i="47"/>
  <c r="F215" i="47"/>
  <c r="D215" i="47"/>
  <c r="C215" i="47"/>
  <c r="B215" i="47"/>
  <c r="A215" i="47"/>
  <c r="H214" i="47"/>
  <c r="F214" i="47"/>
  <c r="D214" i="47"/>
  <c r="C214" i="47"/>
  <c r="B214" i="47"/>
  <c r="A214" i="47"/>
  <c r="H213" i="47"/>
  <c r="F213" i="47"/>
  <c r="D213" i="47"/>
  <c r="C213" i="47"/>
  <c r="B213" i="47"/>
  <c r="A213" i="47"/>
  <c r="H212" i="47"/>
  <c r="F212" i="47"/>
  <c r="D212" i="47"/>
  <c r="C212" i="47"/>
  <c r="B212" i="47"/>
  <c r="A212" i="47"/>
  <c r="H211" i="47"/>
  <c r="F211" i="47"/>
  <c r="D211" i="47"/>
  <c r="C211" i="47"/>
  <c r="B211" i="47"/>
  <c r="A211" i="47"/>
  <c r="F21" i="47"/>
  <c r="D21" i="47"/>
  <c r="C21" i="47"/>
  <c r="B21" i="47"/>
  <c r="A21" i="47"/>
  <c r="F14" i="47"/>
  <c r="D14" i="47"/>
  <c r="C14" i="47"/>
  <c r="B14" i="47"/>
  <c r="A14" i="47"/>
  <c r="H210" i="47"/>
  <c r="F210" i="47"/>
  <c r="D210" i="47"/>
  <c r="C210" i="47"/>
  <c r="B210" i="47"/>
  <c r="A210" i="47"/>
  <c r="H209" i="47"/>
  <c r="F209" i="47"/>
  <c r="D209" i="47"/>
  <c r="C209" i="47"/>
  <c r="B209" i="47"/>
  <c r="A209" i="47"/>
  <c r="H208" i="47"/>
  <c r="F208" i="47"/>
  <c r="D208" i="47"/>
  <c r="C208" i="47"/>
  <c r="B208" i="47"/>
  <c r="A208" i="47"/>
  <c r="F207" i="47"/>
  <c r="D207" i="47"/>
  <c r="C207" i="47"/>
  <c r="B207" i="47"/>
  <c r="A207" i="47"/>
  <c r="F200" i="47"/>
  <c r="D200" i="47"/>
  <c r="C200" i="47"/>
  <c r="B200" i="47"/>
  <c r="A200" i="47"/>
  <c r="F201" i="47"/>
  <c r="D201" i="47"/>
  <c r="C201" i="47"/>
  <c r="B201" i="47"/>
  <c r="A201" i="47"/>
  <c r="H206" i="47"/>
  <c r="F206" i="47"/>
  <c r="D206" i="47"/>
  <c r="C206" i="47"/>
  <c r="B206" i="47"/>
  <c r="A206" i="47"/>
  <c r="H205" i="47"/>
  <c r="F205" i="47"/>
  <c r="D205" i="47"/>
  <c r="C205" i="47"/>
  <c r="B205" i="47"/>
  <c r="A205" i="47"/>
  <c r="H204" i="47"/>
  <c r="F204" i="47"/>
  <c r="D204" i="47"/>
  <c r="C204" i="47"/>
  <c r="B204" i="47"/>
  <c r="A204" i="47"/>
  <c r="H203" i="47"/>
  <c r="F203" i="47"/>
  <c r="D203" i="47"/>
  <c r="C203" i="47"/>
  <c r="B203" i="47"/>
  <c r="A203" i="47"/>
  <c r="H202" i="47"/>
  <c r="F202" i="47"/>
  <c r="D202" i="47"/>
  <c r="C202" i="47"/>
  <c r="B202" i="47"/>
  <c r="A202" i="47"/>
  <c r="H199" i="47"/>
  <c r="F199" i="47"/>
  <c r="D199" i="47"/>
  <c r="C199" i="47"/>
  <c r="B199" i="47"/>
  <c r="A199" i="47"/>
  <c r="H198" i="47"/>
  <c r="F198" i="47"/>
  <c r="D198" i="47"/>
  <c r="C198" i="47"/>
  <c r="B198" i="47"/>
  <c r="A198" i="47"/>
  <c r="H197" i="47"/>
  <c r="F197" i="47"/>
  <c r="D197" i="47"/>
  <c r="C197" i="47"/>
  <c r="B197" i="47"/>
  <c r="A197" i="47"/>
  <c r="H196" i="47"/>
  <c r="F196" i="47"/>
  <c r="D196" i="47"/>
  <c r="C196" i="47"/>
  <c r="B196" i="47"/>
  <c r="A196" i="47"/>
  <c r="H195" i="47"/>
  <c r="F195" i="47"/>
  <c r="D195" i="47"/>
  <c r="C195" i="47"/>
  <c r="B195" i="47"/>
  <c r="A195" i="47"/>
  <c r="H194" i="47"/>
  <c r="F194" i="47"/>
  <c r="D194" i="47"/>
  <c r="C194" i="47"/>
  <c r="B194" i="47"/>
  <c r="A194" i="47"/>
  <c r="H193" i="47"/>
  <c r="F193" i="47"/>
  <c r="D193" i="47"/>
  <c r="C193" i="47"/>
  <c r="B193" i="47"/>
  <c r="A193" i="47"/>
  <c r="H192" i="47"/>
  <c r="F192" i="47"/>
  <c r="D192" i="47"/>
  <c r="C192" i="47"/>
  <c r="B192" i="47"/>
  <c r="A192" i="47"/>
  <c r="H191" i="47"/>
  <c r="F191" i="47"/>
  <c r="D191" i="47"/>
  <c r="C191" i="47"/>
  <c r="B191" i="47"/>
  <c r="A191" i="47"/>
  <c r="H190" i="47"/>
  <c r="F190" i="47"/>
  <c r="D190" i="47"/>
  <c r="C190" i="47"/>
  <c r="B190" i="47"/>
  <c r="A190" i="47"/>
  <c r="H189" i="47"/>
  <c r="F189" i="47"/>
  <c r="D189" i="47"/>
  <c r="C189" i="47"/>
  <c r="B189" i="47"/>
  <c r="A189" i="47"/>
  <c r="H188" i="47"/>
  <c r="F188" i="47"/>
  <c r="D188" i="47"/>
  <c r="C188" i="47"/>
  <c r="B188" i="47"/>
  <c r="A188" i="47"/>
  <c r="H187" i="47"/>
  <c r="F187" i="47"/>
  <c r="D187" i="47"/>
  <c r="C187" i="47"/>
  <c r="B187" i="47"/>
  <c r="A187" i="47"/>
  <c r="H186" i="47"/>
  <c r="F186" i="47"/>
  <c r="D186" i="47"/>
  <c r="C186" i="47"/>
  <c r="B186" i="47"/>
  <c r="A186" i="47"/>
  <c r="H185" i="47"/>
  <c r="F185" i="47"/>
  <c r="D185" i="47"/>
  <c r="C185" i="47"/>
  <c r="B185" i="47"/>
  <c r="A185" i="47"/>
  <c r="H184" i="47"/>
  <c r="F184" i="47"/>
  <c r="D184" i="47"/>
  <c r="C184" i="47"/>
  <c r="B184" i="47"/>
  <c r="A184" i="47"/>
  <c r="H183" i="47"/>
  <c r="F183" i="47"/>
  <c r="D183" i="47"/>
  <c r="C183" i="47"/>
  <c r="B183" i="47"/>
  <c r="A183" i="47"/>
  <c r="H182" i="47"/>
  <c r="F182" i="47"/>
  <c r="D182" i="47"/>
  <c r="C182" i="47"/>
  <c r="B182" i="47"/>
  <c r="A182" i="47"/>
  <c r="H181" i="47"/>
  <c r="F181" i="47"/>
  <c r="D181" i="47"/>
  <c r="C181" i="47"/>
  <c r="B181" i="47"/>
  <c r="A181" i="47"/>
  <c r="H180" i="47"/>
  <c r="F180" i="47"/>
  <c r="D180" i="47"/>
  <c r="C180" i="47"/>
  <c r="B180" i="47"/>
  <c r="A180" i="47"/>
  <c r="H179" i="47"/>
  <c r="F179" i="47"/>
  <c r="D179" i="47"/>
  <c r="C179" i="47"/>
  <c r="B179" i="47"/>
  <c r="A179" i="47"/>
  <c r="H178" i="47"/>
  <c r="F178" i="47"/>
  <c r="D178" i="47"/>
  <c r="C178" i="47"/>
  <c r="B178" i="47"/>
  <c r="A178" i="47"/>
  <c r="H177" i="47"/>
  <c r="F177" i="47"/>
  <c r="D177" i="47"/>
  <c r="C177" i="47"/>
  <c r="B177" i="47"/>
  <c r="A177" i="47"/>
  <c r="H176" i="47"/>
  <c r="F176" i="47"/>
  <c r="D176" i="47"/>
  <c r="C176" i="47"/>
  <c r="B176" i="47"/>
  <c r="A176" i="47"/>
  <c r="H175" i="47"/>
  <c r="F175" i="47"/>
  <c r="D175" i="47"/>
  <c r="C175" i="47"/>
  <c r="B175" i="47"/>
  <c r="A175" i="47"/>
  <c r="H174" i="47"/>
  <c r="F174" i="47"/>
  <c r="D174" i="47"/>
  <c r="C174" i="47"/>
  <c r="B174" i="47"/>
  <c r="A174" i="47"/>
  <c r="H173" i="47"/>
  <c r="F173" i="47"/>
  <c r="D173" i="47"/>
  <c r="C173" i="47"/>
  <c r="B173" i="47"/>
  <c r="A173" i="47"/>
  <c r="H172" i="47"/>
  <c r="F172" i="47"/>
  <c r="D172" i="47"/>
  <c r="C172" i="47"/>
  <c r="B172" i="47"/>
  <c r="A172" i="47"/>
  <c r="H171" i="47"/>
  <c r="F171" i="47"/>
  <c r="D171" i="47"/>
  <c r="C171" i="47"/>
  <c r="B171" i="47"/>
  <c r="A171" i="47"/>
  <c r="H170" i="47"/>
  <c r="F170" i="47"/>
  <c r="D170" i="47"/>
  <c r="C170" i="47"/>
  <c r="B170" i="47"/>
  <c r="A170" i="47"/>
  <c r="H169" i="47"/>
  <c r="F169" i="47"/>
  <c r="D169" i="47"/>
  <c r="C169" i="47"/>
  <c r="B169" i="47"/>
  <c r="A169" i="47"/>
  <c r="H168" i="47"/>
  <c r="F168" i="47"/>
  <c r="D168" i="47"/>
  <c r="C168" i="47"/>
  <c r="B168" i="47"/>
  <c r="A168" i="47"/>
  <c r="H167" i="47"/>
  <c r="F167" i="47"/>
  <c r="D167" i="47"/>
  <c r="C167" i="47"/>
  <c r="B167" i="47"/>
  <c r="A167" i="47"/>
  <c r="H166" i="47"/>
  <c r="F166" i="47"/>
  <c r="D166" i="47"/>
  <c r="C166" i="47"/>
  <c r="B166" i="47"/>
  <c r="A166" i="47"/>
  <c r="H165" i="47"/>
  <c r="F165" i="47"/>
  <c r="D165" i="47"/>
  <c r="C165" i="47"/>
  <c r="B165" i="47"/>
  <c r="A165" i="47"/>
  <c r="H164" i="47"/>
  <c r="F164" i="47"/>
  <c r="D164" i="47"/>
  <c r="C164" i="47"/>
  <c r="B164" i="47"/>
  <c r="A164" i="47"/>
  <c r="F163" i="47"/>
  <c r="D163" i="47"/>
  <c r="C163" i="47"/>
  <c r="B163" i="47"/>
  <c r="A163" i="47"/>
  <c r="F162" i="47"/>
  <c r="D162" i="47"/>
  <c r="C162" i="47"/>
  <c r="B162" i="47"/>
  <c r="A162" i="47"/>
  <c r="H161" i="47"/>
  <c r="F161" i="47"/>
  <c r="D161" i="47"/>
  <c r="C161" i="47"/>
  <c r="B161" i="47"/>
  <c r="A161" i="47"/>
  <c r="F160" i="47"/>
  <c r="D160" i="47"/>
  <c r="C160" i="47"/>
  <c r="B160" i="47"/>
  <c r="A160" i="47"/>
  <c r="F159" i="47"/>
  <c r="D159" i="47"/>
  <c r="C159" i="47"/>
  <c r="B159" i="47"/>
  <c r="A159" i="47"/>
  <c r="F158" i="47"/>
  <c r="D158" i="47"/>
  <c r="C158" i="47"/>
  <c r="B158" i="47"/>
  <c r="A158" i="47"/>
  <c r="H157" i="47"/>
  <c r="F157" i="47"/>
  <c r="D157" i="47"/>
  <c r="C157" i="47"/>
  <c r="B157" i="47"/>
  <c r="A157" i="47"/>
  <c r="F146" i="47"/>
  <c r="D146" i="47"/>
  <c r="C146" i="47"/>
  <c r="B146" i="47"/>
  <c r="A146" i="47"/>
  <c r="F144" i="47"/>
  <c r="D144" i="47"/>
  <c r="C144" i="47"/>
  <c r="B144" i="47"/>
  <c r="A144" i="47"/>
  <c r="F145" i="47"/>
  <c r="D145" i="47"/>
  <c r="C145" i="47"/>
  <c r="B145" i="47"/>
  <c r="A145" i="47"/>
  <c r="F143" i="47"/>
  <c r="D143" i="47"/>
  <c r="C143" i="47"/>
  <c r="B143" i="47"/>
  <c r="A143" i="47"/>
  <c r="H156" i="47"/>
  <c r="F156" i="47"/>
  <c r="D156" i="47"/>
  <c r="C156" i="47"/>
  <c r="B156" i="47"/>
  <c r="A156" i="47"/>
  <c r="F155" i="47"/>
  <c r="D155" i="47"/>
  <c r="C155" i="47"/>
  <c r="B155" i="47"/>
  <c r="A155" i="47"/>
  <c r="F22" i="47"/>
  <c r="D22" i="47"/>
  <c r="C22" i="47"/>
  <c r="B22" i="47"/>
  <c r="A22" i="47"/>
  <c r="F19" i="47"/>
  <c r="D19" i="47"/>
  <c r="C19" i="47"/>
  <c r="B19" i="47"/>
  <c r="A19" i="47"/>
  <c r="F18" i="47"/>
  <c r="D18" i="47"/>
  <c r="C18" i="47"/>
  <c r="B18" i="47"/>
  <c r="A18" i="47"/>
  <c r="F23" i="47"/>
  <c r="D23" i="47"/>
  <c r="C23" i="47"/>
  <c r="B23" i="47"/>
  <c r="A23" i="47"/>
  <c r="H154" i="47"/>
  <c r="F154" i="47"/>
  <c r="D154" i="47"/>
  <c r="C154" i="47"/>
  <c r="B154" i="47"/>
  <c r="A154" i="47"/>
  <c r="F153" i="47"/>
  <c r="D153" i="47"/>
  <c r="C153" i="47"/>
  <c r="B153" i="47"/>
  <c r="A153" i="47"/>
  <c r="F148" i="47"/>
  <c r="D148" i="47"/>
  <c r="C148" i="47"/>
  <c r="B148" i="47"/>
  <c r="A148" i="47"/>
  <c r="F147" i="47"/>
  <c r="D147" i="47"/>
  <c r="C147" i="47"/>
  <c r="B147" i="47"/>
  <c r="A147" i="47"/>
  <c r="H152" i="47"/>
  <c r="F152" i="47"/>
  <c r="D152" i="47"/>
  <c r="C152" i="47"/>
  <c r="B152" i="47"/>
  <c r="A152" i="47"/>
  <c r="H151" i="47"/>
  <c r="F151" i="47"/>
  <c r="D151" i="47"/>
  <c r="C151" i="47"/>
  <c r="B151" i="47"/>
  <c r="A151" i="47"/>
  <c r="H150" i="47"/>
  <c r="F150" i="47"/>
  <c r="D150" i="47"/>
  <c r="C150" i="47"/>
  <c r="B150" i="47"/>
  <c r="A150" i="47"/>
  <c r="H149" i="47"/>
  <c r="F149" i="47"/>
  <c r="D149" i="47"/>
  <c r="C149" i="47"/>
  <c r="B149" i="47"/>
  <c r="A149" i="47"/>
  <c r="H142" i="47"/>
  <c r="F142" i="47"/>
  <c r="D142" i="47"/>
  <c r="C142" i="47"/>
  <c r="B142" i="47"/>
  <c r="A142" i="47"/>
  <c r="H141" i="47"/>
  <c r="F141" i="47"/>
  <c r="D141" i="47"/>
  <c r="C141" i="47"/>
  <c r="B141" i="47"/>
  <c r="A141" i="47"/>
  <c r="H140" i="47"/>
  <c r="F140" i="47"/>
  <c r="D140" i="47"/>
  <c r="C140" i="47"/>
  <c r="B140" i="47"/>
  <c r="A140" i="47"/>
  <c r="H139" i="47"/>
  <c r="F139" i="47"/>
  <c r="D139" i="47"/>
  <c r="C139" i="47"/>
  <c r="B139" i="47"/>
  <c r="A139" i="47"/>
  <c r="H138" i="47"/>
  <c r="F138" i="47"/>
  <c r="D138" i="47"/>
  <c r="C138" i="47"/>
  <c r="B138" i="47"/>
  <c r="A138" i="47"/>
  <c r="H137" i="47"/>
  <c r="F137" i="47"/>
  <c r="D137" i="47"/>
  <c r="C137" i="47"/>
  <c r="B137" i="47"/>
  <c r="A137" i="47"/>
  <c r="H136" i="47"/>
  <c r="F136" i="47"/>
  <c r="D136" i="47"/>
  <c r="C136" i="47"/>
  <c r="B136" i="47"/>
  <c r="A136" i="47"/>
  <c r="H135" i="47"/>
  <c r="F135" i="47"/>
  <c r="D135" i="47"/>
  <c r="C135" i="47"/>
  <c r="B135" i="47"/>
  <c r="A135" i="47"/>
  <c r="H134" i="47"/>
  <c r="F134" i="47"/>
  <c r="D134" i="47"/>
  <c r="C134" i="47"/>
  <c r="B134" i="47"/>
  <c r="A134" i="47"/>
  <c r="H133" i="47"/>
  <c r="F133" i="47"/>
  <c r="D133" i="47"/>
  <c r="C133" i="47"/>
  <c r="B133" i="47"/>
  <c r="A133" i="47"/>
  <c r="H132" i="47"/>
  <c r="F132" i="47"/>
  <c r="D132" i="47"/>
  <c r="C132" i="47"/>
  <c r="B132" i="47"/>
  <c r="A132" i="47"/>
  <c r="H131" i="47"/>
  <c r="F131" i="47"/>
  <c r="D131" i="47"/>
  <c r="C131" i="47"/>
  <c r="B131" i="47"/>
  <c r="A131" i="47"/>
  <c r="H130" i="47"/>
  <c r="F130" i="47"/>
  <c r="D130" i="47"/>
  <c r="C130" i="47"/>
  <c r="B130" i="47"/>
  <c r="A130" i="47"/>
  <c r="H129" i="47"/>
  <c r="F129" i="47"/>
  <c r="D129" i="47"/>
  <c r="C129" i="47"/>
  <c r="B129" i="47"/>
  <c r="A129" i="47"/>
  <c r="H128" i="47"/>
  <c r="F128" i="47"/>
  <c r="D128" i="47"/>
  <c r="C128" i="47"/>
  <c r="B128" i="47"/>
  <c r="A128" i="47"/>
  <c r="H127" i="47"/>
  <c r="F127" i="47"/>
  <c r="D127" i="47"/>
  <c r="C127" i="47"/>
  <c r="B127" i="47"/>
  <c r="A127" i="47"/>
  <c r="H126" i="47"/>
  <c r="F126" i="47"/>
  <c r="D126" i="47"/>
  <c r="C126" i="47"/>
  <c r="B126" i="47"/>
  <c r="A126" i="47"/>
  <c r="H125" i="47"/>
  <c r="F125" i="47"/>
  <c r="D125" i="47"/>
  <c r="C125" i="47"/>
  <c r="B125" i="47"/>
  <c r="A125" i="47"/>
  <c r="H124" i="47"/>
  <c r="F124" i="47"/>
  <c r="D124" i="47"/>
  <c r="C124" i="47"/>
  <c r="B124" i="47"/>
  <c r="A124" i="47"/>
  <c r="H123" i="47"/>
  <c r="F123" i="47"/>
  <c r="D123" i="47"/>
  <c r="C123" i="47"/>
  <c r="B123" i="47"/>
  <c r="A123" i="47"/>
  <c r="H122" i="47"/>
  <c r="F122" i="47"/>
  <c r="D122" i="47"/>
  <c r="C122" i="47"/>
  <c r="B122" i="47"/>
  <c r="A122" i="47"/>
  <c r="H121" i="47"/>
  <c r="F121" i="47"/>
  <c r="D121" i="47"/>
  <c r="C121" i="47"/>
  <c r="B121" i="47"/>
  <c r="A121" i="47"/>
  <c r="H120" i="47"/>
  <c r="F120" i="47"/>
  <c r="D120" i="47"/>
  <c r="C120" i="47"/>
  <c r="B120" i="47"/>
  <c r="A120" i="47"/>
  <c r="H119" i="47"/>
  <c r="F119" i="47"/>
  <c r="D119" i="47"/>
  <c r="C119" i="47"/>
  <c r="B119" i="47"/>
  <c r="A119" i="47"/>
  <c r="H118" i="47"/>
  <c r="F118" i="47"/>
  <c r="D118" i="47"/>
  <c r="C118" i="47"/>
  <c r="B118" i="47"/>
  <c r="A118" i="47"/>
  <c r="H117" i="47"/>
  <c r="F117" i="47"/>
  <c r="D117" i="47"/>
  <c r="C117" i="47"/>
  <c r="B117" i="47"/>
  <c r="A117" i="47"/>
  <c r="H116" i="47"/>
  <c r="F116" i="47"/>
  <c r="D116" i="47"/>
  <c r="C116" i="47"/>
  <c r="B116" i="47"/>
  <c r="A116" i="47"/>
  <c r="H115" i="47"/>
  <c r="F115" i="47"/>
  <c r="D115" i="47"/>
  <c r="C115" i="47"/>
  <c r="B115" i="47"/>
  <c r="A115" i="47"/>
  <c r="H114" i="47"/>
  <c r="F114" i="47"/>
  <c r="D114" i="47"/>
  <c r="C114" i="47"/>
  <c r="B114" i="47"/>
  <c r="A114" i="47"/>
  <c r="H113" i="47"/>
  <c r="F113" i="47"/>
  <c r="D113" i="47"/>
  <c r="C113" i="47"/>
  <c r="B113" i="47"/>
  <c r="A113" i="47"/>
  <c r="H112" i="47"/>
  <c r="F112" i="47"/>
  <c r="D112" i="47"/>
  <c r="C112" i="47"/>
  <c r="B112" i="47"/>
  <c r="A112" i="47"/>
  <c r="H111" i="47"/>
  <c r="F111" i="47"/>
  <c r="D111" i="47"/>
  <c r="C111" i="47"/>
  <c r="B111" i="47"/>
  <c r="A111" i="47"/>
  <c r="H110" i="47"/>
  <c r="F110" i="47"/>
  <c r="D110" i="47"/>
  <c r="C110" i="47"/>
  <c r="B110" i="47"/>
  <c r="A110" i="47"/>
  <c r="H109" i="47"/>
  <c r="F109" i="47"/>
  <c r="D109" i="47"/>
  <c r="C109" i="47"/>
  <c r="B109" i="47"/>
  <c r="A109" i="47"/>
  <c r="H108" i="47"/>
  <c r="F108" i="47"/>
  <c r="D108" i="47"/>
  <c r="C108" i="47"/>
  <c r="B108" i="47"/>
  <c r="A108" i="47"/>
  <c r="H107" i="47"/>
  <c r="F107" i="47"/>
  <c r="D107" i="47"/>
  <c r="C107" i="47"/>
  <c r="B107" i="47"/>
  <c r="A107" i="47"/>
  <c r="H106" i="47"/>
  <c r="F106" i="47"/>
  <c r="D106" i="47"/>
  <c r="C106" i="47"/>
  <c r="B106" i="47"/>
  <c r="A106" i="47"/>
  <c r="H105" i="47"/>
  <c r="F105" i="47"/>
  <c r="D105" i="47"/>
  <c r="C105" i="47"/>
  <c r="B105" i="47"/>
  <c r="A105" i="47"/>
  <c r="H104" i="47"/>
  <c r="F104" i="47"/>
  <c r="D104" i="47"/>
  <c r="C104" i="47"/>
  <c r="B104" i="47"/>
  <c r="A104" i="47"/>
  <c r="H103" i="47"/>
  <c r="F103" i="47"/>
  <c r="D103" i="47"/>
  <c r="C103" i="47"/>
  <c r="B103" i="47"/>
  <c r="A103" i="47"/>
  <c r="H102" i="47"/>
  <c r="F102" i="47"/>
  <c r="D102" i="47"/>
  <c r="C102" i="47"/>
  <c r="B102" i="47"/>
  <c r="A102" i="47"/>
  <c r="H101" i="47"/>
  <c r="F101" i="47"/>
  <c r="D101" i="47"/>
  <c r="C101" i="47"/>
  <c r="B101" i="47"/>
  <c r="A101" i="47"/>
  <c r="H88" i="47"/>
  <c r="F88" i="47"/>
  <c r="D88" i="47"/>
  <c r="C88" i="47"/>
  <c r="B88" i="47"/>
  <c r="A88" i="47"/>
  <c r="F86" i="47"/>
  <c r="D86" i="47"/>
  <c r="C86" i="47"/>
  <c r="B86" i="47"/>
  <c r="A86" i="47"/>
  <c r="F87" i="47"/>
  <c r="D87" i="47"/>
  <c r="C87" i="47"/>
  <c r="B87" i="47"/>
  <c r="A87" i="47"/>
  <c r="F85" i="47"/>
  <c r="D85" i="47"/>
  <c r="C85" i="47"/>
  <c r="B85" i="47"/>
  <c r="A85" i="47"/>
  <c r="H100" i="47"/>
  <c r="F100" i="47"/>
  <c r="D100" i="47"/>
  <c r="C100" i="47"/>
  <c r="B100" i="47"/>
  <c r="A100" i="47"/>
  <c r="H99" i="47"/>
  <c r="F99" i="47"/>
  <c r="D99" i="47"/>
  <c r="C99" i="47"/>
  <c r="B99" i="47"/>
  <c r="A99" i="47"/>
  <c r="H98" i="47"/>
  <c r="F98" i="47"/>
  <c r="D98" i="47"/>
  <c r="C98" i="47"/>
  <c r="B98" i="47"/>
  <c r="A98" i="47"/>
  <c r="H97" i="47"/>
  <c r="F97" i="47"/>
  <c r="D97" i="47"/>
  <c r="C97" i="47"/>
  <c r="B97" i="47"/>
  <c r="A97" i="47"/>
  <c r="H96" i="47"/>
  <c r="F96" i="47"/>
  <c r="D96" i="47"/>
  <c r="C96" i="47"/>
  <c r="B96" i="47"/>
  <c r="A96" i="47"/>
  <c r="F12" i="47"/>
  <c r="D12" i="47"/>
  <c r="C12" i="47"/>
  <c r="B12" i="47"/>
  <c r="A12" i="47"/>
  <c r="F11" i="47"/>
  <c r="D11" i="47"/>
  <c r="C11" i="47"/>
  <c r="B11" i="47"/>
  <c r="A11" i="47"/>
  <c r="F9" i="47"/>
  <c r="D9" i="47"/>
  <c r="C9" i="47"/>
  <c r="B9" i="47"/>
  <c r="A9" i="47"/>
  <c r="F89" i="47"/>
  <c r="D89" i="47"/>
  <c r="C89" i="47"/>
  <c r="B89" i="47"/>
  <c r="A89" i="47"/>
  <c r="H95" i="47"/>
  <c r="F95" i="47"/>
  <c r="D95" i="47"/>
  <c r="C95" i="47"/>
  <c r="B95" i="47"/>
  <c r="A95" i="47"/>
  <c r="H94" i="47"/>
  <c r="F94" i="47"/>
  <c r="D94" i="47"/>
  <c r="C94" i="47"/>
  <c r="B94" i="47"/>
  <c r="A94" i="47"/>
  <c r="F93" i="47"/>
  <c r="D93" i="47"/>
  <c r="C93" i="47"/>
  <c r="B93" i="47"/>
  <c r="A93" i="47"/>
  <c r="H92" i="47"/>
  <c r="F92" i="47"/>
  <c r="D92" i="47"/>
  <c r="C92" i="47"/>
  <c r="B92" i="47"/>
  <c r="A92" i="47"/>
  <c r="H91" i="47"/>
  <c r="F91" i="47"/>
  <c r="D91" i="47"/>
  <c r="C91" i="47"/>
  <c r="B91" i="47"/>
  <c r="A91" i="47"/>
  <c r="H90" i="47"/>
  <c r="F90" i="47"/>
  <c r="D90" i="47"/>
  <c r="C90" i="47"/>
  <c r="B90" i="47"/>
  <c r="A90" i="47"/>
  <c r="H84" i="47"/>
  <c r="F84" i="47"/>
  <c r="D84" i="47"/>
  <c r="C84" i="47"/>
  <c r="B84" i="47"/>
  <c r="A84" i="47"/>
  <c r="H83" i="47"/>
  <c r="F83" i="47"/>
  <c r="D83" i="47"/>
  <c r="C83" i="47"/>
  <c r="B83" i="47"/>
  <c r="A83" i="47"/>
  <c r="H82" i="47"/>
  <c r="F82" i="47"/>
  <c r="D82" i="47"/>
  <c r="C82" i="47"/>
  <c r="B82" i="47"/>
  <c r="A82" i="47"/>
  <c r="H81" i="47"/>
  <c r="F81" i="47"/>
  <c r="D81" i="47"/>
  <c r="C81" i="47"/>
  <c r="B81" i="47"/>
  <c r="A81" i="47"/>
  <c r="H80" i="47"/>
  <c r="F80" i="47"/>
  <c r="D80" i="47"/>
  <c r="C80" i="47"/>
  <c r="B80" i="47"/>
  <c r="A80" i="47"/>
  <c r="H79" i="47"/>
  <c r="F79" i="47"/>
  <c r="D79" i="47"/>
  <c r="C79" i="47"/>
  <c r="B79" i="47"/>
  <c r="A79" i="47"/>
  <c r="H78" i="47"/>
  <c r="F78" i="47"/>
  <c r="D78" i="47"/>
  <c r="C78" i="47"/>
  <c r="B78" i="47"/>
  <c r="A78" i="47"/>
  <c r="H77" i="47"/>
  <c r="F77" i="47"/>
  <c r="D77" i="47"/>
  <c r="C77" i="47"/>
  <c r="B77" i="47"/>
  <c r="A77" i="47"/>
  <c r="H76" i="47"/>
  <c r="F76" i="47"/>
  <c r="D76" i="47"/>
  <c r="C76" i="47"/>
  <c r="B76" i="47"/>
  <c r="A76" i="47"/>
  <c r="H75" i="47"/>
  <c r="F75" i="47"/>
  <c r="D75" i="47"/>
  <c r="C75" i="47"/>
  <c r="B75" i="47"/>
  <c r="A75" i="47"/>
  <c r="H74" i="47"/>
  <c r="F74" i="47"/>
  <c r="D74" i="47"/>
  <c r="C74" i="47"/>
  <c r="B74" i="47"/>
  <c r="A74" i="47"/>
  <c r="H73" i="47"/>
  <c r="F73" i="47"/>
  <c r="D73" i="47"/>
  <c r="C73" i="47"/>
  <c r="B73" i="47"/>
  <c r="A73" i="47"/>
  <c r="H72" i="47"/>
  <c r="F72" i="47"/>
  <c r="D72" i="47"/>
  <c r="C72" i="47"/>
  <c r="B72" i="47"/>
  <c r="A72" i="47"/>
  <c r="H71" i="47"/>
  <c r="F71" i="47"/>
  <c r="D71" i="47"/>
  <c r="C71" i="47"/>
  <c r="B71" i="47"/>
  <c r="A71" i="47"/>
  <c r="H70" i="47"/>
  <c r="F70" i="47"/>
  <c r="D70" i="47"/>
  <c r="C70" i="47"/>
  <c r="B70" i="47"/>
  <c r="A70" i="47"/>
  <c r="H69" i="47"/>
  <c r="F69" i="47"/>
  <c r="D69" i="47"/>
  <c r="C69" i="47"/>
  <c r="B69" i="47"/>
  <c r="A69" i="47"/>
  <c r="H68" i="47"/>
  <c r="F68" i="47"/>
  <c r="D68" i="47"/>
  <c r="C68" i="47"/>
  <c r="B68" i="47"/>
  <c r="A68" i="47"/>
  <c r="H67" i="47"/>
  <c r="F67" i="47"/>
  <c r="D67" i="47"/>
  <c r="C67" i="47"/>
  <c r="B67" i="47"/>
  <c r="A67" i="47"/>
  <c r="H66" i="47"/>
  <c r="F66" i="47"/>
  <c r="D66" i="47"/>
  <c r="C66" i="47"/>
  <c r="B66" i="47"/>
  <c r="A66" i="47"/>
  <c r="H65" i="47"/>
  <c r="F65" i="47"/>
  <c r="D65" i="47"/>
  <c r="C65" i="47"/>
  <c r="B65" i="47"/>
  <c r="A65" i="47"/>
  <c r="H64" i="47"/>
  <c r="F64" i="47"/>
  <c r="D64" i="47"/>
  <c r="C64" i="47"/>
  <c r="B64" i="47"/>
  <c r="A64" i="47"/>
  <c r="H63" i="47"/>
  <c r="F63" i="47"/>
  <c r="D63" i="47"/>
  <c r="C63" i="47"/>
  <c r="B63" i="47"/>
  <c r="A63" i="47"/>
  <c r="H62" i="47"/>
  <c r="F62" i="47"/>
  <c r="D62" i="47"/>
  <c r="C62" i="47"/>
  <c r="B62" i="47"/>
  <c r="A62" i="47"/>
  <c r="H61" i="47"/>
  <c r="F61" i="47"/>
  <c r="D61" i="47"/>
  <c r="C61" i="47"/>
  <c r="B61" i="47"/>
  <c r="A61" i="47"/>
  <c r="H60" i="47"/>
  <c r="F60" i="47"/>
  <c r="D60" i="47"/>
  <c r="C60" i="47"/>
  <c r="B60" i="47"/>
  <c r="A60" i="47"/>
  <c r="H59" i="47"/>
  <c r="F59" i="47"/>
  <c r="D59" i="47"/>
  <c r="C59" i="47"/>
  <c r="B59" i="47"/>
  <c r="A59" i="47"/>
  <c r="H58" i="47"/>
  <c r="F58" i="47"/>
  <c r="D58" i="47"/>
  <c r="C58" i="47"/>
  <c r="B58" i="47"/>
  <c r="A58" i="47"/>
  <c r="H57" i="47"/>
  <c r="F57" i="47"/>
  <c r="D57" i="47"/>
  <c r="C57" i="47"/>
  <c r="B57" i="47"/>
  <c r="A57" i="47"/>
  <c r="H56" i="47"/>
  <c r="F56" i="47"/>
  <c r="D56" i="47"/>
  <c r="C56" i="47"/>
  <c r="B56" i="47"/>
  <c r="A56" i="47"/>
  <c r="H55" i="47"/>
  <c r="F55" i="47"/>
  <c r="D55" i="47"/>
  <c r="C55" i="47"/>
  <c r="B55" i="47"/>
  <c r="A55" i="47"/>
  <c r="H54" i="47"/>
  <c r="F54" i="47"/>
  <c r="D54" i="47"/>
  <c r="C54" i="47"/>
  <c r="B54" i="47"/>
  <c r="A54" i="47"/>
  <c r="H53" i="47"/>
  <c r="F53" i="47"/>
  <c r="D53" i="47"/>
  <c r="C53" i="47"/>
  <c r="B53" i="47"/>
  <c r="A53" i="47"/>
  <c r="H52" i="47"/>
  <c r="F52" i="47"/>
  <c r="D52" i="47"/>
  <c r="C52" i="47"/>
  <c r="B52" i="47"/>
  <c r="A52" i="47"/>
  <c r="H51" i="47"/>
  <c r="F51" i="47"/>
  <c r="D51" i="47"/>
  <c r="C51" i="47"/>
  <c r="B51" i="47"/>
  <c r="A51" i="47"/>
  <c r="H50" i="47"/>
  <c r="F50" i="47"/>
  <c r="D50" i="47"/>
  <c r="C50" i="47"/>
  <c r="B50" i="47"/>
  <c r="A50" i="47"/>
  <c r="F49" i="47"/>
  <c r="D49" i="47"/>
  <c r="C49" i="47"/>
  <c r="B49" i="47"/>
  <c r="A49" i="47"/>
  <c r="F48" i="47"/>
  <c r="D48" i="47"/>
  <c r="C48" i="47"/>
  <c r="B48" i="47"/>
  <c r="A48" i="47"/>
  <c r="H47" i="47"/>
  <c r="F47" i="47"/>
  <c r="D47" i="47"/>
  <c r="C47" i="47"/>
  <c r="B47" i="47"/>
  <c r="A47" i="47"/>
  <c r="H46" i="47"/>
  <c r="F46" i="47"/>
  <c r="D46" i="47"/>
  <c r="C46" i="47"/>
  <c r="B46" i="47"/>
  <c r="A46" i="47"/>
  <c r="H45" i="47"/>
  <c r="F45" i="47"/>
  <c r="D45" i="47"/>
  <c r="C45" i="47"/>
  <c r="B45" i="47"/>
  <c r="A45" i="47"/>
  <c r="H44" i="47"/>
  <c r="F44" i="47"/>
  <c r="D44" i="47"/>
  <c r="C44" i="47"/>
  <c r="B44" i="47"/>
  <c r="A44" i="47"/>
  <c r="H43" i="47"/>
  <c r="F43" i="47"/>
  <c r="D43" i="47"/>
  <c r="C43" i="47"/>
  <c r="B43" i="47"/>
  <c r="A43" i="47"/>
  <c r="H42" i="47"/>
  <c r="F42" i="47"/>
  <c r="D42" i="47"/>
  <c r="C42" i="47"/>
  <c r="B42" i="47"/>
  <c r="A42" i="47"/>
  <c r="F28" i="47"/>
  <c r="D28" i="47"/>
  <c r="C28" i="47"/>
  <c r="B28" i="47"/>
  <c r="A28" i="47"/>
  <c r="F26" i="47"/>
  <c r="D26" i="47"/>
  <c r="C26" i="47"/>
  <c r="B26" i="47"/>
  <c r="A26" i="47"/>
  <c r="F27" i="47"/>
  <c r="D27" i="47"/>
  <c r="C27" i="47"/>
  <c r="B27" i="47"/>
  <c r="A27" i="47"/>
  <c r="F25" i="47"/>
  <c r="D25" i="47"/>
  <c r="C25" i="47"/>
  <c r="B25" i="47"/>
  <c r="A25" i="47"/>
  <c r="F31" i="47"/>
  <c r="D31" i="47"/>
  <c r="C31" i="47"/>
  <c r="B31" i="47"/>
  <c r="A31" i="47"/>
  <c r="F30" i="47"/>
  <c r="D30" i="47"/>
  <c r="C30" i="47"/>
  <c r="B30" i="47"/>
  <c r="A30" i="47"/>
  <c r="F29" i="47"/>
  <c r="D29" i="47"/>
  <c r="C29" i="47"/>
  <c r="B29" i="47"/>
  <c r="A29" i="47"/>
  <c r="H41" i="47"/>
  <c r="F41" i="47"/>
  <c r="D41" i="47"/>
  <c r="C41" i="47"/>
  <c r="B41" i="47"/>
  <c r="A41" i="47"/>
  <c r="H40" i="47"/>
  <c r="F40" i="47"/>
  <c r="D40" i="47"/>
  <c r="C40" i="47"/>
  <c r="B40" i="47"/>
  <c r="A40" i="47"/>
  <c r="H39" i="47"/>
  <c r="F39" i="47"/>
  <c r="D39" i="47"/>
  <c r="C39" i="47"/>
  <c r="B39" i="47"/>
  <c r="A39" i="47"/>
  <c r="H38" i="47"/>
  <c r="F38" i="47"/>
  <c r="D38" i="47"/>
  <c r="C38" i="47"/>
  <c r="B38" i="47"/>
  <c r="A38" i="47"/>
  <c r="F37" i="47"/>
  <c r="D37" i="47"/>
  <c r="C37" i="47"/>
  <c r="B37" i="47"/>
  <c r="A37" i="47"/>
  <c r="F36" i="47"/>
  <c r="D36" i="47"/>
  <c r="C36" i="47"/>
  <c r="B36" i="47"/>
  <c r="A36" i="47"/>
  <c r="F8" i="47"/>
  <c r="D8" i="47"/>
  <c r="C8" i="47"/>
  <c r="B8" i="47"/>
  <c r="A8" i="47"/>
  <c r="H35" i="47"/>
  <c r="F35" i="47"/>
  <c r="D35" i="47"/>
  <c r="C35" i="47"/>
  <c r="B35" i="47"/>
  <c r="A35" i="47"/>
  <c r="F34" i="47"/>
  <c r="D34" i="47"/>
  <c r="C34" i="47"/>
  <c r="B34" i="47"/>
  <c r="A34" i="47"/>
  <c r="H33" i="47"/>
  <c r="F33" i="47"/>
  <c r="D33" i="47"/>
  <c r="C33" i="47"/>
  <c r="B33" i="47"/>
  <c r="A33" i="47"/>
  <c r="H32" i="47"/>
  <c r="F32" i="47"/>
  <c r="D32" i="47"/>
  <c r="C32" i="47"/>
  <c r="B32" i="47"/>
  <c r="A32" i="47"/>
  <c r="H859" i="47"/>
  <c r="F859" i="47"/>
  <c r="D859" i="47"/>
  <c r="C859" i="47"/>
  <c r="B859" i="47"/>
  <c r="A859" i="47"/>
  <c r="H858" i="47"/>
  <c r="F858" i="47"/>
  <c r="D858" i="47"/>
  <c r="C858" i="47"/>
  <c r="B858" i="47"/>
  <c r="A858" i="47"/>
  <c r="H857" i="47"/>
  <c r="F857" i="47"/>
  <c r="D857" i="47"/>
  <c r="C857" i="47"/>
  <c r="B857" i="47"/>
  <c r="A857" i="47"/>
  <c r="H856" i="47"/>
  <c r="F856" i="47"/>
  <c r="D856" i="47"/>
  <c r="C856" i="47"/>
  <c r="B856" i="47"/>
  <c r="A856" i="47"/>
  <c r="H855" i="47"/>
  <c r="F855" i="47"/>
  <c r="D855" i="47"/>
  <c r="C855" i="47"/>
  <c r="B855" i="47"/>
  <c r="A855" i="47"/>
  <c r="H854" i="47"/>
  <c r="F854" i="47"/>
  <c r="D854" i="47"/>
  <c r="C854" i="47"/>
  <c r="B854" i="47"/>
  <c r="A854" i="47"/>
  <c r="H853" i="47"/>
  <c r="F853" i="47"/>
  <c r="D853" i="47"/>
  <c r="C853" i="47"/>
  <c r="B853" i="47"/>
  <c r="A853" i="47"/>
  <c r="H852" i="47"/>
  <c r="F852" i="47"/>
  <c r="D852" i="47"/>
  <c r="C852" i="47"/>
  <c r="B852" i="47"/>
  <c r="A852" i="47"/>
  <c r="H851" i="47"/>
  <c r="F851" i="47"/>
  <c r="D851" i="47"/>
  <c r="C851" i="47"/>
  <c r="B851" i="47"/>
  <c r="A851" i="47"/>
  <c r="H850" i="47"/>
  <c r="F850" i="47"/>
  <c r="D850" i="47"/>
  <c r="C850" i="47"/>
  <c r="B850" i="47"/>
  <c r="A850" i="47"/>
  <c r="H849" i="47"/>
  <c r="F849" i="47"/>
  <c r="D849" i="47"/>
  <c r="C849" i="47"/>
  <c r="B849" i="47"/>
  <c r="A849" i="47"/>
  <c r="H848" i="47"/>
  <c r="F848" i="47"/>
  <c r="D848" i="47"/>
  <c r="C848" i="47"/>
  <c r="B848" i="47"/>
  <c r="A848" i="47"/>
  <c r="H847" i="47"/>
  <c r="F847" i="47"/>
  <c r="D847" i="47"/>
  <c r="C847" i="47"/>
  <c r="B847" i="47"/>
  <c r="A847" i="47"/>
  <c r="H846" i="47"/>
  <c r="F846" i="47"/>
  <c r="D846" i="47"/>
  <c r="C846" i="47"/>
  <c r="B846" i="47"/>
  <c r="A846" i="47"/>
  <c r="H845" i="47"/>
  <c r="F845" i="47"/>
  <c r="D845" i="47"/>
  <c r="C845" i="47"/>
  <c r="B845" i="47"/>
  <c r="A845" i="47"/>
  <c r="H844" i="47"/>
  <c r="F844" i="47"/>
  <c r="D844" i="47"/>
  <c r="C844" i="47"/>
  <c r="B844" i="47"/>
  <c r="A844" i="47"/>
  <c r="H843" i="47"/>
  <c r="F843" i="47"/>
  <c r="D843" i="47"/>
  <c r="C843" i="47"/>
  <c r="B843" i="47"/>
  <c r="A843" i="47"/>
  <c r="H842" i="47"/>
  <c r="F842" i="47"/>
  <c r="D842" i="47"/>
  <c r="C842" i="47"/>
  <c r="B842" i="47"/>
  <c r="A842" i="47"/>
  <c r="H841" i="47"/>
  <c r="F841" i="47"/>
  <c r="D841" i="47"/>
  <c r="C841" i="47"/>
  <c r="B841" i="47"/>
  <c r="A841" i="47"/>
  <c r="H840" i="47"/>
  <c r="F840" i="47"/>
  <c r="D840" i="47"/>
  <c r="C840" i="47"/>
  <c r="B840" i="47"/>
  <c r="A840" i="47"/>
  <c r="H839" i="47"/>
  <c r="F839" i="47"/>
  <c r="D839" i="47"/>
  <c r="C839" i="47"/>
  <c r="B839" i="47"/>
  <c r="A839" i="47"/>
  <c r="H838" i="47"/>
  <c r="F838" i="47"/>
  <c r="D838" i="47"/>
  <c r="C838" i="47"/>
  <c r="B838" i="47"/>
  <c r="A838" i="47"/>
  <c r="H837" i="47"/>
  <c r="F837" i="47"/>
  <c r="D837" i="47"/>
  <c r="C837" i="47"/>
  <c r="B837" i="47"/>
  <c r="A837" i="47"/>
  <c r="H836" i="47"/>
  <c r="F836" i="47"/>
  <c r="D836" i="47"/>
  <c r="C836" i="47"/>
  <c r="B836" i="47"/>
  <c r="A836" i="47"/>
  <c r="H835" i="47"/>
  <c r="F835" i="47"/>
  <c r="D835" i="47"/>
  <c r="C835" i="47"/>
  <c r="B835" i="47"/>
  <c r="A835" i="47"/>
  <c r="H834" i="47"/>
  <c r="F834" i="47"/>
  <c r="D834" i="47"/>
  <c r="C834" i="47"/>
  <c r="B834" i="47"/>
  <c r="A834" i="47"/>
  <c r="H833" i="47"/>
  <c r="F833" i="47"/>
  <c r="D833" i="47"/>
  <c r="C833" i="47"/>
  <c r="B833" i="47"/>
  <c r="A833" i="47"/>
  <c r="F832" i="47"/>
  <c r="D832" i="47"/>
  <c r="C832" i="47"/>
  <c r="B832" i="47"/>
  <c r="A832" i="47"/>
  <c r="F831" i="47"/>
  <c r="D831" i="47"/>
  <c r="C831" i="47"/>
  <c r="B831" i="47"/>
  <c r="A831" i="47"/>
  <c r="H830" i="47"/>
  <c r="F830" i="47"/>
  <c r="D830" i="47"/>
  <c r="C830" i="47"/>
  <c r="B830" i="47"/>
  <c r="A830" i="47"/>
  <c r="H829" i="47"/>
  <c r="F829" i="47"/>
  <c r="D829" i="47"/>
  <c r="C829" i="47"/>
  <c r="B829" i="47"/>
  <c r="A829" i="47"/>
  <c r="H828" i="47"/>
  <c r="F828" i="47"/>
  <c r="D828" i="47"/>
  <c r="C828" i="47"/>
  <c r="B828" i="47"/>
  <c r="A828" i="47"/>
  <c r="H827" i="47"/>
  <c r="F827" i="47"/>
  <c r="D827" i="47"/>
  <c r="C827" i="47"/>
  <c r="B827" i="47"/>
  <c r="A827" i="47"/>
  <c r="H826" i="47"/>
  <c r="F826" i="47"/>
  <c r="D826" i="47"/>
  <c r="C826" i="47"/>
  <c r="B826" i="47"/>
  <c r="A826" i="47"/>
  <c r="H825" i="47"/>
  <c r="F825" i="47"/>
  <c r="D825" i="47"/>
  <c r="C825" i="47"/>
  <c r="B825" i="47"/>
  <c r="A825" i="47"/>
  <c r="H824" i="47"/>
  <c r="F824" i="47"/>
  <c r="D824" i="47"/>
  <c r="C824" i="47"/>
  <c r="B824" i="47"/>
  <c r="A824" i="47"/>
  <c r="H823" i="47"/>
  <c r="F823" i="47"/>
  <c r="D823" i="47"/>
  <c r="C823" i="47"/>
  <c r="B823" i="47"/>
  <c r="A823" i="47"/>
  <c r="H822" i="47"/>
  <c r="F822" i="47"/>
  <c r="D822" i="47"/>
  <c r="C822" i="47"/>
  <c r="B822" i="47"/>
  <c r="A822" i="47"/>
  <c r="H821" i="47"/>
  <c r="F821" i="47"/>
  <c r="D821" i="47"/>
  <c r="C821" i="47"/>
  <c r="B821" i="47"/>
  <c r="A821" i="47"/>
  <c r="H820" i="47"/>
  <c r="F820" i="47"/>
  <c r="D820" i="47"/>
  <c r="C820" i="47"/>
  <c r="B820" i="47"/>
  <c r="A820" i="47"/>
  <c r="H819" i="47"/>
  <c r="F819" i="47"/>
  <c r="D819" i="47"/>
  <c r="C819" i="47"/>
  <c r="B819" i="47"/>
  <c r="A819" i="47"/>
  <c r="H818" i="47"/>
  <c r="F818" i="47"/>
  <c r="D818" i="47"/>
  <c r="C818" i="47"/>
  <c r="B818" i="47"/>
  <c r="A818" i="47"/>
  <c r="H817" i="47"/>
  <c r="F817" i="47"/>
  <c r="D817" i="47"/>
  <c r="C817" i="47"/>
  <c r="B817" i="47"/>
  <c r="A817" i="47"/>
  <c r="H816" i="47"/>
  <c r="F816" i="47"/>
  <c r="D816" i="47"/>
  <c r="C816" i="47"/>
  <c r="B816" i="47"/>
  <c r="A816" i="47"/>
  <c r="H815" i="47"/>
  <c r="F815" i="47"/>
  <c r="D815" i="47"/>
  <c r="C815" i="47"/>
  <c r="B815" i="47"/>
  <c r="A815" i="47"/>
  <c r="H814" i="47"/>
  <c r="F814" i="47"/>
  <c r="D814" i="47"/>
  <c r="C814" i="47"/>
  <c r="B814" i="47"/>
  <c r="A814" i="47"/>
  <c r="H813" i="47"/>
  <c r="F813" i="47"/>
  <c r="D813" i="47"/>
  <c r="C813" i="47"/>
  <c r="B813" i="47"/>
  <c r="A813" i="47"/>
  <c r="H812" i="47"/>
  <c r="F812" i="47"/>
  <c r="D812" i="47"/>
  <c r="C812" i="47"/>
  <c r="B812" i="47"/>
  <c r="A812" i="47"/>
  <c r="H811" i="47"/>
  <c r="F811" i="47"/>
  <c r="D811" i="47"/>
  <c r="C811" i="47"/>
  <c r="B811" i="47"/>
  <c r="A811" i="47"/>
  <c r="H810" i="47"/>
  <c r="F810" i="47"/>
  <c r="D810" i="47"/>
  <c r="C810" i="47"/>
  <c r="B810" i="47"/>
  <c r="A810" i="47"/>
  <c r="H809" i="47"/>
  <c r="F809" i="47"/>
  <c r="D809" i="47"/>
  <c r="C809" i="47"/>
  <c r="B809" i="47"/>
  <c r="A809" i="47"/>
  <c r="F16" i="47"/>
  <c r="D16" i="47"/>
  <c r="C16" i="47"/>
  <c r="B16" i="47"/>
  <c r="A16" i="47"/>
  <c r="F802" i="47"/>
  <c r="D802" i="47"/>
  <c r="C802" i="47"/>
  <c r="B802" i="47"/>
  <c r="A802" i="47"/>
  <c r="H808" i="47"/>
  <c r="F808" i="47"/>
  <c r="D808" i="47"/>
  <c r="C808" i="47"/>
  <c r="B808" i="47"/>
  <c r="A808" i="47"/>
  <c r="F807" i="47"/>
  <c r="D807" i="47"/>
  <c r="C807" i="47"/>
  <c r="B807" i="47"/>
  <c r="A807" i="47"/>
  <c r="F24" i="47"/>
  <c r="D24" i="47"/>
  <c r="C24" i="47"/>
  <c r="B24" i="47"/>
  <c r="A24" i="47"/>
  <c r="H801" i="47"/>
  <c r="F801" i="47"/>
  <c r="D801" i="47"/>
  <c r="C801" i="47"/>
  <c r="B801" i="47"/>
  <c r="A801" i="47"/>
  <c r="H806" i="47"/>
  <c r="F806" i="47"/>
  <c r="D806" i="47"/>
  <c r="C806" i="47"/>
  <c r="B806" i="47"/>
  <c r="A806" i="47"/>
  <c r="H805" i="47"/>
  <c r="F805" i="47"/>
  <c r="D805" i="47"/>
  <c r="C805" i="47"/>
  <c r="B805" i="47"/>
  <c r="A805" i="47"/>
  <c r="H804" i="47"/>
  <c r="F804" i="47"/>
  <c r="D804" i="47"/>
  <c r="C804" i="47"/>
  <c r="B804" i="47"/>
  <c r="A804" i="47"/>
  <c r="F803" i="47"/>
  <c r="D803" i="47"/>
  <c r="C803" i="47"/>
  <c r="B803" i="47"/>
  <c r="A803" i="47"/>
  <c r="A3" i="47"/>
  <c r="H621" i="46"/>
  <c r="F621" i="46"/>
  <c r="D621" i="46"/>
  <c r="C621" i="46"/>
  <c r="B621" i="46"/>
  <c r="A621" i="46"/>
  <c r="H620" i="46"/>
  <c r="F620" i="46"/>
  <c r="D620" i="46"/>
  <c r="C620" i="46"/>
  <c r="B620" i="46"/>
  <c r="A620" i="46"/>
  <c r="H619" i="46"/>
  <c r="F619" i="46"/>
  <c r="D619" i="46"/>
  <c r="C619" i="46"/>
  <c r="B619" i="46"/>
  <c r="A619" i="46"/>
  <c r="H618" i="46"/>
  <c r="F618" i="46"/>
  <c r="D618" i="46"/>
  <c r="C618" i="46"/>
  <c r="B618" i="46"/>
  <c r="A618" i="46"/>
  <c r="H617" i="46"/>
  <c r="F617" i="46"/>
  <c r="D617" i="46"/>
  <c r="C617" i="46"/>
  <c r="B617" i="46"/>
  <c r="A617" i="46"/>
  <c r="H616" i="46"/>
  <c r="F616" i="46"/>
  <c r="D616" i="46"/>
  <c r="C616" i="46"/>
  <c r="B616" i="46"/>
  <c r="A616" i="46"/>
  <c r="H615" i="46"/>
  <c r="F615" i="46"/>
  <c r="D615" i="46"/>
  <c r="C615" i="46"/>
  <c r="B615" i="46"/>
  <c r="A615" i="46"/>
  <c r="H614" i="46"/>
  <c r="F614" i="46"/>
  <c r="D614" i="46"/>
  <c r="C614" i="46"/>
  <c r="B614" i="46"/>
  <c r="A614" i="46"/>
  <c r="H613" i="46"/>
  <c r="F613" i="46"/>
  <c r="D613" i="46"/>
  <c r="C613" i="46"/>
  <c r="B613" i="46"/>
  <c r="A613" i="46"/>
  <c r="H612" i="46"/>
  <c r="F612" i="46"/>
  <c r="D612" i="46"/>
  <c r="C612" i="46"/>
  <c r="B612" i="46"/>
  <c r="A612" i="46"/>
  <c r="H611" i="46"/>
  <c r="F611" i="46"/>
  <c r="D611" i="46"/>
  <c r="C611" i="46"/>
  <c r="B611" i="46"/>
  <c r="A611" i="46"/>
  <c r="H610" i="46"/>
  <c r="F610" i="46"/>
  <c r="D610" i="46"/>
  <c r="C610" i="46"/>
  <c r="B610" i="46"/>
  <c r="A610" i="46"/>
  <c r="H609" i="46"/>
  <c r="F609" i="46"/>
  <c r="D609" i="46"/>
  <c r="C609" i="46"/>
  <c r="B609" i="46"/>
  <c r="A609" i="46"/>
  <c r="H608" i="46"/>
  <c r="F608" i="46"/>
  <c r="D608" i="46"/>
  <c r="C608" i="46"/>
  <c r="B608" i="46"/>
  <c r="A608" i="46"/>
  <c r="H607" i="46"/>
  <c r="F607" i="46"/>
  <c r="D607" i="46"/>
  <c r="C607" i="46"/>
  <c r="B607" i="46"/>
  <c r="A607" i="46"/>
  <c r="H606" i="46"/>
  <c r="F606" i="46"/>
  <c r="D606" i="46"/>
  <c r="C606" i="46"/>
  <c r="B606" i="46"/>
  <c r="A606" i="46"/>
  <c r="H605" i="46"/>
  <c r="F605" i="46"/>
  <c r="D605" i="46"/>
  <c r="C605" i="46"/>
  <c r="B605" i="46"/>
  <c r="A605" i="46"/>
  <c r="H604" i="46"/>
  <c r="F604" i="46"/>
  <c r="D604" i="46"/>
  <c r="C604" i="46"/>
  <c r="B604" i="46"/>
  <c r="A604" i="46"/>
  <c r="H603" i="46"/>
  <c r="F603" i="46"/>
  <c r="D603" i="46"/>
  <c r="C603" i="46"/>
  <c r="B603" i="46"/>
  <c r="A603" i="46"/>
  <c r="H602" i="46"/>
  <c r="F602" i="46"/>
  <c r="D602" i="46"/>
  <c r="C602" i="46"/>
  <c r="B602" i="46"/>
  <c r="A602" i="46"/>
  <c r="H601" i="46"/>
  <c r="F601" i="46"/>
  <c r="D601" i="46"/>
  <c r="C601" i="46"/>
  <c r="B601" i="46"/>
  <c r="A601" i="46"/>
  <c r="H600" i="46"/>
  <c r="F600" i="46"/>
  <c r="D600" i="46"/>
  <c r="C600" i="46"/>
  <c r="B600" i="46"/>
  <c r="A600" i="46"/>
  <c r="H599" i="46"/>
  <c r="F599" i="46"/>
  <c r="D599" i="46"/>
  <c r="C599" i="46"/>
  <c r="B599" i="46"/>
  <c r="A599" i="46"/>
  <c r="H598" i="46"/>
  <c r="F598" i="46"/>
  <c r="D598" i="46"/>
  <c r="C598" i="46"/>
  <c r="B598" i="46"/>
  <c r="A598" i="46"/>
  <c r="H597" i="46"/>
  <c r="F597" i="46"/>
  <c r="D597" i="46"/>
  <c r="C597" i="46"/>
  <c r="B597" i="46"/>
  <c r="A597" i="46"/>
  <c r="H596" i="46"/>
  <c r="F596" i="46"/>
  <c r="D596" i="46"/>
  <c r="C596" i="46"/>
  <c r="B596" i="46"/>
  <c r="A596" i="46"/>
  <c r="H595" i="46"/>
  <c r="F595" i="46"/>
  <c r="D595" i="46"/>
  <c r="C595" i="46"/>
  <c r="B595" i="46"/>
  <c r="A595" i="46"/>
  <c r="H594" i="46"/>
  <c r="F594" i="46"/>
  <c r="D594" i="46"/>
  <c r="C594" i="46"/>
  <c r="B594" i="46"/>
  <c r="A594" i="46"/>
  <c r="H593" i="46"/>
  <c r="F593" i="46"/>
  <c r="D593" i="46"/>
  <c r="C593" i="46"/>
  <c r="B593" i="46"/>
  <c r="A593" i="46"/>
  <c r="H592" i="46"/>
  <c r="F592" i="46"/>
  <c r="D592" i="46"/>
  <c r="C592" i="46"/>
  <c r="B592" i="46"/>
  <c r="A592" i="46"/>
  <c r="H591" i="46"/>
  <c r="F591" i="46"/>
  <c r="D591" i="46"/>
  <c r="C591" i="46"/>
  <c r="B591" i="46"/>
  <c r="A591" i="46"/>
  <c r="H590" i="46"/>
  <c r="F590" i="46"/>
  <c r="D590" i="46"/>
  <c r="C590" i="46"/>
  <c r="B590" i="46"/>
  <c r="A590" i="46"/>
  <c r="H589" i="46"/>
  <c r="F589" i="46"/>
  <c r="D589" i="46"/>
  <c r="C589" i="46"/>
  <c r="B589" i="46"/>
  <c r="A589" i="46"/>
  <c r="H588" i="46"/>
  <c r="F588" i="46"/>
  <c r="D588" i="46"/>
  <c r="C588" i="46"/>
  <c r="B588" i="46"/>
  <c r="A588" i="46"/>
  <c r="H587" i="46"/>
  <c r="F587" i="46"/>
  <c r="D587" i="46"/>
  <c r="C587" i="46"/>
  <c r="B587" i="46"/>
  <c r="A587" i="46"/>
  <c r="H586" i="46"/>
  <c r="F586" i="46"/>
  <c r="D586" i="46"/>
  <c r="C586" i="46"/>
  <c r="B586" i="46"/>
  <c r="A586" i="46"/>
  <c r="H585" i="46"/>
  <c r="F585" i="46"/>
  <c r="D585" i="46"/>
  <c r="C585" i="46"/>
  <c r="B585" i="46"/>
  <c r="A585" i="46"/>
  <c r="H584" i="46"/>
  <c r="F584" i="46"/>
  <c r="D584" i="46"/>
  <c r="C584" i="46"/>
  <c r="B584" i="46"/>
  <c r="A584" i="46"/>
  <c r="H583" i="46"/>
  <c r="F583" i="46"/>
  <c r="D583" i="46"/>
  <c r="C583" i="46"/>
  <c r="B583" i="46"/>
  <c r="A583" i="46"/>
  <c r="H582" i="46"/>
  <c r="F582" i="46"/>
  <c r="D582" i="46"/>
  <c r="C582" i="46"/>
  <c r="B582" i="46"/>
  <c r="A582" i="46"/>
  <c r="H581" i="46"/>
  <c r="F581" i="46"/>
  <c r="D581" i="46"/>
  <c r="C581" i="46"/>
  <c r="B581" i="46"/>
  <c r="A581" i="46"/>
  <c r="H580" i="46"/>
  <c r="F580" i="46"/>
  <c r="D580" i="46"/>
  <c r="C580" i="46"/>
  <c r="B580" i="46"/>
  <c r="A580" i="46"/>
  <c r="H579" i="46"/>
  <c r="F579" i="46"/>
  <c r="D579" i="46"/>
  <c r="C579" i="46"/>
  <c r="B579" i="46"/>
  <c r="A579" i="46"/>
  <c r="H578" i="46"/>
  <c r="F578" i="46"/>
  <c r="D578" i="46"/>
  <c r="C578" i="46"/>
  <c r="B578" i="46"/>
  <c r="A578" i="46"/>
  <c r="H577" i="46"/>
  <c r="F577" i="46"/>
  <c r="D577" i="46"/>
  <c r="C577" i="46"/>
  <c r="B577" i="46"/>
  <c r="A577" i="46"/>
  <c r="H576" i="46"/>
  <c r="F576" i="46"/>
  <c r="D576" i="46"/>
  <c r="C576" i="46"/>
  <c r="B576" i="46"/>
  <c r="A576" i="46"/>
  <c r="H575" i="46"/>
  <c r="F575" i="46"/>
  <c r="D575" i="46"/>
  <c r="C575" i="46"/>
  <c r="B575" i="46"/>
  <c r="A575" i="46"/>
  <c r="H574" i="46"/>
  <c r="F574" i="46"/>
  <c r="D574" i="46"/>
  <c r="C574" i="46"/>
  <c r="B574" i="46"/>
  <c r="A574" i="46"/>
  <c r="H573" i="46"/>
  <c r="F573" i="46"/>
  <c r="D573" i="46"/>
  <c r="C573" i="46"/>
  <c r="B573" i="46"/>
  <c r="A573" i="46"/>
  <c r="H572" i="46"/>
  <c r="F572" i="46"/>
  <c r="D572" i="46"/>
  <c r="C572" i="46"/>
  <c r="B572" i="46"/>
  <c r="A572" i="46"/>
  <c r="H571" i="46"/>
  <c r="F571" i="46"/>
  <c r="D571" i="46"/>
  <c r="C571" i="46"/>
  <c r="B571" i="46"/>
  <c r="A571" i="46"/>
  <c r="H570" i="46"/>
  <c r="F570" i="46"/>
  <c r="D570" i="46"/>
  <c r="C570" i="46"/>
  <c r="B570" i="46"/>
  <c r="A570" i="46"/>
  <c r="H569" i="46"/>
  <c r="F569" i="46"/>
  <c r="D569" i="46"/>
  <c r="C569" i="46"/>
  <c r="B569" i="46"/>
  <c r="A569" i="46"/>
  <c r="H568" i="46"/>
  <c r="F568" i="46"/>
  <c r="D568" i="46"/>
  <c r="C568" i="46"/>
  <c r="B568" i="46"/>
  <c r="A568" i="46"/>
  <c r="H567" i="46"/>
  <c r="F567" i="46"/>
  <c r="D567" i="46"/>
  <c r="C567" i="46"/>
  <c r="B567" i="46"/>
  <c r="A567" i="46"/>
  <c r="H566" i="46"/>
  <c r="F566" i="46"/>
  <c r="D566" i="46"/>
  <c r="C566" i="46"/>
  <c r="B566" i="46"/>
  <c r="A566" i="46"/>
  <c r="H565" i="46"/>
  <c r="F565" i="46"/>
  <c r="D565" i="46"/>
  <c r="C565" i="46"/>
  <c r="B565" i="46"/>
  <c r="A565" i="46"/>
  <c r="H564" i="46"/>
  <c r="F564" i="46"/>
  <c r="D564" i="46"/>
  <c r="C564" i="46"/>
  <c r="B564" i="46"/>
  <c r="A564" i="46"/>
  <c r="H563" i="46"/>
  <c r="F563" i="46"/>
  <c r="D563" i="46"/>
  <c r="C563" i="46"/>
  <c r="B563" i="46"/>
  <c r="A563" i="46"/>
  <c r="H562" i="46"/>
  <c r="F562" i="46"/>
  <c r="D562" i="46"/>
  <c r="C562" i="46"/>
  <c r="B562" i="46"/>
  <c r="A562" i="46"/>
  <c r="H561" i="46"/>
  <c r="F561" i="46"/>
  <c r="D561" i="46"/>
  <c r="C561" i="46"/>
  <c r="B561" i="46"/>
  <c r="A561" i="46"/>
  <c r="H560" i="46"/>
  <c r="F560" i="46"/>
  <c r="D560" i="46"/>
  <c r="C560" i="46"/>
  <c r="B560" i="46"/>
  <c r="A560" i="46"/>
  <c r="H559" i="46"/>
  <c r="F559" i="46"/>
  <c r="D559" i="46"/>
  <c r="C559" i="46"/>
  <c r="B559" i="46"/>
  <c r="A559" i="46"/>
  <c r="H558" i="46"/>
  <c r="F558" i="46"/>
  <c r="D558" i="46"/>
  <c r="C558" i="46"/>
  <c r="B558" i="46"/>
  <c r="A558" i="46"/>
  <c r="H557" i="46"/>
  <c r="F557" i="46"/>
  <c r="D557" i="46"/>
  <c r="C557" i="46"/>
  <c r="B557" i="46"/>
  <c r="A557" i="46"/>
  <c r="H556" i="46"/>
  <c r="F556" i="46"/>
  <c r="D556" i="46"/>
  <c r="C556" i="46"/>
  <c r="B556" i="46"/>
  <c r="A556" i="46"/>
  <c r="H555" i="46"/>
  <c r="F555" i="46"/>
  <c r="D555" i="46"/>
  <c r="C555" i="46"/>
  <c r="B555" i="46"/>
  <c r="A555" i="46"/>
  <c r="H554" i="46"/>
  <c r="F554" i="46"/>
  <c r="D554" i="46"/>
  <c r="C554" i="46"/>
  <c r="B554" i="46"/>
  <c r="A554" i="46"/>
  <c r="H553" i="46"/>
  <c r="F553" i="46"/>
  <c r="D553" i="46"/>
  <c r="C553" i="46"/>
  <c r="B553" i="46"/>
  <c r="A553" i="46"/>
  <c r="H552" i="46"/>
  <c r="F552" i="46"/>
  <c r="D552" i="46"/>
  <c r="C552" i="46"/>
  <c r="B552" i="46"/>
  <c r="A552" i="46"/>
  <c r="H551" i="46"/>
  <c r="F551" i="46"/>
  <c r="D551" i="46"/>
  <c r="C551" i="46"/>
  <c r="B551" i="46"/>
  <c r="A551" i="46"/>
  <c r="H550" i="46"/>
  <c r="F550" i="46"/>
  <c r="D550" i="46"/>
  <c r="C550" i="46"/>
  <c r="B550" i="46"/>
  <c r="A550" i="46"/>
  <c r="H549" i="46"/>
  <c r="F549" i="46"/>
  <c r="D549" i="46"/>
  <c r="C549" i="46"/>
  <c r="B549" i="46"/>
  <c r="A549" i="46"/>
  <c r="H548" i="46"/>
  <c r="F548" i="46"/>
  <c r="D548" i="46"/>
  <c r="C548" i="46"/>
  <c r="B548" i="46"/>
  <c r="A548" i="46"/>
  <c r="H547" i="46"/>
  <c r="F547" i="46"/>
  <c r="D547" i="46"/>
  <c r="C547" i="46"/>
  <c r="B547" i="46"/>
  <c r="A547" i="46"/>
  <c r="H546" i="46"/>
  <c r="F546" i="46"/>
  <c r="D546" i="46"/>
  <c r="C546" i="46"/>
  <c r="B546" i="46"/>
  <c r="A546" i="46"/>
  <c r="H545" i="46"/>
  <c r="F545" i="46"/>
  <c r="D545" i="46"/>
  <c r="C545" i="46"/>
  <c r="B545" i="46"/>
  <c r="A545" i="46"/>
  <c r="H544" i="46"/>
  <c r="F544" i="46"/>
  <c r="D544" i="46"/>
  <c r="C544" i="46"/>
  <c r="B544" i="46"/>
  <c r="A544" i="46"/>
  <c r="H543" i="46"/>
  <c r="F543" i="46"/>
  <c r="D543" i="46"/>
  <c r="C543" i="46"/>
  <c r="B543" i="46"/>
  <c r="A543" i="46"/>
  <c r="H542" i="46"/>
  <c r="F542" i="46"/>
  <c r="D542" i="46"/>
  <c r="C542" i="46"/>
  <c r="B542" i="46"/>
  <c r="A542" i="46"/>
  <c r="H541" i="46"/>
  <c r="F541" i="46"/>
  <c r="D541" i="46"/>
  <c r="C541" i="46"/>
  <c r="B541" i="46"/>
  <c r="A541" i="46"/>
  <c r="H540" i="46"/>
  <c r="F540" i="46"/>
  <c r="D540" i="46"/>
  <c r="C540" i="46"/>
  <c r="B540" i="46"/>
  <c r="A540" i="46"/>
  <c r="H539" i="46"/>
  <c r="F539" i="46"/>
  <c r="D539" i="46"/>
  <c r="C539" i="46"/>
  <c r="B539" i="46"/>
  <c r="A539" i="46"/>
  <c r="H538" i="46"/>
  <c r="F538" i="46"/>
  <c r="D538" i="46"/>
  <c r="C538" i="46"/>
  <c r="B538" i="46"/>
  <c r="A538" i="46"/>
  <c r="H537" i="46"/>
  <c r="F537" i="46"/>
  <c r="D537" i="46"/>
  <c r="C537" i="46"/>
  <c r="B537" i="46"/>
  <c r="A537" i="46"/>
  <c r="H536" i="46"/>
  <c r="F536" i="46"/>
  <c r="D536" i="46"/>
  <c r="C536" i="46"/>
  <c r="B536" i="46"/>
  <c r="A536" i="46"/>
  <c r="H535" i="46"/>
  <c r="F535" i="46"/>
  <c r="D535" i="46"/>
  <c r="C535" i="46"/>
  <c r="B535" i="46"/>
  <c r="A535" i="46"/>
  <c r="H534" i="46"/>
  <c r="F534" i="46"/>
  <c r="D534" i="46"/>
  <c r="C534" i="46"/>
  <c r="B534" i="46"/>
  <c r="A534" i="46"/>
  <c r="H533" i="46"/>
  <c r="F533" i="46"/>
  <c r="D533" i="46"/>
  <c r="C533" i="46"/>
  <c r="B533" i="46"/>
  <c r="A533" i="46"/>
  <c r="H532" i="46"/>
  <c r="F532" i="46"/>
  <c r="D532" i="46"/>
  <c r="C532" i="46"/>
  <c r="B532" i="46"/>
  <c r="A532" i="46"/>
  <c r="H531" i="46"/>
  <c r="F531" i="46"/>
  <c r="D531" i="46"/>
  <c r="C531" i="46"/>
  <c r="B531" i="46"/>
  <c r="A531" i="46"/>
  <c r="H530" i="46"/>
  <c r="F530" i="46"/>
  <c r="D530" i="46"/>
  <c r="C530" i="46"/>
  <c r="B530" i="46"/>
  <c r="A530" i="46"/>
  <c r="H529" i="46"/>
  <c r="F529" i="46"/>
  <c r="D529" i="46"/>
  <c r="C529" i="46"/>
  <c r="B529" i="46"/>
  <c r="A529" i="46"/>
  <c r="H528" i="46"/>
  <c r="F528" i="46"/>
  <c r="D528" i="46"/>
  <c r="C528" i="46"/>
  <c r="B528" i="46"/>
  <c r="A528" i="46"/>
  <c r="H527" i="46"/>
  <c r="F527" i="46"/>
  <c r="D527" i="46"/>
  <c r="C527" i="46"/>
  <c r="B527" i="46"/>
  <c r="A527" i="46"/>
  <c r="H526" i="46"/>
  <c r="F526" i="46"/>
  <c r="D526" i="46"/>
  <c r="C526" i="46"/>
  <c r="B526" i="46"/>
  <c r="A526" i="46"/>
  <c r="H525" i="46"/>
  <c r="F525" i="46"/>
  <c r="D525" i="46"/>
  <c r="C525" i="46"/>
  <c r="B525" i="46"/>
  <c r="A525" i="46"/>
  <c r="H524" i="46"/>
  <c r="F524" i="46"/>
  <c r="D524" i="46"/>
  <c r="C524" i="46"/>
  <c r="B524" i="46"/>
  <c r="A524" i="46"/>
  <c r="H523" i="46"/>
  <c r="F523" i="46"/>
  <c r="D523" i="46"/>
  <c r="C523" i="46"/>
  <c r="B523" i="46"/>
  <c r="A523" i="46"/>
  <c r="H522" i="46"/>
  <c r="F522" i="46"/>
  <c r="D522" i="46"/>
  <c r="C522" i="46"/>
  <c r="B522" i="46"/>
  <c r="A522" i="46"/>
  <c r="H521" i="46"/>
  <c r="F521" i="46"/>
  <c r="D521" i="46"/>
  <c r="C521" i="46"/>
  <c r="B521" i="46"/>
  <c r="A521" i="46"/>
  <c r="H520" i="46"/>
  <c r="F520" i="46"/>
  <c r="D520" i="46"/>
  <c r="C520" i="46"/>
  <c r="B520" i="46"/>
  <c r="A520" i="46"/>
  <c r="H519" i="46"/>
  <c r="F519" i="46"/>
  <c r="D519" i="46"/>
  <c r="C519" i="46"/>
  <c r="B519" i="46"/>
  <c r="A519" i="46"/>
  <c r="H518" i="46"/>
  <c r="F518" i="46"/>
  <c r="D518" i="46"/>
  <c r="C518" i="46"/>
  <c r="B518" i="46"/>
  <c r="A518" i="46"/>
  <c r="H517" i="46"/>
  <c r="F517" i="46"/>
  <c r="D517" i="46"/>
  <c r="C517" i="46"/>
  <c r="B517" i="46"/>
  <c r="A517" i="46"/>
  <c r="H516" i="46"/>
  <c r="F516" i="46"/>
  <c r="D516" i="46"/>
  <c r="C516" i="46"/>
  <c r="B516" i="46"/>
  <c r="A516" i="46"/>
  <c r="H515" i="46"/>
  <c r="F515" i="46"/>
  <c r="D515" i="46"/>
  <c r="C515" i="46"/>
  <c r="B515" i="46"/>
  <c r="A515" i="46"/>
  <c r="H514" i="46"/>
  <c r="F514" i="46"/>
  <c r="D514" i="46"/>
  <c r="C514" i="46"/>
  <c r="B514" i="46"/>
  <c r="A514" i="46"/>
  <c r="H513" i="46"/>
  <c r="F513" i="46"/>
  <c r="D513" i="46"/>
  <c r="C513" i="46"/>
  <c r="B513" i="46"/>
  <c r="A513" i="46"/>
  <c r="H512" i="46"/>
  <c r="F512" i="46"/>
  <c r="D512" i="46"/>
  <c r="C512" i="46"/>
  <c r="B512" i="46"/>
  <c r="A512" i="46"/>
  <c r="H511" i="46"/>
  <c r="F511" i="46"/>
  <c r="D511" i="46"/>
  <c r="C511" i="46"/>
  <c r="B511" i="46"/>
  <c r="A511" i="46"/>
  <c r="H510" i="46"/>
  <c r="F510" i="46"/>
  <c r="D510" i="46"/>
  <c r="C510" i="46"/>
  <c r="B510" i="46"/>
  <c r="A510" i="46"/>
  <c r="H509" i="46"/>
  <c r="F509" i="46"/>
  <c r="D509" i="46"/>
  <c r="C509" i="46"/>
  <c r="B509" i="46"/>
  <c r="A509" i="46"/>
  <c r="H508" i="46"/>
  <c r="F508" i="46"/>
  <c r="D508" i="46"/>
  <c r="C508" i="46"/>
  <c r="B508" i="46"/>
  <c r="A508" i="46"/>
  <c r="H507" i="46"/>
  <c r="F507" i="46"/>
  <c r="D507" i="46"/>
  <c r="C507" i="46"/>
  <c r="B507" i="46"/>
  <c r="A507" i="46"/>
  <c r="H506" i="46"/>
  <c r="F506" i="46"/>
  <c r="D506" i="46"/>
  <c r="C506" i="46"/>
  <c r="B506" i="46"/>
  <c r="A506" i="46"/>
  <c r="H505" i="46"/>
  <c r="F505" i="46"/>
  <c r="D505" i="46"/>
  <c r="C505" i="46"/>
  <c r="B505" i="46"/>
  <c r="A505" i="46"/>
  <c r="H504" i="46"/>
  <c r="F504" i="46"/>
  <c r="D504" i="46"/>
  <c r="C504" i="46"/>
  <c r="B504" i="46"/>
  <c r="A504" i="46"/>
  <c r="H503" i="46"/>
  <c r="F503" i="46"/>
  <c r="D503" i="46"/>
  <c r="C503" i="46"/>
  <c r="B503" i="46"/>
  <c r="A503" i="46"/>
  <c r="F16" i="46"/>
  <c r="D16" i="46"/>
  <c r="C16" i="46"/>
  <c r="B16" i="46"/>
  <c r="A16" i="46"/>
  <c r="H502" i="46"/>
  <c r="F502" i="46"/>
  <c r="D502" i="46"/>
  <c r="C502" i="46"/>
  <c r="B502" i="46"/>
  <c r="A502" i="46"/>
  <c r="H501" i="46"/>
  <c r="F501" i="46"/>
  <c r="D501" i="46"/>
  <c r="C501" i="46"/>
  <c r="B501" i="46"/>
  <c r="A501" i="46"/>
  <c r="H500" i="46"/>
  <c r="F500" i="46"/>
  <c r="D500" i="46"/>
  <c r="C500" i="46"/>
  <c r="B500" i="46"/>
  <c r="A500" i="46"/>
  <c r="H499" i="46"/>
  <c r="F499" i="46"/>
  <c r="D499" i="46"/>
  <c r="C499" i="46"/>
  <c r="B499" i="46"/>
  <c r="A499" i="46"/>
  <c r="H498" i="46"/>
  <c r="F498" i="46"/>
  <c r="D498" i="46"/>
  <c r="C498" i="46"/>
  <c r="B498" i="46"/>
  <c r="A498" i="46"/>
  <c r="H497" i="46"/>
  <c r="F497" i="46"/>
  <c r="D497" i="46"/>
  <c r="C497" i="46"/>
  <c r="B497" i="46"/>
  <c r="A497" i="46"/>
  <c r="H496" i="46"/>
  <c r="F496" i="46"/>
  <c r="D496" i="46"/>
  <c r="C496" i="46"/>
  <c r="B496" i="46"/>
  <c r="A496" i="46"/>
  <c r="H495" i="46"/>
  <c r="F495" i="46"/>
  <c r="D495" i="46"/>
  <c r="C495" i="46"/>
  <c r="B495" i="46"/>
  <c r="A495" i="46"/>
  <c r="H494" i="46"/>
  <c r="F494" i="46"/>
  <c r="D494" i="46"/>
  <c r="C494" i="46"/>
  <c r="B494" i="46"/>
  <c r="A494" i="46"/>
  <c r="H493" i="46"/>
  <c r="F493" i="46"/>
  <c r="D493" i="46"/>
  <c r="C493" i="46"/>
  <c r="B493" i="46"/>
  <c r="A493" i="46"/>
  <c r="H492" i="46"/>
  <c r="F492" i="46"/>
  <c r="D492" i="46"/>
  <c r="C492" i="46"/>
  <c r="B492" i="46"/>
  <c r="A492" i="46"/>
  <c r="H491" i="46"/>
  <c r="F491" i="46"/>
  <c r="D491" i="46"/>
  <c r="C491" i="46"/>
  <c r="B491" i="46"/>
  <c r="A491" i="46"/>
  <c r="H490" i="46"/>
  <c r="F490" i="46"/>
  <c r="D490" i="46"/>
  <c r="C490" i="46"/>
  <c r="B490" i="46"/>
  <c r="A490" i="46"/>
  <c r="H489" i="46"/>
  <c r="F489" i="46"/>
  <c r="D489" i="46"/>
  <c r="C489" i="46"/>
  <c r="B489" i="46"/>
  <c r="A489" i="46"/>
  <c r="H488" i="46"/>
  <c r="F488" i="46"/>
  <c r="D488" i="46"/>
  <c r="C488" i="46"/>
  <c r="B488" i="46"/>
  <c r="A488" i="46"/>
  <c r="H487" i="46"/>
  <c r="F487" i="46"/>
  <c r="D487" i="46"/>
  <c r="C487" i="46"/>
  <c r="B487" i="46"/>
  <c r="A487" i="46"/>
  <c r="H486" i="46"/>
  <c r="F486" i="46"/>
  <c r="D486" i="46"/>
  <c r="C486" i="46"/>
  <c r="B486" i="46"/>
  <c r="A486" i="46"/>
  <c r="H485" i="46"/>
  <c r="F485" i="46"/>
  <c r="D485" i="46"/>
  <c r="C485" i="46"/>
  <c r="B485" i="46"/>
  <c r="A485" i="46"/>
  <c r="H484" i="46"/>
  <c r="F484" i="46"/>
  <c r="D484" i="46"/>
  <c r="C484" i="46"/>
  <c r="B484" i="46"/>
  <c r="A484" i="46"/>
  <c r="H483" i="46"/>
  <c r="F483" i="46"/>
  <c r="D483" i="46"/>
  <c r="C483" i="46"/>
  <c r="B483" i="46"/>
  <c r="A483" i="46"/>
  <c r="H482" i="46"/>
  <c r="F482" i="46"/>
  <c r="D482" i="46"/>
  <c r="C482" i="46"/>
  <c r="B482" i="46"/>
  <c r="A482" i="46"/>
  <c r="H481" i="46"/>
  <c r="F481" i="46"/>
  <c r="D481" i="46"/>
  <c r="C481" i="46"/>
  <c r="B481" i="46"/>
  <c r="A481" i="46"/>
  <c r="H480" i="46"/>
  <c r="F480" i="46"/>
  <c r="D480" i="46"/>
  <c r="C480" i="46"/>
  <c r="B480" i="46"/>
  <c r="A480" i="46"/>
  <c r="H479" i="46"/>
  <c r="F479" i="46"/>
  <c r="D479" i="46"/>
  <c r="C479" i="46"/>
  <c r="B479" i="46"/>
  <c r="A479" i="46"/>
  <c r="H478" i="46"/>
  <c r="F478" i="46"/>
  <c r="D478" i="46"/>
  <c r="C478" i="46"/>
  <c r="B478" i="46"/>
  <c r="A478" i="46"/>
  <c r="H477" i="46"/>
  <c r="F477" i="46"/>
  <c r="D477" i="46"/>
  <c r="C477" i="46"/>
  <c r="B477" i="46"/>
  <c r="A477" i="46"/>
  <c r="H476" i="46"/>
  <c r="F476" i="46"/>
  <c r="D476" i="46"/>
  <c r="C476" i="46"/>
  <c r="B476" i="46"/>
  <c r="A476" i="46"/>
  <c r="H475" i="46"/>
  <c r="F475" i="46"/>
  <c r="D475" i="46"/>
  <c r="C475" i="46"/>
  <c r="B475" i="46"/>
  <c r="A475" i="46"/>
  <c r="H474" i="46"/>
  <c r="F474" i="46"/>
  <c r="D474" i="46"/>
  <c r="C474" i="46"/>
  <c r="B474" i="46"/>
  <c r="A474" i="46"/>
  <c r="H473" i="46"/>
  <c r="F473" i="46"/>
  <c r="D473" i="46"/>
  <c r="C473" i="46"/>
  <c r="B473" i="46"/>
  <c r="A473" i="46"/>
  <c r="H472" i="46"/>
  <c r="F472" i="46"/>
  <c r="D472" i="46"/>
  <c r="C472" i="46"/>
  <c r="B472" i="46"/>
  <c r="A472" i="46"/>
  <c r="H471" i="46"/>
  <c r="F471" i="46"/>
  <c r="D471" i="46"/>
  <c r="C471" i="46"/>
  <c r="B471" i="46"/>
  <c r="A471" i="46"/>
  <c r="H470" i="46"/>
  <c r="F470" i="46"/>
  <c r="D470" i="46"/>
  <c r="C470" i="46"/>
  <c r="B470" i="46"/>
  <c r="A470" i="46"/>
  <c r="H469" i="46"/>
  <c r="F469" i="46"/>
  <c r="D469" i="46"/>
  <c r="C469" i="46"/>
  <c r="B469" i="46"/>
  <c r="A469" i="46"/>
  <c r="H468" i="46"/>
  <c r="F468" i="46"/>
  <c r="D468" i="46"/>
  <c r="C468" i="46"/>
  <c r="B468" i="46"/>
  <c r="A468" i="46"/>
  <c r="H467" i="46"/>
  <c r="F467" i="46"/>
  <c r="D467" i="46"/>
  <c r="C467" i="46"/>
  <c r="B467" i="46"/>
  <c r="A467" i="46"/>
  <c r="H466" i="46"/>
  <c r="F466" i="46"/>
  <c r="D466" i="46"/>
  <c r="C466" i="46"/>
  <c r="B466" i="46"/>
  <c r="A466" i="46"/>
  <c r="H465" i="46"/>
  <c r="F465" i="46"/>
  <c r="D465" i="46"/>
  <c r="C465" i="46"/>
  <c r="B465" i="46"/>
  <c r="A465" i="46"/>
  <c r="H464" i="46"/>
  <c r="F464" i="46"/>
  <c r="D464" i="46"/>
  <c r="C464" i="46"/>
  <c r="B464" i="46"/>
  <c r="A464" i="46"/>
  <c r="H463" i="46"/>
  <c r="F463" i="46"/>
  <c r="D463" i="46"/>
  <c r="C463" i="46"/>
  <c r="B463" i="46"/>
  <c r="A463" i="46"/>
  <c r="H462" i="46"/>
  <c r="F462" i="46"/>
  <c r="D462" i="46"/>
  <c r="C462" i="46"/>
  <c r="B462" i="46"/>
  <c r="A462" i="46"/>
  <c r="H461" i="46"/>
  <c r="F461" i="46"/>
  <c r="D461" i="46"/>
  <c r="C461" i="46"/>
  <c r="B461" i="46"/>
  <c r="A461" i="46"/>
  <c r="H460" i="46"/>
  <c r="F460" i="46"/>
  <c r="D460" i="46"/>
  <c r="C460" i="46"/>
  <c r="B460" i="46"/>
  <c r="A460" i="46"/>
  <c r="H459" i="46"/>
  <c r="F459" i="46"/>
  <c r="D459" i="46"/>
  <c r="C459" i="46"/>
  <c r="B459" i="46"/>
  <c r="A459" i="46"/>
  <c r="H458" i="46"/>
  <c r="F458" i="46"/>
  <c r="D458" i="46"/>
  <c r="C458" i="46"/>
  <c r="B458" i="46"/>
  <c r="A458" i="46"/>
  <c r="H457" i="46"/>
  <c r="F457" i="46"/>
  <c r="D457" i="46"/>
  <c r="C457" i="46"/>
  <c r="B457" i="46"/>
  <c r="A457" i="46"/>
  <c r="H456" i="46"/>
  <c r="F456" i="46"/>
  <c r="D456" i="46"/>
  <c r="C456" i="46"/>
  <c r="B456" i="46"/>
  <c r="A456" i="46"/>
  <c r="H455" i="46"/>
  <c r="F455" i="46"/>
  <c r="D455" i="46"/>
  <c r="C455" i="46"/>
  <c r="B455" i="46"/>
  <c r="A455" i="46"/>
  <c r="H454" i="46"/>
  <c r="F454" i="46"/>
  <c r="D454" i="46"/>
  <c r="C454" i="46"/>
  <c r="B454" i="46"/>
  <c r="A454" i="46"/>
  <c r="H453" i="46"/>
  <c r="F453" i="46"/>
  <c r="D453" i="46"/>
  <c r="C453" i="46"/>
  <c r="B453" i="46"/>
  <c r="A453" i="46"/>
  <c r="H452" i="46"/>
  <c r="F452" i="46"/>
  <c r="D452" i="46"/>
  <c r="C452" i="46"/>
  <c r="B452" i="46"/>
  <c r="A452" i="46"/>
  <c r="H451" i="46"/>
  <c r="F451" i="46"/>
  <c r="D451" i="46"/>
  <c r="C451" i="46"/>
  <c r="B451" i="46"/>
  <c r="A451" i="46"/>
  <c r="H450" i="46"/>
  <c r="F450" i="46"/>
  <c r="D450" i="46"/>
  <c r="C450" i="46"/>
  <c r="B450" i="46"/>
  <c r="A450" i="46"/>
  <c r="H449" i="46"/>
  <c r="F449" i="46"/>
  <c r="D449" i="46"/>
  <c r="C449" i="46"/>
  <c r="B449" i="46"/>
  <c r="A449" i="46"/>
  <c r="H448" i="46"/>
  <c r="F448" i="46"/>
  <c r="D448" i="46"/>
  <c r="C448" i="46"/>
  <c r="B448" i="46"/>
  <c r="A448" i="46"/>
  <c r="H447" i="46"/>
  <c r="F447" i="46"/>
  <c r="D447" i="46"/>
  <c r="C447" i="46"/>
  <c r="B447" i="46"/>
  <c r="A447" i="46"/>
  <c r="F30" i="46"/>
  <c r="D30" i="46"/>
  <c r="C30" i="46"/>
  <c r="B30" i="46"/>
  <c r="A30" i="46"/>
  <c r="F20" i="46"/>
  <c r="D20" i="46"/>
  <c r="C20" i="46"/>
  <c r="B20" i="46"/>
  <c r="A20" i="46"/>
  <c r="F12" i="46"/>
  <c r="D12" i="46"/>
  <c r="C12" i="46"/>
  <c r="B12" i="46"/>
  <c r="A12" i="46"/>
  <c r="F9" i="46"/>
  <c r="D9" i="46"/>
  <c r="C9" i="46"/>
  <c r="B9" i="46"/>
  <c r="A9" i="46"/>
  <c r="F7" i="46"/>
  <c r="D7" i="46"/>
  <c r="C7" i="46"/>
  <c r="B7" i="46"/>
  <c r="A7" i="46"/>
  <c r="H446" i="46"/>
  <c r="F446" i="46"/>
  <c r="D446" i="46"/>
  <c r="C446" i="46"/>
  <c r="B446" i="46"/>
  <c r="A446" i="46"/>
  <c r="H445" i="46"/>
  <c r="F445" i="46"/>
  <c r="D445" i="46"/>
  <c r="C445" i="46"/>
  <c r="B445" i="46"/>
  <c r="A445" i="46"/>
  <c r="H444" i="46"/>
  <c r="F444" i="46"/>
  <c r="D444" i="46"/>
  <c r="C444" i="46"/>
  <c r="B444" i="46"/>
  <c r="A444" i="46"/>
  <c r="H443" i="46"/>
  <c r="F443" i="46"/>
  <c r="D443" i="46"/>
  <c r="C443" i="46"/>
  <c r="B443" i="46"/>
  <c r="A443" i="46"/>
  <c r="H442" i="46"/>
  <c r="F442" i="46"/>
  <c r="D442" i="46"/>
  <c r="C442" i="46"/>
  <c r="B442" i="46"/>
  <c r="A442" i="46"/>
  <c r="H441" i="46"/>
  <c r="F441" i="46"/>
  <c r="D441" i="46"/>
  <c r="C441" i="46"/>
  <c r="B441" i="46"/>
  <c r="A441" i="46"/>
  <c r="H440" i="46"/>
  <c r="F440" i="46"/>
  <c r="D440" i="46"/>
  <c r="C440" i="46"/>
  <c r="B440" i="46"/>
  <c r="A440" i="46"/>
  <c r="H439" i="46"/>
  <c r="F439" i="46"/>
  <c r="D439" i="46"/>
  <c r="C439" i="46"/>
  <c r="B439" i="46"/>
  <c r="A439" i="46"/>
  <c r="H438" i="46"/>
  <c r="F438" i="46"/>
  <c r="D438" i="46"/>
  <c r="C438" i="46"/>
  <c r="B438" i="46"/>
  <c r="A438" i="46"/>
  <c r="H437" i="46"/>
  <c r="F437" i="46"/>
  <c r="D437" i="46"/>
  <c r="C437" i="46"/>
  <c r="B437" i="46"/>
  <c r="A437" i="46"/>
  <c r="H436" i="46"/>
  <c r="F436" i="46"/>
  <c r="D436" i="46"/>
  <c r="C436" i="46"/>
  <c r="B436" i="46"/>
  <c r="A436" i="46"/>
  <c r="H435" i="46"/>
  <c r="F435" i="46"/>
  <c r="D435" i="46"/>
  <c r="C435" i="46"/>
  <c r="B435" i="46"/>
  <c r="A435" i="46"/>
  <c r="H434" i="46"/>
  <c r="F434" i="46"/>
  <c r="D434" i="46"/>
  <c r="C434" i="46"/>
  <c r="B434" i="46"/>
  <c r="A434" i="46"/>
  <c r="H433" i="46"/>
  <c r="F433" i="46"/>
  <c r="D433" i="46"/>
  <c r="C433" i="46"/>
  <c r="B433" i="46"/>
  <c r="A433" i="46"/>
  <c r="H432" i="46"/>
  <c r="F432" i="46"/>
  <c r="D432" i="46"/>
  <c r="C432" i="46"/>
  <c r="B432" i="46"/>
  <c r="A432" i="46"/>
  <c r="H431" i="46"/>
  <c r="F431" i="46"/>
  <c r="D431" i="46"/>
  <c r="C431" i="46"/>
  <c r="B431" i="46"/>
  <c r="A431" i="46"/>
  <c r="H430" i="46"/>
  <c r="F430" i="46"/>
  <c r="D430" i="46"/>
  <c r="C430" i="46"/>
  <c r="B430" i="46"/>
  <c r="A430" i="46"/>
  <c r="H429" i="46"/>
  <c r="F429" i="46"/>
  <c r="D429" i="46"/>
  <c r="C429" i="46"/>
  <c r="B429" i="46"/>
  <c r="A429" i="46"/>
  <c r="H428" i="46"/>
  <c r="F428" i="46"/>
  <c r="D428" i="46"/>
  <c r="C428" i="46"/>
  <c r="B428" i="46"/>
  <c r="A428" i="46"/>
  <c r="H427" i="46"/>
  <c r="F427" i="46"/>
  <c r="D427" i="46"/>
  <c r="C427" i="46"/>
  <c r="B427" i="46"/>
  <c r="A427" i="46"/>
  <c r="H426" i="46"/>
  <c r="F426" i="46"/>
  <c r="D426" i="46"/>
  <c r="C426" i="46"/>
  <c r="B426" i="46"/>
  <c r="A426" i="46"/>
  <c r="H425" i="46"/>
  <c r="F425" i="46"/>
  <c r="D425" i="46"/>
  <c r="C425" i="46"/>
  <c r="B425" i="46"/>
  <c r="A425" i="46"/>
  <c r="H424" i="46"/>
  <c r="F424" i="46"/>
  <c r="D424" i="46"/>
  <c r="C424" i="46"/>
  <c r="B424" i="46"/>
  <c r="A424" i="46"/>
  <c r="H423" i="46"/>
  <c r="F423" i="46"/>
  <c r="D423" i="46"/>
  <c r="C423" i="46"/>
  <c r="B423" i="46"/>
  <c r="A423" i="46"/>
  <c r="H422" i="46"/>
  <c r="F422" i="46"/>
  <c r="D422" i="46"/>
  <c r="C422" i="46"/>
  <c r="B422" i="46"/>
  <c r="A422" i="46"/>
  <c r="H421" i="46"/>
  <c r="F421" i="46"/>
  <c r="D421" i="46"/>
  <c r="C421" i="46"/>
  <c r="B421" i="46"/>
  <c r="A421" i="46"/>
  <c r="H420" i="46"/>
  <c r="F420" i="46"/>
  <c r="D420" i="46"/>
  <c r="C420" i="46"/>
  <c r="B420" i="46"/>
  <c r="A420" i="46"/>
  <c r="H419" i="46"/>
  <c r="F419" i="46"/>
  <c r="D419" i="46"/>
  <c r="C419" i="46"/>
  <c r="B419" i="46"/>
  <c r="A419" i="46"/>
  <c r="H418" i="46"/>
  <c r="F418" i="46"/>
  <c r="D418" i="46"/>
  <c r="C418" i="46"/>
  <c r="B418" i="46"/>
  <c r="A418" i="46"/>
  <c r="H417" i="46"/>
  <c r="F417" i="46"/>
  <c r="D417" i="46"/>
  <c r="C417" i="46"/>
  <c r="B417" i="46"/>
  <c r="A417" i="46"/>
  <c r="H416" i="46"/>
  <c r="F416" i="46"/>
  <c r="D416" i="46"/>
  <c r="C416" i="46"/>
  <c r="B416" i="46"/>
  <c r="A416" i="46"/>
  <c r="H415" i="46"/>
  <c r="F415" i="46"/>
  <c r="D415" i="46"/>
  <c r="C415" i="46"/>
  <c r="B415" i="46"/>
  <c r="A415" i="46"/>
  <c r="H414" i="46"/>
  <c r="F414" i="46"/>
  <c r="D414" i="46"/>
  <c r="C414" i="46"/>
  <c r="B414" i="46"/>
  <c r="A414" i="46"/>
  <c r="H413" i="46"/>
  <c r="F413" i="46"/>
  <c r="D413" i="46"/>
  <c r="C413" i="46"/>
  <c r="B413" i="46"/>
  <c r="A413" i="46"/>
  <c r="H412" i="46"/>
  <c r="F412" i="46"/>
  <c r="D412" i="46"/>
  <c r="C412" i="46"/>
  <c r="B412" i="46"/>
  <c r="A412" i="46"/>
  <c r="H411" i="46"/>
  <c r="F411" i="46"/>
  <c r="D411" i="46"/>
  <c r="C411" i="46"/>
  <c r="B411" i="46"/>
  <c r="A411" i="46"/>
  <c r="H410" i="46"/>
  <c r="F410" i="46"/>
  <c r="D410" i="46"/>
  <c r="C410" i="46"/>
  <c r="B410" i="46"/>
  <c r="A410" i="46"/>
  <c r="H409" i="46"/>
  <c r="F409" i="46"/>
  <c r="D409" i="46"/>
  <c r="C409" i="46"/>
  <c r="B409" i="46"/>
  <c r="A409" i="46"/>
  <c r="H408" i="46"/>
  <c r="F408" i="46"/>
  <c r="D408" i="46"/>
  <c r="C408" i="46"/>
  <c r="B408" i="46"/>
  <c r="A408" i="46"/>
  <c r="H407" i="46"/>
  <c r="F407" i="46"/>
  <c r="D407" i="46"/>
  <c r="C407" i="46"/>
  <c r="B407" i="46"/>
  <c r="A407" i="46"/>
  <c r="H406" i="46"/>
  <c r="F406" i="46"/>
  <c r="D406" i="46"/>
  <c r="C406" i="46"/>
  <c r="B406" i="46"/>
  <c r="A406" i="46"/>
  <c r="H405" i="46"/>
  <c r="F405" i="46"/>
  <c r="D405" i="46"/>
  <c r="C405" i="46"/>
  <c r="B405" i="46"/>
  <c r="A405" i="46"/>
  <c r="H404" i="46"/>
  <c r="F404" i="46"/>
  <c r="D404" i="46"/>
  <c r="C404" i="46"/>
  <c r="B404" i="46"/>
  <c r="A404" i="46"/>
  <c r="H403" i="46"/>
  <c r="F403" i="46"/>
  <c r="D403" i="46"/>
  <c r="C403" i="46"/>
  <c r="B403" i="46"/>
  <c r="A403" i="46"/>
  <c r="H402" i="46"/>
  <c r="F402" i="46"/>
  <c r="D402" i="46"/>
  <c r="C402" i="46"/>
  <c r="B402" i="46"/>
  <c r="A402" i="46"/>
  <c r="H401" i="46"/>
  <c r="F401" i="46"/>
  <c r="D401" i="46"/>
  <c r="C401" i="46"/>
  <c r="B401" i="46"/>
  <c r="A401" i="46"/>
  <c r="H400" i="46"/>
  <c r="F400" i="46"/>
  <c r="D400" i="46"/>
  <c r="C400" i="46"/>
  <c r="B400" i="46"/>
  <c r="A400" i="46"/>
  <c r="H399" i="46"/>
  <c r="F399" i="46"/>
  <c r="D399" i="46"/>
  <c r="C399" i="46"/>
  <c r="B399" i="46"/>
  <c r="A399" i="46"/>
  <c r="H398" i="46"/>
  <c r="F398" i="46"/>
  <c r="D398" i="46"/>
  <c r="C398" i="46"/>
  <c r="B398" i="46"/>
  <c r="A398" i="46"/>
  <c r="H397" i="46"/>
  <c r="F397" i="46"/>
  <c r="D397" i="46"/>
  <c r="C397" i="46"/>
  <c r="B397" i="46"/>
  <c r="A397" i="46"/>
  <c r="H396" i="46"/>
  <c r="F396" i="46"/>
  <c r="D396" i="46"/>
  <c r="C396" i="46"/>
  <c r="B396" i="46"/>
  <c r="A396" i="46"/>
  <c r="H395" i="46"/>
  <c r="F395" i="46"/>
  <c r="D395" i="46"/>
  <c r="C395" i="46"/>
  <c r="B395" i="46"/>
  <c r="A395" i="46"/>
  <c r="H394" i="46"/>
  <c r="F394" i="46"/>
  <c r="D394" i="46"/>
  <c r="C394" i="46"/>
  <c r="B394" i="46"/>
  <c r="A394" i="46"/>
  <c r="H393" i="46"/>
  <c r="F393" i="46"/>
  <c r="D393" i="46"/>
  <c r="C393" i="46"/>
  <c r="B393" i="46"/>
  <c r="A393" i="46"/>
  <c r="H392" i="46"/>
  <c r="F392" i="46"/>
  <c r="D392" i="46"/>
  <c r="C392" i="46"/>
  <c r="B392" i="46"/>
  <c r="A392" i="46"/>
  <c r="H391" i="46"/>
  <c r="F391" i="46"/>
  <c r="D391" i="46"/>
  <c r="C391" i="46"/>
  <c r="B391" i="46"/>
  <c r="A391" i="46"/>
  <c r="H390" i="46"/>
  <c r="F390" i="46"/>
  <c r="D390" i="46"/>
  <c r="C390" i="46"/>
  <c r="B390" i="46"/>
  <c r="A390" i="46"/>
  <c r="H389" i="46"/>
  <c r="F389" i="46"/>
  <c r="D389" i="46"/>
  <c r="C389" i="46"/>
  <c r="B389" i="46"/>
  <c r="A389" i="46"/>
  <c r="F14" i="46"/>
  <c r="D14" i="46"/>
  <c r="C14" i="46"/>
  <c r="B14" i="46"/>
  <c r="A14" i="46"/>
  <c r="F10" i="46"/>
  <c r="D10" i="46"/>
  <c r="C10" i="46"/>
  <c r="B10" i="46"/>
  <c r="A10" i="46"/>
  <c r="H388" i="46"/>
  <c r="F388" i="46"/>
  <c r="D388" i="46"/>
  <c r="C388" i="46"/>
  <c r="B388" i="46"/>
  <c r="A388" i="46"/>
  <c r="H387" i="46"/>
  <c r="F387" i="46"/>
  <c r="D387" i="46"/>
  <c r="C387" i="46"/>
  <c r="B387" i="46"/>
  <c r="A387" i="46"/>
  <c r="H386" i="46"/>
  <c r="F386" i="46"/>
  <c r="D386" i="46"/>
  <c r="C386" i="46"/>
  <c r="B386" i="46"/>
  <c r="A386" i="46"/>
  <c r="H384" i="46"/>
  <c r="D384" i="46"/>
  <c r="C384" i="46"/>
  <c r="B384" i="46"/>
  <c r="A384" i="46"/>
  <c r="H383" i="46"/>
  <c r="D383" i="46"/>
  <c r="C383" i="46"/>
  <c r="B383" i="46"/>
  <c r="A383" i="46"/>
  <c r="H382" i="46"/>
  <c r="D382" i="46"/>
  <c r="C382" i="46"/>
  <c r="B382" i="46"/>
  <c r="A382" i="46"/>
  <c r="H381" i="46"/>
  <c r="D381" i="46"/>
  <c r="C381" i="46"/>
  <c r="B381" i="46"/>
  <c r="A381" i="46"/>
  <c r="H380" i="46"/>
  <c r="D380" i="46"/>
  <c r="C380" i="46"/>
  <c r="B380" i="46"/>
  <c r="A380" i="46"/>
  <c r="H379" i="46"/>
  <c r="D379" i="46"/>
  <c r="C379" i="46"/>
  <c r="B379" i="46"/>
  <c r="A379" i="46"/>
  <c r="H378" i="46"/>
  <c r="D378" i="46"/>
  <c r="C378" i="46"/>
  <c r="B378" i="46"/>
  <c r="A378" i="46"/>
  <c r="H377" i="46"/>
  <c r="D377" i="46"/>
  <c r="C377" i="46"/>
  <c r="B377" i="46"/>
  <c r="A377" i="46"/>
  <c r="H376" i="46"/>
  <c r="D376" i="46"/>
  <c r="C376" i="46"/>
  <c r="B376" i="46"/>
  <c r="A376" i="46"/>
  <c r="H375" i="46"/>
  <c r="D375" i="46"/>
  <c r="C375" i="46"/>
  <c r="B375" i="46"/>
  <c r="A375" i="46"/>
  <c r="H374" i="46"/>
  <c r="D374" i="46"/>
  <c r="C374" i="46"/>
  <c r="B374" i="46"/>
  <c r="A374" i="46"/>
  <c r="H373" i="46"/>
  <c r="D373" i="46"/>
  <c r="C373" i="46"/>
  <c r="B373" i="46"/>
  <c r="A373" i="46"/>
  <c r="H372" i="46"/>
  <c r="D372" i="46"/>
  <c r="C372" i="46"/>
  <c r="B372" i="46"/>
  <c r="A372" i="46"/>
  <c r="H371" i="46"/>
  <c r="D371" i="46"/>
  <c r="C371" i="46"/>
  <c r="B371" i="46"/>
  <c r="A371" i="46"/>
  <c r="H370" i="46"/>
  <c r="D370" i="46"/>
  <c r="C370" i="46"/>
  <c r="B370" i="46"/>
  <c r="A370" i="46"/>
  <c r="H369" i="46"/>
  <c r="D369" i="46"/>
  <c r="C369" i="46"/>
  <c r="B369" i="46"/>
  <c r="A369" i="46"/>
  <c r="H368" i="46"/>
  <c r="D368" i="46"/>
  <c r="C368" i="46"/>
  <c r="B368" i="46"/>
  <c r="A368" i="46"/>
  <c r="H367" i="46"/>
  <c r="D367" i="46"/>
  <c r="C367" i="46"/>
  <c r="B367" i="46"/>
  <c r="A367" i="46"/>
  <c r="H366" i="46"/>
  <c r="D366" i="46"/>
  <c r="C366" i="46"/>
  <c r="B366" i="46"/>
  <c r="A366" i="46"/>
  <c r="H365" i="46"/>
  <c r="D365" i="46"/>
  <c r="C365" i="46"/>
  <c r="B365" i="46"/>
  <c r="A365" i="46"/>
  <c r="H364" i="46"/>
  <c r="D364" i="46"/>
  <c r="C364" i="46"/>
  <c r="B364" i="46"/>
  <c r="A364" i="46"/>
  <c r="H363" i="46"/>
  <c r="D363" i="46"/>
  <c r="C363" i="46"/>
  <c r="B363" i="46"/>
  <c r="A363" i="46"/>
  <c r="H362" i="46"/>
  <c r="D362" i="46"/>
  <c r="C362" i="46"/>
  <c r="B362" i="46"/>
  <c r="A362" i="46"/>
  <c r="H361" i="46"/>
  <c r="D361" i="46"/>
  <c r="C361" i="46"/>
  <c r="B361" i="46"/>
  <c r="A361" i="46"/>
  <c r="H360" i="46"/>
  <c r="D360" i="46"/>
  <c r="C360" i="46"/>
  <c r="B360" i="46"/>
  <c r="A360" i="46"/>
  <c r="H359" i="46"/>
  <c r="D359" i="46"/>
  <c r="C359" i="46"/>
  <c r="B359" i="46"/>
  <c r="A359" i="46"/>
  <c r="H358" i="46"/>
  <c r="D358" i="46"/>
  <c r="C358" i="46"/>
  <c r="B358" i="46"/>
  <c r="A358" i="46"/>
  <c r="H357" i="46"/>
  <c r="D357" i="46"/>
  <c r="C357" i="46"/>
  <c r="B357" i="46"/>
  <c r="A357" i="46"/>
  <c r="H356" i="46"/>
  <c r="D356" i="46"/>
  <c r="C356" i="46"/>
  <c r="B356" i="46"/>
  <c r="A356" i="46"/>
  <c r="H355" i="46"/>
  <c r="D355" i="46"/>
  <c r="C355" i="46"/>
  <c r="B355" i="46"/>
  <c r="A355" i="46"/>
  <c r="H354" i="46"/>
  <c r="D354" i="46"/>
  <c r="C354" i="46"/>
  <c r="B354" i="46"/>
  <c r="A354" i="46"/>
  <c r="H353" i="46"/>
  <c r="D353" i="46"/>
  <c r="C353" i="46"/>
  <c r="B353" i="46"/>
  <c r="A353" i="46"/>
  <c r="H352" i="46"/>
  <c r="D352" i="46"/>
  <c r="C352" i="46"/>
  <c r="B352" i="46"/>
  <c r="A352" i="46"/>
  <c r="H351" i="46"/>
  <c r="D351" i="46"/>
  <c r="C351" i="46"/>
  <c r="B351" i="46"/>
  <c r="A351" i="46"/>
  <c r="H350" i="46"/>
  <c r="D350" i="46"/>
  <c r="C350" i="46"/>
  <c r="B350" i="46"/>
  <c r="A350" i="46"/>
  <c r="H349" i="46"/>
  <c r="D349" i="46"/>
  <c r="C349" i="46"/>
  <c r="B349" i="46"/>
  <c r="A349" i="46"/>
  <c r="H348" i="46"/>
  <c r="D348" i="46"/>
  <c r="C348" i="46"/>
  <c r="B348" i="46"/>
  <c r="A348" i="46"/>
  <c r="H347" i="46"/>
  <c r="D347" i="46"/>
  <c r="C347" i="46"/>
  <c r="B347" i="46"/>
  <c r="A347" i="46"/>
  <c r="H346" i="46"/>
  <c r="D346" i="46"/>
  <c r="C346" i="46"/>
  <c r="B346" i="46"/>
  <c r="A346" i="46"/>
  <c r="H345" i="46"/>
  <c r="D345" i="46"/>
  <c r="C345" i="46"/>
  <c r="B345" i="46"/>
  <c r="A345" i="46"/>
  <c r="H344" i="46"/>
  <c r="D344" i="46"/>
  <c r="C344" i="46"/>
  <c r="B344" i="46"/>
  <c r="A344" i="46"/>
  <c r="H343" i="46"/>
  <c r="D343" i="46"/>
  <c r="C343" i="46"/>
  <c r="B343" i="46"/>
  <c r="A343" i="46"/>
  <c r="H342" i="46"/>
  <c r="D342" i="46"/>
  <c r="C342" i="46"/>
  <c r="B342" i="46"/>
  <c r="A342" i="46"/>
  <c r="H341" i="46"/>
  <c r="D341" i="46"/>
  <c r="C341" i="46"/>
  <c r="B341" i="46"/>
  <c r="A341" i="46"/>
  <c r="H340" i="46"/>
  <c r="D340" i="46"/>
  <c r="C340" i="46"/>
  <c r="B340" i="46"/>
  <c r="A340" i="46"/>
  <c r="H339" i="46"/>
  <c r="D339" i="46"/>
  <c r="C339" i="46"/>
  <c r="B339" i="46"/>
  <c r="A339" i="46"/>
  <c r="H338" i="46"/>
  <c r="D338" i="46"/>
  <c r="C338" i="46"/>
  <c r="B338" i="46"/>
  <c r="A338" i="46"/>
  <c r="H337" i="46"/>
  <c r="D337" i="46"/>
  <c r="C337" i="46"/>
  <c r="B337" i="46"/>
  <c r="A337" i="46"/>
  <c r="H336" i="46"/>
  <c r="D336" i="46"/>
  <c r="C336" i="46"/>
  <c r="B336" i="46"/>
  <c r="A336" i="46"/>
  <c r="H335" i="46"/>
  <c r="D335" i="46"/>
  <c r="C335" i="46"/>
  <c r="B335" i="46"/>
  <c r="A335" i="46"/>
  <c r="H334" i="46"/>
  <c r="D334" i="46"/>
  <c r="C334" i="46"/>
  <c r="B334" i="46"/>
  <c r="A334" i="46"/>
  <c r="H333" i="46"/>
  <c r="D333" i="46"/>
  <c r="C333" i="46"/>
  <c r="B333" i="46"/>
  <c r="A333" i="46"/>
  <c r="H332" i="46"/>
  <c r="D332" i="46"/>
  <c r="C332" i="46"/>
  <c r="B332" i="46"/>
  <c r="A332" i="46"/>
  <c r="H331" i="46"/>
  <c r="D331" i="46"/>
  <c r="C331" i="46"/>
  <c r="B331" i="46"/>
  <c r="A331" i="46"/>
  <c r="H330" i="46"/>
  <c r="D330" i="46"/>
  <c r="C330" i="46"/>
  <c r="B330" i="46"/>
  <c r="A330" i="46"/>
  <c r="H329" i="46"/>
  <c r="D329" i="46"/>
  <c r="C329" i="46"/>
  <c r="B329" i="46"/>
  <c r="A329" i="46"/>
  <c r="D31" i="46"/>
  <c r="C31" i="46"/>
  <c r="B31" i="46"/>
  <c r="A31" i="46"/>
  <c r="D26" i="46"/>
  <c r="C26" i="46"/>
  <c r="B26" i="46"/>
  <c r="A26" i="46"/>
  <c r="H328" i="46"/>
  <c r="D328" i="46"/>
  <c r="C328" i="46"/>
  <c r="B328" i="46"/>
  <c r="A328" i="46"/>
  <c r="H327" i="46"/>
  <c r="D327" i="46"/>
  <c r="C327" i="46"/>
  <c r="B327" i="46"/>
  <c r="A327" i="46"/>
  <c r="H326" i="46"/>
  <c r="F326" i="46"/>
  <c r="D326" i="46"/>
  <c r="C326" i="46"/>
  <c r="B326" i="46"/>
  <c r="A326" i="46"/>
  <c r="H325" i="46"/>
  <c r="F325" i="46"/>
  <c r="D325" i="46"/>
  <c r="C325" i="46"/>
  <c r="B325" i="46"/>
  <c r="A325" i="46"/>
  <c r="H324" i="46"/>
  <c r="F324" i="46"/>
  <c r="D324" i="46"/>
  <c r="C324" i="46"/>
  <c r="B324" i="46"/>
  <c r="A324" i="46"/>
  <c r="H323" i="46"/>
  <c r="F323" i="46"/>
  <c r="D323" i="46"/>
  <c r="C323" i="46"/>
  <c r="B323" i="46"/>
  <c r="A323" i="46"/>
  <c r="H322" i="46"/>
  <c r="F322" i="46"/>
  <c r="D322" i="46"/>
  <c r="C322" i="46"/>
  <c r="B322" i="46"/>
  <c r="A322" i="46"/>
  <c r="H321" i="46"/>
  <c r="F321" i="46"/>
  <c r="D321" i="46"/>
  <c r="C321" i="46"/>
  <c r="B321" i="46"/>
  <c r="A321" i="46"/>
  <c r="H320" i="46"/>
  <c r="F320" i="46"/>
  <c r="D320" i="46"/>
  <c r="C320" i="46"/>
  <c r="B320" i="46"/>
  <c r="A320" i="46"/>
  <c r="H319" i="46"/>
  <c r="F319" i="46"/>
  <c r="D319" i="46"/>
  <c r="C319" i="46"/>
  <c r="B319" i="46"/>
  <c r="A319" i="46"/>
  <c r="H318" i="46"/>
  <c r="F318" i="46"/>
  <c r="D318" i="46"/>
  <c r="C318" i="46"/>
  <c r="B318" i="46"/>
  <c r="A318" i="46"/>
  <c r="H317" i="46"/>
  <c r="F317" i="46"/>
  <c r="D317" i="46"/>
  <c r="C317" i="46"/>
  <c r="B317" i="46"/>
  <c r="A317" i="46"/>
  <c r="H316" i="46"/>
  <c r="F316" i="46"/>
  <c r="D316" i="46"/>
  <c r="C316" i="46"/>
  <c r="B316" i="46"/>
  <c r="A316" i="46"/>
  <c r="H315" i="46"/>
  <c r="F315" i="46"/>
  <c r="D315" i="46"/>
  <c r="C315" i="46"/>
  <c r="B315" i="46"/>
  <c r="A315" i="46"/>
  <c r="H314" i="46"/>
  <c r="F314" i="46"/>
  <c r="D314" i="46"/>
  <c r="C314" i="46"/>
  <c r="B314" i="46"/>
  <c r="A314" i="46"/>
  <c r="H313" i="46"/>
  <c r="F313" i="46"/>
  <c r="D313" i="46"/>
  <c r="C313" i="46"/>
  <c r="B313" i="46"/>
  <c r="A313" i="46"/>
  <c r="H312" i="46"/>
  <c r="F312" i="46"/>
  <c r="D312" i="46"/>
  <c r="C312" i="46"/>
  <c r="B312" i="46"/>
  <c r="A312" i="46"/>
  <c r="H311" i="46"/>
  <c r="F311" i="46"/>
  <c r="D311" i="46"/>
  <c r="C311" i="46"/>
  <c r="B311" i="46"/>
  <c r="A311" i="46"/>
  <c r="H310" i="46"/>
  <c r="F310" i="46"/>
  <c r="D310" i="46"/>
  <c r="C310" i="46"/>
  <c r="B310" i="46"/>
  <c r="A310" i="46"/>
  <c r="H309" i="46"/>
  <c r="F309" i="46"/>
  <c r="D309" i="46"/>
  <c r="C309" i="46"/>
  <c r="B309" i="46"/>
  <c r="A309" i="46"/>
  <c r="H308" i="46"/>
  <c r="F308" i="46"/>
  <c r="D308" i="46"/>
  <c r="C308" i="46"/>
  <c r="B308" i="46"/>
  <c r="A308" i="46"/>
  <c r="H307" i="46"/>
  <c r="F307" i="46"/>
  <c r="D307" i="46"/>
  <c r="C307" i="46"/>
  <c r="B307" i="46"/>
  <c r="A307" i="46"/>
  <c r="H306" i="46"/>
  <c r="F306" i="46"/>
  <c r="D306" i="46"/>
  <c r="C306" i="46"/>
  <c r="B306" i="46"/>
  <c r="A306" i="46"/>
  <c r="H305" i="46"/>
  <c r="F305" i="46"/>
  <c r="D305" i="46"/>
  <c r="C305" i="46"/>
  <c r="B305" i="46"/>
  <c r="A305" i="46"/>
  <c r="H304" i="46"/>
  <c r="F304" i="46"/>
  <c r="D304" i="46"/>
  <c r="C304" i="46"/>
  <c r="B304" i="46"/>
  <c r="A304" i="46"/>
  <c r="H303" i="46"/>
  <c r="F303" i="46"/>
  <c r="D303" i="46"/>
  <c r="C303" i="46"/>
  <c r="B303" i="46"/>
  <c r="A303" i="46"/>
  <c r="H302" i="46"/>
  <c r="F302" i="46"/>
  <c r="D302" i="46"/>
  <c r="C302" i="46"/>
  <c r="B302" i="46"/>
  <c r="A302" i="46"/>
  <c r="H301" i="46"/>
  <c r="F301" i="46"/>
  <c r="D301" i="46"/>
  <c r="C301" i="46"/>
  <c r="B301" i="46"/>
  <c r="A301" i="46"/>
  <c r="H300" i="46"/>
  <c r="F300" i="46"/>
  <c r="D300" i="46"/>
  <c r="C300" i="46"/>
  <c r="B300" i="46"/>
  <c r="A300" i="46"/>
  <c r="H299" i="46"/>
  <c r="F299" i="46"/>
  <c r="D299" i="46"/>
  <c r="C299" i="46"/>
  <c r="B299" i="46"/>
  <c r="A299" i="46"/>
  <c r="H298" i="46"/>
  <c r="F298" i="46"/>
  <c r="D298" i="46"/>
  <c r="C298" i="46"/>
  <c r="B298" i="46"/>
  <c r="A298" i="46"/>
  <c r="H297" i="46"/>
  <c r="F297" i="46"/>
  <c r="D297" i="46"/>
  <c r="C297" i="46"/>
  <c r="B297" i="46"/>
  <c r="A297" i="46"/>
  <c r="H296" i="46"/>
  <c r="F296" i="46"/>
  <c r="D296" i="46"/>
  <c r="C296" i="46"/>
  <c r="B296" i="46"/>
  <c r="A296" i="46"/>
  <c r="H295" i="46"/>
  <c r="F295" i="46"/>
  <c r="D295" i="46"/>
  <c r="C295" i="46"/>
  <c r="B295" i="46"/>
  <c r="A295" i="46"/>
  <c r="H294" i="46"/>
  <c r="F294" i="46"/>
  <c r="D294" i="46"/>
  <c r="C294" i="46"/>
  <c r="B294" i="46"/>
  <c r="A294" i="46"/>
  <c r="H293" i="46"/>
  <c r="F293" i="46"/>
  <c r="D293" i="46"/>
  <c r="C293" i="46"/>
  <c r="B293" i="46"/>
  <c r="A293" i="46"/>
  <c r="H292" i="46"/>
  <c r="F292" i="46"/>
  <c r="D292" i="46"/>
  <c r="C292" i="46"/>
  <c r="B292" i="46"/>
  <c r="A292" i="46"/>
  <c r="H291" i="46"/>
  <c r="F291" i="46"/>
  <c r="D291" i="46"/>
  <c r="C291" i="46"/>
  <c r="B291" i="46"/>
  <c r="A291" i="46"/>
  <c r="H290" i="46"/>
  <c r="F290" i="46"/>
  <c r="D290" i="46"/>
  <c r="C290" i="46"/>
  <c r="B290" i="46"/>
  <c r="A290" i="46"/>
  <c r="H289" i="46"/>
  <c r="F289" i="46"/>
  <c r="D289" i="46"/>
  <c r="C289" i="46"/>
  <c r="B289" i="46"/>
  <c r="A289" i="46"/>
  <c r="H288" i="46"/>
  <c r="F288" i="46"/>
  <c r="D288" i="46"/>
  <c r="C288" i="46"/>
  <c r="B288" i="46"/>
  <c r="A288" i="46"/>
  <c r="H287" i="46"/>
  <c r="F287" i="46"/>
  <c r="D287" i="46"/>
  <c r="C287" i="46"/>
  <c r="B287" i="46"/>
  <c r="A287" i="46"/>
  <c r="H286" i="46"/>
  <c r="F286" i="46"/>
  <c r="D286" i="46"/>
  <c r="C286" i="46"/>
  <c r="B286" i="46"/>
  <c r="A286" i="46"/>
  <c r="H285" i="46"/>
  <c r="F285" i="46"/>
  <c r="D285" i="46"/>
  <c r="C285" i="46"/>
  <c r="B285" i="46"/>
  <c r="A285" i="46"/>
  <c r="H284" i="46"/>
  <c r="F284" i="46"/>
  <c r="D284" i="46"/>
  <c r="C284" i="46"/>
  <c r="B284" i="46"/>
  <c r="A284" i="46"/>
  <c r="H283" i="46"/>
  <c r="F283" i="46"/>
  <c r="D283" i="46"/>
  <c r="C283" i="46"/>
  <c r="B283" i="46"/>
  <c r="A283" i="46"/>
  <c r="H282" i="46"/>
  <c r="F282" i="46"/>
  <c r="D282" i="46"/>
  <c r="C282" i="46"/>
  <c r="B282" i="46"/>
  <c r="A282" i="46"/>
  <c r="H281" i="46"/>
  <c r="F281" i="46"/>
  <c r="D281" i="46"/>
  <c r="C281" i="46"/>
  <c r="B281" i="46"/>
  <c r="A281" i="46"/>
  <c r="H280" i="46"/>
  <c r="F280" i="46"/>
  <c r="D280" i="46"/>
  <c r="C280" i="46"/>
  <c r="B280" i="46"/>
  <c r="A280" i="46"/>
  <c r="H279" i="46"/>
  <c r="F279" i="46"/>
  <c r="D279" i="46"/>
  <c r="C279" i="46"/>
  <c r="B279" i="46"/>
  <c r="A279" i="46"/>
  <c r="H278" i="46"/>
  <c r="F278" i="46"/>
  <c r="D278" i="46"/>
  <c r="C278" i="46"/>
  <c r="B278" i="46"/>
  <c r="A278" i="46"/>
  <c r="H277" i="46"/>
  <c r="F277" i="46"/>
  <c r="D277" i="46"/>
  <c r="C277" i="46"/>
  <c r="B277" i="46"/>
  <c r="A277" i="46"/>
  <c r="H276" i="46"/>
  <c r="F276" i="46"/>
  <c r="D276" i="46"/>
  <c r="C276" i="46"/>
  <c r="B276" i="46"/>
  <c r="A276" i="46"/>
  <c r="H275" i="46"/>
  <c r="F275" i="46"/>
  <c r="D275" i="46"/>
  <c r="C275" i="46"/>
  <c r="B275" i="46"/>
  <c r="A275" i="46"/>
  <c r="H274" i="46"/>
  <c r="F274" i="46"/>
  <c r="D274" i="46"/>
  <c r="C274" i="46"/>
  <c r="B274" i="46"/>
  <c r="A274" i="46"/>
  <c r="F270" i="46"/>
  <c r="D270" i="46"/>
  <c r="C270" i="46"/>
  <c r="B270" i="46"/>
  <c r="A270" i="46"/>
  <c r="F271" i="46"/>
  <c r="D271" i="46"/>
  <c r="C271" i="46"/>
  <c r="B271" i="46"/>
  <c r="A271" i="46"/>
  <c r="F269" i="46"/>
  <c r="D269" i="46"/>
  <c r="C269" i="46"/>
  <c r="B269" i="46"/>
  <c r="A269" i="46"/>
  <c r="F268" i="46"/>
  <c r="D268" i="46"/>
  <c r="C268" i="46"/>
  <c r="B268" i="46"/>
  <c r="A268" i="46"/>
  <c r="F38" i="46"/>
  <c r="D38" i="46"/>
  <c r="C38" i="46"/>
  <c r="B38" i="46"/>
  <c r="A38" i="46"/>
  <c r="F18" i="46"/>
  <c r="D18" i="46"/>
  <c r="C18" i="46"/>
  <c r="B18" i="46"/>
  <c r="A18" i="46"/>
  <c r="F272" i="46"/>
  <c r="D272" i="46"/>
  <c r="C272" i="46"/>
  <c r="B272" i="46"/>
  <c r="A272" i="46"/>
  <c r="H273" i="46"/>
  <c r="F273" i="46"/>
  <c r="D273" i="46"/>
  <c r="C273" i="46"/>
  <c r="B273" i="46"/>
  <c r="A273" i="46"/>
  <c r="H267" i="46"/>
  <c r="F267" i="46"/>
  <c r="D267" i="46"/>
  <c r="C267" i="46"/>
  <c r="B267" i="46"/>
  <c r="A267" i="46"/>
  <c r="H266" i="46"/>
  <c r="F266" i="46"/>
  <c r="D266" i="46"/>
  <c r="C266" i="46"/>
  <c r="B266" i="46"/>
  <c r="A266" i="46"/>
  <c r="H265" i="46"/>
  <c r="F265" i="46"/>
  <c r="D265" i="46"/>
  <c r="C265" i="46"/>
  <c r="B265" i="46"/>
  <c r="A265" i="46"/>
  <c r="H264" i="46"/>
  <c r="F264" i="46"/>
  <c r="D264" i="46"/>
  <c r="C264" i="46"/>
  <c r="B264" i="46"/>
  <c r="A264" i="46"/>
  <c r="H263" i="46"/>
  <c r="F263" i="46"/>
  <c r="D263" i="46"/>
  <c r="C263" i="46"/>
  <c r="B263" i="46"/>
  <c r="A263" i="46"/>
  <c r="H262" i="46"/>
  <c r="F262" i="46"/>
  <c r="D262" i="46"/>
  <c r="C262" i="46"/>
  <c r="B262" i="46"/>
  <c r="A262" i="46"/>
  <c r="H261" i="46"/>
  <c r="F261" i="46"/>
  <c r="D261" i="46"/>
  <c r="C261" i="46"/>
  <c r="B261" i="46"/>
  <c r="A261" i="46"/>
  <c r="H260" i="46"/>
  <c r="F260" i="46"/>
  <c r="D260" i="46"/>
  <c r="C260" i="46"/>
  <c r="B260" i="46"/>
  <c r="A260" i="46"/>
  <c r="H259" i="46"/>
  <c r="F259" i="46"/>
  <c r="D259" i="46"/>
  <c r="C259" i="46"/>
  <c r="B259" i="46"/>
  <c r="A259" i="46"/>
  <c r="H258" i="46"/>
  <c r="F258" i="46"/>
  <c r="D258" i="46"/>
  <c r="C258" i="46"/>
  <c r="B258" i="46"/>
  <c r="A258" i="46"/>
  <c r="H257" i="46"/>
  <c r="F257" i="46"/>
  <c r="D257" i="46"/>
  <c r="C257" i="46"/>
  <c r="B257" i="46"/>
  <c r="A257" i="46"/>
  <c r="H256" i="46"/>
  <c r="F256" i="46"/>
  <c r="D256" i="46"/>
  <c r="C256" i="46"/>
  <c r="B256" i="46"/>
  <c r="A256" i="46"/>
  <c r="H255" i="46"/>
  <c r="F255" i="46"/>
  <c r="D255" i="46"/>
  <c r="C255" i="46"/>
  <c r="B255" i="46"/>
  <c r="A255" i="46"/>
  <c r="H254" i="46"/>
  <c r="F254" i="46"/>
  <c r="D254" i="46"/>
  <c r="C254" i="46"/>
  <c r="B254" i="46"/>
  <c r="A254" i="46"/>
  <c r="H253" i="46"/>
  <c r="F253" i="46"/>
  <c r="D253" i="46"/>
  <c r="C253" i="46"/>
  <c r="B253" i="46"/>
  <c r="A253" i="46"/>
  <c r="H252" i="46"/>
  <c r="F252" i="46"/>
  <c r="D252" i="46"/>
  <c r="C252" i="46"/>
  <c r="B252" i="46"/>
  <c r="A252" i="46"/>
  <c r="H251" i="46"/>
  <c r="F251" i="46"/>
  <c r="D251" i="46"/>
  <c r="C251" i="46"/>
  <c r="B251" i="46"/>
  <c r="A251" i="46"/>
  <c r="H250" i="46"/>
  <c r="F250" i="46"/>
  <c r="D250" i="46"/>
  <c r="C250" i="46"/>
  <c r="B250" i="46"/>
  <c r="A250" i="46"/>
  <c r="H249" i="46"/>
  <c r="F249" i="46"/>
  <c r="D249" i="46"/>
  <c r="C249" i="46"/>
  <c r="B249" i="46"/>
  <c r="A249" i="46"/>
  <c r="H248" i="46"/>
  <c r="F248" i="46"/>
  <c r="D248" i="46"/>
  <c r="C248" i="46"/>
  <c r="B248" i="46"/>
  <c r="A248" i="46"/>
  <c r="H247" i="46"/>
  <c r="F247" i="46"/>
  <c r="D247" i="46"/>
  <c r="C247" i="46"/>
  <c r="B247" i="46"/>
  <c r="A247" i="46"/>
  <c r="H246" i="46"/>
  <c r="F246" i="46"/>
  <c r="D246" i="46"/>
  <c r="C246" i="46"/>
  <c r="B246" i="46"/>
  <c r="A246" i="46"/>
  <c r="H245" i="46"/>
  <c r="F245" i="46"/>
  <c r="D245" i="46"/>
  <c r="C245" i="46"/>
  <c r="B245" i="46"/>
  <c r="A245" i="46"/>
  <c r="H244" i="46"/>
  <c r="F244" i="46"/>
  <c r="D244" i="46"/>
  <c r="C244" i="46"/>
  <c r="B244" i="46"/>
  <c r="A244" i="46"/>
  <c r="H243" i="46"/>
  <c r="F243" i="46"/>
  <c r="D243" i="46"/>
  <c r="C243" i="46"/>
  <c r="B243" i="46"/>
  <c r="A243" i="46"/>
  <c r="H242" i="46"/>
  <c r="F242" i="46"/>
  <c r="D242" i="46"/>
  <c r="C242" i="46"/>
  <c r="B242" i="46"/>
  <c r="A242" i="46"/>
  <c r="H241" i="46"/>
  <c r="F241" i="46"/>
  <c r="D241" i="46"/>
  <c r="C241" i="46"/>
  <c r="B241" i="46"/>
  <c r="A241" i="46"/>
  <c r="H240" i="46"/>
  <c r="F240" i="46"/>
  <c r="D240" i="46"/>
  <c r="C240" i="46"/>
  <c r="B240" i="46"/>
  <c r="A240" i="46"/>
  <c r="H239" i="46"/>
  <c r="F239" i="46"/>
  <c r="D239" i="46"/>
  <c r="C239" i="46"/>
  <c r="B239" i="46"/>
  <c r="A239" i="46"/>
  <c r="H238" i="46"/>
  <c r="F238" i="46"/>
  <c r="D238" i="46"/>
  <c r="C238" i="46"/>
  <c r="B238" i="46"/>
  <c r="A238" i="46"/>
  <c r="H237" i="46"/>
  <c r="F237" i="46"/>
  <c r="D237" i="46"/>
  <c r="C237" i="46"/>
  <c r="B237" i="46"/>
  <c r="A237" i="46"/>
  <c r="H236" i="46"/>
  <c r="F236" i="46"/>
  <c r="D236" i="46"/>
  <c r="C236" i="46"/>
  <c r="B236" i="46"/>
  <c r="A236" i="46"/>
  <c r="H235" i="46"/>
  <c r="F235" i="46"/>
  <c r="D235" i="46"/>
  <c r="C235" i="46"/>
  <c r="B235" i="46"/>
  <c r="A235" i="46"/>
  <c r="H234" i="46"/>
  <c r="F234" i="46"/>
  <c r="D234" i="46"/>
  <c r="C234" i="46"/>
  <c r="B234" i="46"/>
  <c r="A234" i="46"/>
  <c r="H233" i="46"/>
  <c r="F233" i="46"/>
  <c r="D233" i="46"/>
  <c r="C233" i="46"/>
  <c r="B233" i="46"/>
  <c r="A233" i="46"/>
  <c r="H232" i="46"/>
  <c r="F232" i="46"/>
  <c r="D232" i="46"/>
  <c r="C232" i="46"/>
  <c r="B232" i="46"/>
  <c r="A232" i="46"/>
  <c r="H231" i="46"/>
  <c r="F231" i="46"/>
  <c r="D231" i="46"/>
  <c r="C231" i="46"/>
  <c r="B231" i="46"/>
  <c r="A231" i="46"/>
  <c r="H230" i="46"/>
  <c r="F230" i="46"/>
  <c r="D230" i="46"/>
  <c r="C230" i="46"/>
  <c r="B230" i="46"/>
  <c r="A230" i="46"/>
  <c r="H229" i="46"/>
  <c r="F229" i="46"/>
  <c r="D229" i="46"/>
  <c r="C229" i="46"/>
  <c r="B229" i="46"/>
  <c r="A229" i="46"/>
  <c r="H228" i="46"/>
  <c r="F228" i="46"/>
  <c r="D228" i="46"/>
  <c r="C228" i="46"/>
  <c r="B228" i="46"/>
  <c r="A228" i="46"/>
  <c r="H227" i="46"/>
  <c r="F227" i="46"/>
  <c r="D227" i="46"/>
  <c r="C227" i="46"/>
  <c r="B227" i="46"/>
  <c r="A227" i="46"/>
  <c r="H226" i="46"/>
  <c r="F226" i="46"/>
  <c r="D226" i="46"/>
  <c r="C226" i="46"/>
  <c r="B226" i="46"/>
  <c r="A226" i="46"/>
  <c r="H225" i="46"/>
  <c r="F225" i="46"/>
  <c r="D225" i="46"/>
  <c r="C225" i="46"/>
  <c r="B225" i="46"/>
  <c r="A225" i="46"/>
  <c r="H224" i="46"/>
  <c r="F224" i="46"/>
  <c r="D224" i="46"/>
  <c r="C224" i="46"/>
  <c r="B224" i="46"/>
  <c r="A224" i="46"/>
  <c r="H223" i="46"/>
  <c r="F223" i="46"/>
  <c r="D223" i="46"/>
  <c r="C223" i="46"/>
  <c r="B223" i="46"/>
  <c r="A223" i="46"/>
  <c r="H222" i="46"/>
  <c r="F222" i="46"/>
  <c r="D222" i="46"/>
  <c r="C222" i="46"/>
  <c r="B222" i="46"/>
  <c r="A222" i="46"/>
  <c r="H221" i="46"/>
  <c r="F221" i="46"/>
  <c r="D221" i="46"/>
  <c r="C221" i="46"/>
  <c r="B221" i="46"/>
  <c r="A221" i="46"/>
  <c r="H220" i="46"/>
  <c r="F220" i="46"/>
  <c r="D220" i="46"/>
  <c r="C220" i="46"/>
  <c r="B220" i="46"/>
  <c r="A220" i="46"/>
  <c r="H219" i="46"/>
  <c r="F219" i="46"/>
  <c r="D219" i="46"/>
  <c r="C219" i="46"/>
  <c r="B219" i="46"/>
  <c r="A219" i="46"/>
  <c r="H218" i="46"/>
  <c r="F218" i="46"/>
  <c r="D218" i="46"/>
  <c r="C218" i="46"/>
  <c r="B218" i="46"/>
  <c r="A218" i="46"/>
  <c r="F35" i="46"/>
  <c r="D35" i="46"/>
  <c r="C35" i="46"/>
  <c r="B35" i="46"/>
  <c r="A35" i="46"/>
  <c r="F34" i="46"/>
  <c r="D34" i="46"/>
  <c r="C34" i="46"/>
  <c r="B34" i="46"/>
  <c r="A34" i="46"/>
  <c r="F25" i="46"/>
  <c r="D25" i="46"/>
  <c r="C25" i="46"/>
  <c r="B25" i="46"/>
  <c r="A25" i="46"/>
  <c r="F22" i="46"/>
  <c r="D22" i="46"/>
  <c r="C22" i="46"/>
  <c r="B22" i="46"/>
  <c r="A22" i="46"/>
  <c r="F11" i="46"/>
  <c r="D11" i="46"/>
  <c r="C11" i="46"/>
  <c r="B11" i="46"/>
  <c r="A11" i="46"/>
  <c r="F13" i="46"/>
  <c r="D13" i="46"/>
  <c r="C13" i="46"/>
  <c r="B13" i="46"/>
  <c r="A13" i="46"/>
  <c r="F213" i="46"/>
  <c r="D213" i="46"/>
  <c r="C213" i="46"/>
  <c r="B213" i="46"/>
  <c r="A213" i="46"/>
  <c r="F214" i="46"/>
  <c r="D214" i="46"/>
  <c r="C214" i="46"/>
  <c r="B214" i="46"/>
  <c r="A214" i="46"/>
  <c r="H217" i="46"/>
  <c r="F217" i="46"/>
  <c r="D217" i="46"/>
  <c r="C217" i="46"/>
  <c r="B217" i="46"/>
  <c r="A217" i="46"/>
  <c r="H216" i="46"/>
  <c r="F216" i="46"/>
  <c r="D216" i="46"/>
  <c r="C216" i="46"/>
  <c r="B216" i="46"/>
  <c r="A216" i="46"/>
  <c r="H215" i="46"/>
  <c r="F215" i="46"/>
  <c r="D215" i="46"/>
  <c r="C215" i="46"/>
  <c r="B215" i="46"/>
  <c r="A215" i="46"/>
  <c r="H212" i="46"/>
  <c r="F212" i="46"/>
  <c r="D212" i="46"/>
  <c r="C212" i="46"/>
  <c r="B212" i="46"/>
  <c r="A212" i="46"/>
  <c r="H211" i="46"/>
  <c r="F211" i="46"/>
  <c r="D211" i="46"/>
  <c r="C211" i="46"/>
  <c r="B211" i="46"/>
  <c r="A211" i="46"/>
  <c r="H210" i="46"/>
  <c r="F210" i="46"/>
  <c r="D210" i="46"/>
  <c r="C210" i="46"/>
  <c r="B210" i="46"/>
  <c r="A210" i="46"/>
  <c r="H209" i="46"/>
  <c r="F209" i="46"/>
  <c r="D209" i="46"/>
  <c r="C209" i="46"/>
  <c r="B209" i="46"/>
  <c r="A209" i="46"/>
  <c r="H208" i="46"/>
  <c r="F208" i="46"/>
  <c r="D208" i="46"/>
  <c r="C208" i="46"/>
  <c r="B208" i="46"/>
  <c r="A208" i="46"/>
  <c r="H207" i="46"/>
  <c r="F207" i="46"/>
  <c r="D207" i="46"/>
  <c r="C207" i="46"/>
  <c r="B207" i="46"/>
  <c r="A207" i="46"/>
  <c r="H206" i="46"/>
  <c r="F206" i="46"/>
  <c r="D206" i="46"/>
  <c r="C206" i="46"/>
  <c r="B206" i="46"/>
  <c r="A206" i="46"/>
  <c r="H205" i="46"/>
  <c r="F205" i="46"/>
  <c r="D205" i="46"/>
  <c r="C205" i="46"/>
  <c r="B205" i="46"/>
  <c r="A205" i="46"/>
  <c r="H204" i="46"/>
  <c r="F204" i="46"/>
  <c r="D204" i="46"/>
  <c r="C204" i="46"/>
  <c r="B204" i="46"/>
  <c r="A204" i="46"/>
  <c r="H203" i="46"/>
  <c r="F203" i="46"/>
  <c r="D203" i="46"/>
  <c r="C203" i="46"/>
  <c r="B203" i="46"/>
  <c r="A203" i="46"/>
  <c r="H202" i="46"/>
  <c r="F202" i="46"/>
  <c r="D202" i="46"/>
  <c r="C202" i="46"/>
  <c r="B202" i="46"/>
  <c r="A202" i="46"/>
  <c r="H201" i="46"/>
  <c r="F201" i="46"/>
  <c r="D201" i="46"/>
  <c r="C201" i="46"/>
  <c r="B201" i="46"/>
  <c r="A201" i="46"/>
  <c r="H200" i="46"/>
  <c r="F200" i="46"/>
  <c r="D200" i="46"/>
  <c r="C200" i="46"/>
  <c r="B200" i="46"/>
  <c r="A200" i="46"/>
  <c r="H199" i="46"/>
  <c r="F199" i="46"/>
  <c r="D199" i="46"/>
  <c r="C199" i="46"/>
  <c r="B199" i="46"/>
  <c r="A199" i="46"/>
  <c r="H198" i="46"/>
  <c r="F198" i="46"/>
  <c r="D198" i="46"/>
  <c r="C198" i="46"/>
  <c r="B198" i="46"/>
  <c r="A198" i="46"/>
  <c r="H197" i="46"/>
  <c r="F197" i="46"/>
  <c r="D197" i="46"/>
  <c r="C197" i="46"/>
  <c r="B197" i="46"/>
  <c r="A197" i="46"/>
  <c r="H196" i="46"/>
  <c r="F196" i="46"/>
  <c r="D196" i="46"/>
  <c r="C196" i="46"/>
  <c r="B196" i="46"/>
  <c r="A196" i="46"/>
  <c r="H195" i="46"/>
  <c r="F195" i="46"/>
  <c r="D195" i="46"/>
  <c r="C195" i="46"/>
  <c r="B195" i="46"/>
  <c r="A195" i="46"/>
  <c r="H194" i="46"/>
  <c r="F194" i="46"/>
  <c r="D194" i="46"/>
  <c r="C194" i="46"/>
  <c r="B194" i="46"/>
  <c r="A194" i="46"/>
  <c r="H193" i="46"/>
  <c r="F193" i="46"/>
  <c r="D193" i="46"/>
  <c r="C193" i="46"/>
  <c r="B193" i="46"/>
  <c r="A193" i="46"/>
  <c r="H192" i="46"/>
  <c r="F192" i="46"/>
  <c r="D192" i="46"/>
  <c r="C192" i="46"/>
  <c r="B192" i="46"/>
  <c r="A192" i="46"/>
  <c r="H191" i="46"/>
  <c r="F191" i="46"/>
  <c r="D191" i="46"/>
  <c r="C191" i="46"/>
  <c r="B191" i="46"/>
  <c r="A191" i="46"/>
  <c r="H190" i="46"/>
  <c r="F190" i="46"/>
  <c r="D190" i="46"/>
  <c r="C190" i="46"/>
  <c r="B190" i="46"/>
  <c r="A190" i="46"/>
  <c r="H189" i="46"/>
  <c r="F189" i="46"/>
  <c r="D189" i="46"/>
  <c r="C189" i="46"/>
  <c r="B189" i="46"/>
  <c r="A189" i="46"/>
  <c r="H188" i="46"/>
  <c r="F188" i="46"/>
  <c r="D188" i="46"/>
  <c r="C188" i="46"/>
  <c r="B188" i="46"/>
  <c r="A188" i="46"/>
  <c r="H187" i="46"/>
  <c r="F187" i="46"/>
  <c r="D187" i="46"/>
  <c r="C187" i="46"/>
  <c r="B187" i="46"/>
  <c r="A187" i="46"/>
  <c r="H186" i="46"/>
  <c r="F186" i="46"/>
  <c r="D186" i="46"/>
  <c r="C186" i="46"/>
  <c r="B186" i="46"/>
  <c r="A186" i="46"/>
  <c r="H185" i="46"/>
  <c r="F185" i="46"/>
  <c r="D185" i="46"/>
  <c r="C185" i="46"/>
  <c r="B185" i="46"/>
  <c r="A185" i="46"/>
  <c r="H184" i="46"/>
  <c r="F184" i="46"/>
  <c r="D184" i="46"/>
  <c r="C184" i="46"/>
  <c r="B184" i="46"/>
  <c r="A184" i="46"/>
  <c r="H183" i="46"/>
  <c r="F183" i="46"/>
  <c r="D183" i="46"/>
  <c r="C183" i="46"/>
  <c r="B183" i="46"/>
  <c r="A183" i="46"/>
  <c r="H182" i="46"/>
  <c r="F182" i="46"/>
  <c r="D182" i="46"/>
  <c r="C182" i="46"/>
  <c r="B182" i="46"/>
  <c r="A182" i="46"/>
  <c r="H181" i="46"/>
  <c r="F181" i="46"/>
  <c r="D181" i="46"/>
  <c r="C181" i="46"/>
  <c r="B181" i="46"/>
  <c r="A181" i="46"/>
  <c r="H180" i="46"/>
  <c r="F180" i="46"/>
  <c r="D180" i="46"/>
  <c r="C180" i="46"/>
  <c r="B180" i="46"/>
  <c r="A180" i="46"/>
  <c r="H179" i="46"/>
  <c r="F179" i="46"/>
  <c r="D179" i="46"/>
  <c r="C179" i="46"/>
  <c r="B179" i="46"/>
  <c r="A179" i="46"/>
  <c r="H178" i="46"/>
  <c r="F178" i="46"/>
  <c r="D178" i="46"/>
  <c r="C178" i="46"/>
  <c r="B178" i="46"/>
  <c r="A178" i="46"/>
  <c r="H177" i="46"/>
  <c r="F177" i="46"/>
  <c r="D177" i="46"/>
  <c r="C177" i="46"/>
  <c r="B177" i="46"/>
  <c r="A177" i="46"/>
  <c r="H176" i="46"/>
  <c r="F176" i="46"/>
  <c r="D176" i="46"/>
  <c r="C176" i="46"/>
  <c r="B176" i="46"/>
  <c r="A176" i="46"/>
  <c r="H175" i="46"/>
  <c r="F175" i="46"/>
  <c r="D175" i="46"/>
  <c r="C175" i="46"/>
  <c r="B175" i="46"/>
  <c r="A175" i="46"/>
  <c r="H174" i="46"/>
  <c r="F174" i="46"/>
  <c r="D174" i="46"/>
  <c r="C174" i="46"/>
  <c r="B174" i="46"/>
  <c r="A174" i="46"/>
  <c r="H173" i="46"/>
  <c r="F173" i="46"/>
  <c r="D173" i="46"/>
  <c r="C173" i="46"/>
  <c r="B173" i="46"/>
  <c r="A173" i="46"/>
  <c r="H172" i="46"/>
  <c r="F172" i="46"/>
  <c r="D172" i="46"/>
  <c r="C172" i="46"/>
  <c r="B172" i="46"/>
  <c r="A172" i="46"/>
  <c r="H171" i="46"/>
  <c r="F171" i="46"/>
  <c r="D171" i="46"/>
  <c r="C171" i="46"/>
  <c r="B171" i="46"/>
  <c r="A171" i="46"/>
  <c r="H170" i="46"/>
  <c r="F170" i="46"/>
  <c r="D170" i="46"/>
  <c r="C170" i="46"/>
  <c r="B170" i="46"/>
  <c r="A170" i="46"/>
  <c r="F169" i="46"/>
  <c r="D169" i="46"/>
  <c r="C169" i="46"/>
  <c r="B169" i="46"/>
  <c r="A169" i="46"/>
  <c r="F168" i="46"/>
  <c r="D168" i="46"/>
  <c r="C168" i="46"/>
  <c r="B168" i="46"/>
  <c r="A168" i="46"/>
  <c r="H167" i="46"/>
  <c r="F167" i="46"/>
  <c r="D167" i="46"/>
  <c r="C167" i="46"/>
  <c r="B167" i="46"/>
  <c r="A167" i="46"/>
  <c r="H166" i="46"/>
  <c r="F166" i="46"/>
  <c r="D166" i="46"/>
  <c r="C166" i="46"/>
  <c r="B166" i="46"/>
  <c r="A166" i="46"/>
  <c r="F158" i="46"/>
  <c r="D158" i="46"/>
  <c r="C158" i="46"/>
  <c r="B158" i="46"/>
  <c r="A158" i="46"/>
  <c r="F157" i="46"/>
  <c r="D157" i="46"/>
  <c r="C157" i="46"/>
  <c r="B157" i="46"/>
  <c r="A157" i="46"/>
  <c r="F161" i="46"/>
  <c r="D161" i="46"/>
  <c r="C161" i="46"/>
  <c r="B161" i="46"/>
  <c r="A161" i="46"/>
  <c r="F159" i="46"/>
  <c r="D159" i="46"/>
  <c r="C159" i="46"/>
  <c r="B159" i="46"/>
  <c r="A159" i="46"/>
  <c r="F160" i="46"/>
  <c r="D160" i="46"/>
  <c r="C160" i="46"/>
  <c r="B160" i="46"/>
  <c r="A160" i="46"/>
  <c r="F39" i="46"/>
  <c r="D39" i="46"/>
  <c r="C39" i="46"/>
  <c r="B39" i="46"/>
  <c r="A39" i="46"/>
  <c r="F28" i="46"/>
  <c r="D28" i="46"/>
  <c r="C28" i="46"/>
  <c r="B28" i="46"/>
  <c r="A28" i="46"/>
  <c r="F32" i="46"/>
  <c r="D32" i="46"/>
  <c r="C32" i="46"/>
  <c r="B32" i="46"/>
  <c r="A32" i="46"/>
  <c r="F24" i="46"/>
  <c r="D24" i="46"/>
  <c r="C24" i="46"/>
  <c r="B24" i="46"/>
  <c r="A24" i="46"/>
  <c r="F17" i="46"/>
  <c r="D17" i="46"/>
  <c r="C17" i="46"/>
  <c r="B17" i="46"/>
  <c r="A17" i="46"/>
  <c r="F163" i="46"/>
  <c r="D163" i="46"/>
  <c r="C163" i="46"/>
  <c r="B163" i="46"/>
  <c r="A163" i="46"/>
  <c r="F162" i="46"/>
  <c r="D162" i="46"/>
  <c r="C162" i="46"/>
  <c r="B162" i="46"/>
  <c r="A162" i="46"/>
  <c r="H165" i="46"/>
  <c r="F165" i="46"/>
  <c r="D165" i="46"/>
  <c r="C165" i="46"/>
  <c r="B165" i="46"/>
  <c r="A165" i="46"/>
  <c r="H164" i="46"/>
  <c r="F164" i="46"/>
  <c r="D164" i="46"/>
  <c r="C164" i="46"/>
  <c r="B164" i="46"/>
  <c r="A164" i="46"/>
  <c r="H156" i="46"/>
  <c r="F156" i="46"/>
  <c r="D156" i="46"/>
  <c r="C156" i="46"/>
  <c r="B156" i="46"/>
  <c r="A156" i="46"/>
  <c r="H155" i="46"/>
  <c r="F155" i="46"/>
  <c r="D155" i="46"/>
  <c r="C155" i="46"/>
  <c r="B155" i="46"/>
  <c r="A155" i="46"/>
  <c r="H154" i="46"/>
  <c r="F154" i="46"/>
  <c r="D154" i="46"/>
  <c r="C154" i="46"/>
  <c r="B154" i="46"/>
  <c r="A154" i="46"/>
  <c r="H153" i="46"/>
  <c r="F153" i="46"/>
  <c r="D153" i="46"/>
  <c r="C153" i="46"/>
  <c r="B153" i="46"/>
  <c r="A153" i="46"/>
  <c r="H152" i="46"/>
  <c r="F152" i="46"/>
  <c r="D152" i="46"/>
  <c r="C152" i="46"/>
  <c r="B152" i="46"/>
  <c r="A152" i="46"/>
  <c r="H151" i="46"/>
  <c r="F151" i="46"/>
  <c r="D151" i="46"/>
  <c r="C151" i="46"/>
  <c r="B151" i="46"/>
  <c r="A151" i="46"/>
  <c r="H150" i="46"/>
  <c r="F150" i="46"/>
  <c r="D150" i="46"/>
  <c r="C150" i="46"/>
  <c r="B150" i="46"/>
  <c r="A150" i="46"/>
  <c r="H149" i="46"/>
  <c r="F149" i="46"/>
  <c r="D149" i="46"/>
  <c r="C149" i="46"/>
  <c r="B149" i="46"/>
  <c r="A149" i="46"/>
  <c r="H148" i="46"/>
  <c r="F148" i="46"/>
  <c r="D148" i="46"/>
  <c r="C148" i="46"/>
  <c r="B148" i="46"/>
  <c r="A148" i="46"/>
  <c r="H147" i="46"/>
  <c r="F147" i="46"/>
  <c r="D147" i="46"/>
  <c r="C147" i="46"/>
  <c r="B147" i="46"/>
  <c r="A147" i="46"/>
  <c r="H146" i="46"/>
  <c r="F146" i="46"/>
  <c r="D146" i="46"/>
  <c r="C146" i="46"/>
  <c r="B146" i="46"/>
  <c r="A146" i="46"/>
  <c r="H145" i="46"/>
  <c r="F145" i="46"/>
  <c r="D145" i="46"/>
  <c r="C145" i="46"/>
  <c r="B145" i="46"/>
  <c r="A145" i="46"/>
  <c r="H144" i="46"/>
  <c r="F144" i="46"/>
  <c r="D144" i="46"/>
  <c r="C144" i="46"/>
  <c r="B144" i="46"/>
  <c r="A144" i="46"/>
  <c r="H143" i="46"/>
  <c r="F143" i="46"/>
  <c r="D143" i="46"/>
  <c r="C143" i="46"/>
  <c r="B143" i="46"/>
  <c r="A143" i="46"/>
  <c r="H142" i="46"/>
  <c r="F142" i="46"/>
  <c r="D142" i="46"/>
  <c r="C142" i="46"/>
  <c r="B142" i="46"/>
  <c r="A142" i="46"/>
  <c r="H141" i="46"/>
  <c r="F141" i="46"/>
  <c r="D141" i="46"/>
  <c r="C141" i="46"/>
  <c r="B141" i="46"/>
  <c r="A141" i="46"/>
  <c r="H140" i="46"/>
  <c r="F140" i="46"/>
  <c r="D140" i="46"/>
  <c r="C140" i="46"/>
  <c r="B140" i="46"/>
  <c r="A140" i="46"/>
  <c r="H139" i="46"/>
  <c r="F139" i="46"/>
  <c r="D139" i="46"/>
  <c r="C139" i="46"/>
  <c r="B139" i="46"/>
  <c r="A139" i="46"/>
  <c r="H138" i="46"/>
  <c r="F138" i="46"/>
  <c r="D138" i="46"/>
  <c r="C138" i="46"/>
  <c r="B138" i="46"/>
  <c r="A138" i="46"/>
  <c r="H137" i="46"/>
  <c r="F137" i="46"/>
  <c r="D137" i="46"/>
  <c r="C137" i="46"/>
  <c r="B137" i="46"/>
  <c r="A137" i="46"/>
  <c r="H136" i="46"/>
  <c r="F136" i="46"/>
  <c r="D136" i="46"/>
  <c r="C136" i="46"/>
  <c r="B136" i="46"/>
  <c r="A136" i="46"/>
  <c r="H135" i="46"/>
  <c r="F135" i="46"/>
  <c r="D135" i="46"/>
  <c r="C135" i="46"/>
  <c r="B135" i="46"/>
  <c r="A135" i="46"/>
  <c r="H134" i="46"/>
  <c r="F134" i="46"/>
  <c r="D134" i="46"/>
  <c r="C134" i="46"/>
  <c r="B134" i="46"/>
  <c r="A134" i="46"/>
  <c r="H133" i="46"/>
  <c r="F133" i="46"/>
  <c r="D133" i="46"/>
  <c r="C133" i="46"/>
  <c r="B133" i="46"/>
  <c r="A133" i="46"/>
  <c r="H132" i="46"/>
  <c r="F132" i="46"/>
  <c r="D132" i="46"/>
  <c r="C132" i="46"/>
  <c r="B132" i="46"/>
  <c r="A132" i="46"/>
  <c r="H131" i="46"/>
  <c r="F131" i="46"/>
  <c r="D131" i="46"/>
  <c r="C131" i="46"/>
  <c r="B131" i="46"/>
  <c r="A131" i="46"/>
  <c r="H130" i="46"/>
  <c r="F130" i="46"/>
  <c r="D130" i="46"/>
  <c r="C130" i="46"/>
  <c r="B130" i="46"/>
  <c r="A130" i="46"/>
  <c r="H129" i="46"/>
  <c r="F129" i="46"/>
  <c r="D129" i="46"/>
  <c r="C129" i="46"/>
  <c r="B129" i="46"/>
  <c r="A129" i="46"/>
  <c r="H128" i="46"/>
  <c r="F128" i="46"/>
  <c r="D128" i="46"/>
  <c r="C128" i="46"/>
  <c r="B128" i="46"/>
  <c r="A128" i="46"/>
  <c r="H127" i="46"/>
  <c r="F127" i="46"/>
  <c r="D127" i="46"/>
  <c r="C127" i="46"/>
  <c r="B127" i="46"/>
  <c r="A127" i="46"/>
  <c r="H126" i="46"/>
  <c r="F126" i="46"/>
  <c r="D126" i="46"/>
  <c r="C126" i="46"/>
  <c r="B126" i="46"/>
  <c r="A126" i="46"/>
  <c r="H125" i="46"/>
  <c r="F125" i="46"/>
  <c r="D125" i="46"/>
  <c r="C125" i="46"/>
  <c r="B125" i="46"/>
  <c r="A125" i="46"/>
  <c r="H124" i="46"/>
  <c r="F124" i="46"/>
  <c r="D124" i="46"/>
  <c r="C124" i="46"/>
  <c r="B124" i="46"/>
  <c r="A124" i="46"/>
  <c r="H123" i="46"/>
  <c r="F123" i="46"/>
  <c r="D123" i="46"/>
  <c r="C123" i="46"/>
  <c r="B123" i="46"/>
  <c r="A123" i="46"/>
  <c r="H122" i="46"/>
  <c r="F122" i="46"/>
  <c r="D122" i="46"/>
  <c r="C122" i="46"/>
  <c r="B122" i="46"/>
  <c r="A122" i="46"/>
  <c r="H121" i="46"/>
  <c r="F121" i="46"/>
  <c r="D121" i="46"/>
  <c r="C121" i="46"/>
  <c r="B121" i="46"/>
  <c r="A121" i="46"/>
  <c r="H120" i="46"/>
  <c r="F120" i="46"/>
  <c r="D120" i="46"/>
  <c r="C120" i="46"/>
  <c r="B120" i="46"/>
  <c r="A120" i="46"/>
  <c r="H119" i="46"/>
  <c r="F119" i="46"/>
  <c r="D119" i="46"/>
  <c r="C119" i="46"/>
  <c r="B119" i="46"/>
  <c r="A119" i="46"/>
  <c r="H118" i="46"/>
  <c r="F118" i="46"/>
  <c r="D118" i="46"/>
  <c r="C118" i="46"/>
  <c r="B118" i="46"/>
  <c r="A118" i="46"/>
  <c r="H117" i="46"/>
  <c r="F117" i="46"/>
  <c r="D117" i="46"/>
  <c r="C117" i="46"/>
  <c r="B117" i="46"/>
  <c r="A117" i="46"/>
  <c r="H116" i="46"/>
  <c r="F116" i="46"/>
  <c r="D116" i="46"/>
  <c r="C116" i="46"/>
  <c r="B116" i="46"/>
  <c r="A116" i="46"/>
  <c r="H115" i="46"/>
  <c r="F115" i="46"/>
  <c r="D115" i="46"/>
  <c r="C115" i="46"/>
  <c r="B115" i="46"/>
  <c r="A115" i="46"/>
  <c r="H114" i="46"/>
  <c r="F114" i="46"/>
  <c r="D114" i="46"/>
  <c r="C114" i="46"/>
  <c r="B114" i="46"/>
  <c r="A114" i="46"/>
  <c r="H113" i="46"/>
  <c r="F113" i="46"/>
  <c r="D113" i="46"/>
  <c r="C113" i="46"/>
  <c r="B113" i="46"/>
  <c r="A113" i="46"/>
  <c r="H112" i="46"/>
  <c r="F112" i="46"/>
  <c r="D112" i="46"/>
  <c r="C112" i="46"/>
  <c r="B112" i="46"/>
  <c r="A112" i="46"/>
  <c r="H111" i="46"/>
  <c r="F111" i="46"/>
  <c r="D111" i="46"/>
  <c r="C111" i="46"/>
  <c r="B111" i="46"/>
  <c r="A111" i="46"/>
  <c r="F102" i="46"/>
  <c r="D102" i="46"/>
  <c r="C102" i="46"/>
  <c r="B102" i="46"/>
  <c r="A102" i="46"/>
  <c r="H100" i="46"/>
  <c r="F100" i="46"/>
  <c r="D100" i="46"/>
  <c r="C100" i="46"/>
  <c r="B100" i="46"/>
  <c r="A100" i="46"/>
  <c r="F107" i="46"/>
  <c r="D107" i="46"/>
  <c r="C107" i="46"/>
  <c r="B107" i="46"/>
  <c r="A107" i="46"/>
  <c r="F105" i="46"/>
  <c r="D105" i="46"/>
  <c r="C105" i="46"/>
  <c r="B105" i="46"/>
  <c r="A105" i="46"/>
  <c r="F106" i="46"/>
  <c r="D106" i="46"/>
  <c r="C106" i="46"/>
  <c r="B106" i="46"/>
  <c r="A106" i="46"/>
  <c r="H104" i="46"/>
  <c r="F104" i="46"/>
  <c r="D104" i="46"/>
  <c r="C104" i="46"/>
  <c r="B104" i="46"/>
  <c r="A104" i="46"/>
  <c r="F103" i="46"/>
  <c r="D103" i="46"/>
  <c r="C103" i="46"/>
  <c r="B103" i="46"/>
  <c r="A103" i="46"/>
  <c r="F101" i="46"/>
  <c r="D101" i="46"/>
  <c r="C101" i="46"/>
  <c r="B101" i="46"/>
  <c r="A101" i="46"/>
  <c r="F37" i="46"/>
  <c r="D37" i="46"/>
  <c r="C37" i="46"/>
  <c r="B37" i="46"/>
  <c r="A37" i="46"/>
  <c r="F29" i="46"/>
  <c r="D29" i="46"/>
  <c r="C29" i="46"/>
  <c r="B29" i="46"/>
  <c r="A29" i="46"/>
  <c r="F23" i="46"/>
  <c r="D23" i="46"/>
  <c r="C23" i="46"/>
  <c r="B23" i="46"/>
  <c r="A23" i="46"/>
  <c r="F8" i="46"/>
  <c r="D8" i="46"/>
  <c r="C8" i="46"/>
  <c r="B8" i="46"/>
  <c r="A8" i="46"/>
  <c r="F108" i="46"/>
  <c r="D108" i="46"/>
  <c r="C108" i="46"/>
  <c r="B108" i="46"/>
  <c r="A108" i="46"/>
  <c r="H110" i="46"/>
  <c r="F110" i="46"/>
  <c r="D110" i="46"/>
  <c r="C110" i="46"/>
  <c r="B110" i="46"/>
  <c r="A110" i="46"/>
  <c r="H109" i="46"/>
  <c r="F109" i="46"/>
  <c r="D109" i="46"/>
  <c r="C109" i="46"/>
  <c r="B109" i="46"/>
  <c r="A109" i="46"/>
  <c r="H99" i="46"/>
  <c r="F99" i="46"/>
  <c r="D99" i="46"/>
  <c r="C99" i="46"/>
  <c r="B99" i="46"/>
  <c r="A99" i="46"/>
  <c r="H98" i="46"/>
  <c r="F98" i="46"/>
  <c r="D98" i="46"/>
  <c r="C98" i="46"/>
  <c r="B98" i="46"/>
  <c r="A98" i="46"/>
  <c r="H97" i="46"/>
  <c r="F97" i="46"/>
  <c r="D97" i="46"/>
  <c r="C97" i="46"/>
  <c r="B97" i="46"/>
  <c r="A97" i="46"/>
  <c r="H96" i="46"/>
  <c r="F96" i="46"/>
  <c r="D96" i="46"/>
  <c r="C96" i="46"/>
  <c r="B96" i="46"/>
  <c r="A96" i="46"/>
  <c r="H95" i="46"/>
  <c r="F95" i="46"/>
  <c r="D95" i="46"/>
  <c r="C95" i="46"/>
  <c r="B95" i="46"/>
  <c r="A95" i="46"/>
  <c r="H94" i="46"/>
  <c r="F94" i="46"/>
  <c r="D94" i="46"/>
  <c r="C94" i="46"/>
  <c r="B94" i="46"/>
  <c r="A94" i="46"/>
  <c r="H93" i="46"/>
  <c r="F93" i="46"/>
  <c r="D93" i="46"/>
  <c r="C93" i="46"/>
  <c r="B93" i="46"/>
  <c r="A93" i="46"/>
  <c r="H92" i="46"/>
  <c r="F92" i="46"/>
  <c r="D92" i="46"/>
  <c r="C92" i="46"/>
  <c r="B92" i="46"/>
  <c r="A92" i="46"/>
  <c r="H91" i="46"/>
  <c r="F91" i="46"/>
  <c r="D91" i="46"/>
  <c r="C91" i="46"/>
  <c r="B91" i="46"/>
  <c r="A91" i="46"/>
  <c r="H90" i="46"/>
  <c r="F90" i="46"/>
  <c r="D90" i="46"/>
  <c r="C90" i="46"/>
  <c r="B90" i="46"/>
  <c r="A90" i="46"/>
  <c r="H89" i="46"/>
  <c r="F89" i="46"/>
  <c r="D89" i="46"/>
  <c r="C89" i="46"/>
  <c r="B89" i="46"/>
  <c r="A89" i="46"/>
  <c r="H88" i="46"/>
  <c r="F88" i="46"/>
  <c r="D88" i="46"/>
  <c r="C88" i="46"/>
  <c r="B88" i="46"/>
  <c r="A88" i="46"/>
  <c r="H87" i="46"/>
  <c r="F87" i="46"/>
  <c r="D87" i="46"/>
  <c r="C87" i="46"/>
  <c r="B87" i="46"/>
  <c r="A87" i="46"/>
  <c r="H86" i="46"/>
  <c r="F86" i="46"/>
  <c r="D86" i="46"/>
  <c r="C86" i="46"/>
  <c r="B86" i="46"/>
  <c r="A86" i="46"/>
  <c r="H85" i="46"/>
  <c r="F85" i="46"/>
  <c r="D85" i="46"/>
  <c r="C85" i="46"/>
  <c r="B85" i="46"/>
  <c r="A85" i="46"/>
  <c r="H84" i="46"/>
  <c r="F84" i="46"/>
  <c r="D84" i="46"/>
  <c r="C84" i="46"/>
  <c r="B84" i="46"/>
  <c r="A84" i="46"/>
  <c r="H83" i="46"/>
  <c r="F83" i="46"/>
  <c r="D83" i="46"/>
  <c r="C83" i="46"/>
  <c r="B83" i="46"/>
  <c r="A83" i="46"/>
  <c r="H82" i="46"/>
  <c r="F82" i="46"/>
  <c r="D82" i="46"/>
  <c r="C82" i="46"/>
  <c r="B82" i="46"/>
  <c r="A82" i="46"/>
  <c r="H81" i="46"/>
  <c r="F81" i="46"/>
  <c r="D81" i="46"/>
  <c r="C81" i="46"/>
  <c r="B81" i="46"/>
  <c r="A81" i="46"/>
  <c r="H80" i="46"/>
  <c r="F80" i="46"/>
  <c r="D80" i="46"/>
  <c r="C80" i="46"/>
  <c r="B80" i="46"/>
  <c r="A80" i="46"/>
  <c r="H79" i="46"/>
  <c r="F79" i="46"/>
  <c r="D79" i="46"/>
  <c r="C79" i="46"/>
  <c r="B79" i="46"/>
  <c r="A79" i="46"/>
  <c r="H78" i="46"/>
  <c r="F78" i="46"/>
  <c r="D78" i="46"/>
  <c r="C78" i="46"/>
  <c r="B78" i="46"/>
  <c r="A78" i="46"/>
  <c r="H77" i="46"/>
  <c r="F77" i="46"/>
  <c r="D77" i="46"/>
  <c r="C77" i="46"/>
  <c r="B77" i="46"/>
  <c r="A77" i="46"/>
  <c r="H76" i="46"/>
  <c r="F76" i="46"/>
  <c r="D76" i="46"/>
  <c r="C76" i="46"/>
  <c r="B76" i="46"/>
  <c r="A76" i="46"/>
  <c r="H75" i="46"/>
  <c r="F75" i="46"/>
  <c r="D75" i="46"/>
  <c r="C75" i="46"/>
  <c r="B75" i="46"/>
  <c r="A75" i="46"/>
  <c r="H74" i="46"/>
  <c r="F74" i="46"/>
  <c r="D74" i="46"/>
  <c r="C74" i="46"/>
  <c r="B74" i="46"/>
  <c r="A74" i="46"/>
  <c r="H73" i="46"/>
  <c r="F73" i="46"/>
  <c r="D73" i="46"/>
  <c r="C73" i="46"/>
  <c r="B73" i="46"/>
  <c r="A73" i="46"/>
  <c r="H72" i="46"/>
  <c r="F72" i="46"/>
  <c r="D72" i="46"/>
  <c r="C72" i="46"/>
  <c r="B72" i="46"/>
  <c r="A72" i="46"/>
  <c r="H71" i="46"/>
  <c r="F71" i="46"/>
  <c r="D71" i="46"/>
  <c r="C71" i="46"/>
  <c r="B71" i="46"/>
  <c r="A71" i="46"/>
  <c r="H70" i="46"/>
  <c r="F70" i="46"/>
  <c r="D70" i="46"/>
  <c r="C70" i="46"/>
  <c r="B70" i="46"/>
  <c r="A70" i="46"/>
  <c r="H69" i="46"/>
  <c r="F69" i="46"/>
  <c r="D69" i="46"/>
  <c r="C69" i="46"/>
  <c r="B69" i="46"/>
  <c r="A69" i="46"/>
  <c r="H68" i="46"/>
  <c r="F68" i="46"/>
  <c r="D68" i="46"/>
  <c r="C68" i="46"/>
  <c r="B68" i="46"/>
  <c r="A68" i="46"/>
  <c r="H67" i="46"/>
  <c r="F67" i="46"/>
  <c r="D67" i="46"/>
  <c r="C67" i="46"/>
  <c r="B67" i="46"/>
  <c r="A67" i="46"/>
  <c r="H66" i="46"/>
  <c r="F66" i="46"/>
  <c r="D66" i="46"/>
  <c r="C66" i="46"/>
  <c r="B66" i="46"/>
  <c r="A66" i="46"/>
  <c r="H65" i="46"/>
  <c r="F65" i="46"/>
  <c r="D65" i="46"/>
  <c r="C65" i="46"/>
  <c r="B65" i="46"/>
  <c r="A65" i="46"/>
  <c r="H64" i="46"/>
  <c r="F64" i="46"/>
  <c r="D64" i="46"/>
  <c r="C64" i="46"/>
  <c r="B64" i="46"/>
  <c r="A64" i="46"/>
  <c r="H63" i="46"/>
  <c r="F63" i="46"/>
  <c r="D63" i="46"/>
  <c r="C63" i="46"/>
  <c r="B63" i="46"/>
  <c r="A63" i="46"/>
  <c r="F62" i="46"/>
  <c r="D62" i="46"/>
  <c r="C62" i="46"/>
  <c r="B62" i="46"/>
  <c r="A62" i="46"/>
  <c r="F61" i="46"/>
  <c r="D61" i="46"/>
  <c r="C61" i="46"/>
  <c r="B61" i="46"/>
  <c r="A61" i="46"/>
  <c r="F60" i="46"/>
  <c r="D60" i="46"/>
  <c r="C60" i="46"/>
  <c r="B60" i="46"/>
  <c r="A60" i="46"/>
  <c r="F59" i="46"/>
  <c r="D59" i="46"/>
  <c r="C59" i="46"/>
  <c r="B59" i="46"/>
  <c r="A59" i="46"/>
  <c r="F58" i="46"/>
  <c r="D58" i="46"/>
  <c r="C58" i="46"/>
  <c r="B58" i="46"/>
  <c r="A58" i="46"/>
  <c r="F57" i="46"/>
  <c r="D57" i="46"/>
  <c r="C57" i="46"/>
  <c r="B57" i="46"/>
  <c r="A57" i="46"/>
  <c r="F56" i="46"/>
  <c r="D56" i="46"/>
  <c r="C56" i="46"/>
  <c r="B56" i="46"/>
  <c r="A56" i="46"/>
  <c r="H55" i="46"/>
  <c r="F55" i="46"/>
  <c r="D55" i="46"/>
  <c r="C55" i="46"/>
  <c r="B55" i="46"/>
  <c r="A55" i="46"/>
  <c r="H54" i="46"/>
  <c r="F54" i="46"/>
  <c r="D54" i="46"/>
  <c r="C54" i="46"/>
  <c r="B54" i="46"/>
  <c r="A54" i="46"/>
  <c r="H53" i="46"/>
  <c r="F53" i="46"/>
  <c r="D53" i="46"/>
  <c r="C53" i="46"/>
  <c r="B53" i="46"/>
  <c r="A53" i="46"/>
  <c r="F44" i="46"/>
  <c r="D44" i="46"/>
  <c r="C44" i="46"/>
  <c r="B44" i="46"/>
  <c r="A44" i="46"/>
  <c r="F42" i="46"/>
  <c r="D42" i="46"/>
  <c r="C42" i="46"/>
  <c r="B42" i="46"/>
  <c r="A42" i="46"/>
  <c r="F50" i="46"/>
  <c r="D50" i="46"/>
  <c r="C50" i="46"/>
  <c r="B50" i="46"/>
  <c r="A50" i="46"/>
  <c r="F48" i="46"/>
  <c r="D48" i="46"/>
  <c r="C48" i="46"/>
  <c r="B48" i="46"/>
  <c r="A48" i="46"/>
  <c r="F49" i="46"/>
  <c r="D49" i="46"/>
  <c r="C49" i="46"/>
  <c r="B49" i="46"/>
  <c r="A49" i="46"/>
  <c r="F47" i="46"/>
  <c r="D47" i="46"/>
  <c r="C47" i="46"/>
  <c r="B47" i="46"/>
  <c r="A47" i="46"/>
  <c r="F46" i="46"/>
  <c r="D46" i="46"/>
  <c r="C46" i="46"/>
  <c r="B46" i="46"/>
  <c r="A46" i="46"/>
  <c r="F45" i="46"/>
  <c r="D45" i="46"/>
  <c r="C45" i="46"/>
  <c r="B45" i="46"/>
  <c r="A45" i="46"/>
  <c r="F43" i="46"/>
  <c r="D43" i="46"/>
  <c r="C43" i="46"/>
  <c r="B43" i="46"/>
  <c r="A43" i="46"/>
  <c r="F51" i="46"/>
  <c r="D51" i="46"/>
  <c r="C51" i="46"/>
  <c r="B51" i="46"/>
  <c r="A51" i="46"/>
  <c r="F33" i="46"/>
  <c r="D33" i="46"/>
  <c r="C33" i="46"/>
  <c r="B33" i="46"/>
  <c r="A33" i="46"/>
  <c r="F27" i="46"/>
  <c r="D27" i="46"/>
  <c r="C27" i="46"/>
  <c r="B27" i="46"/>
  <c r="A27" i="46"/>
  <c r="F6" i="46"/>
  <c r="D6" i="46"/>
  <c r="C6" i="46"/>
  <c r="B6" i="46"/>
  <c r="A6" i="46"/>
  <c r="H52" i="46"/>
  <c r="F52" i="46"/>
  <c r="D52" i="46"/>
  <c r="C52" i="46"/>
  <c r="B52" i="46"/>
  <c r="A52" i="46"/>
  <c r="H859" i="46"/>
  <c r="F859" i="46"/>
  <c r="D859" i="46"/>
  <c r="C859" i="46"/>
  <c r="B859" i="46"/>
  <c r="A859" i="46"/>
  <c r="H858" i="46"/>
  <c r="F858" i="46"/>
  <c r="D858" i="46"/>
  <c r="C858" i="46"/>
  <c r="B858" i="46"/>
  <c r="A858" i="46"/>
  <c r="H857" i="46"/>
  <c r="F857" i="46"/>
  <c r="D857" i="46"/>
  <c r="C857" i="46"/>
  <c r="B857" i="46"/>
  <c r="A857" i="46"/>
  <c r="H856" i="46"/>
  <c r="F856" i="46"/>
  <c r="D856" i="46"/>
  <c r="C856" i="46"/>
  <c r="B856" i="46"/>
  <c r="A856" i="46"/>
  <c r="H855" i="46"/>
  <c r="F855" i="46"/>
  <c r="D855" i="46"/>
  <c r="C855" i="46"/>
  <c r="B855" i="46"/>
  <c r="A855" i="46"/>
  <c r="H854" i="46"/>
  <c r="F854" i="46"/>
  <c r="D854" i="46"/>
  <c r="C854" i="46"/>
  <c r="B854" i="46"/>
  <c r="A854" i="46"/>
  <c r="H853" i="46"/>
  <c r="F853" i="46"/>
  <c r="D853" i="46"/>
  <c r="C853" i="46"/>
  <c r="B853" i="46"/>
  <c r="A853" i="46"/>
  <c r="H852" i="46"/>
  <c r="F852" i="46"/>
  <c r="D852" i="46"/>
  <c r="C852" i="46"/>
  <c r="B852" i="46"/>
  <c r="A852" i="46"/>
  <c r="H851" i="46"/>
  <c r="F851" i="46"/>
  <c r="D851" i="46"/>
  <c r="C851" i="46"/>
  <c r="B851" i="46"/>
  <c r="A851" i="46"/>
  <c r="H850" i="46"/>
  <c r="F850" i="46"/>
  <c r="D850" i="46"/>
  <c r="C850" i="46"/>
  <c r="B850" i="46"/>
  <c r="A850" i="46"/>
  <c r="H849" i="46"/>
  <c r="F849" i="46"/>
  <c r="D849" i="46"/>
  <c r="C849" i="46"/>
  <c r="B849" i="46"/>
  <c r="A849" i="46"/>
  <c r="H848" i="46"/>
  <c r="F848" i="46"/>
  <c r="D848" i="46"/>
  <c r="C848" i="46"/>
  <c r="B848" i="46"/>
  <c r="A848" i="46"/>
  <c r="H847" i="46"/>
  <c r="F847" i="46"/>
  <c r="D847" i="46"/>
  <c r="C847" i="46"/>
  <c r="B847" i="46"/>
  <c r="A847" i="46"/>
  <c r="H846" i="46"/>
  <c r="F846" i="46"/>
  <c r="D846" i="46"/>
  <c r="C846" i="46"/>
  <c r="B846" i="46"/>
  <c r="A846" i="46"/>
  <c r="H845" i="46"/>
  <c r="F845" i="46"/>
  <c r="D845" i="46"/>
  <c r="C845" i="46"/>
  <c r="B845" i="46"/>
  <c r="A845" i="46"/>
  <c r="H844" i="46"/>
  <c r="F844" i="46"/>
  <c r="D844" i="46"/>
  <c r="C844" i="46"/>
  <c r="B844" i="46"/>
  <c r="A844" i="46"/>
  <c r="H843" i="46"/>
  <c r="F843" i="46"/>
  <c r="D843" i="46"/>
  <c r="C843" i="46"/>
  <c r="B843" i="46"/>
  <c r="A843" i="46"/>
  <c r="H842" i="46"/>
  <c r="F842" i="46"/>
  <c r="D842" i="46"/>
  <c r="C842" i="46"/>
  <c r="B842" i="46"/>
  <c r="A842" i="46"/>
  <c r="H841" i="46"/>
  <c r="F841" i="46"/>
  <c r="D841" i="46"/>
  <c r="C841" i="46"/>
  <c r="B841" i="46"/>
  <c r="A841" i="46"/>
  <c r="H840" i="46"/>
  <c r="F840" i="46"/>
  <c r="D840" i="46"/>
  <c r="C840" i="46"/>
  <c r="B840" i="46"/>
  <c r="A840" i="46"/>
  <c r="H839" i="46"/>
  <c r="F839" i="46"/>
  <c r="D839" i="46"/>
  <c r="C839" i="46"/>
  <c r="B839" i="46"/>
  <c r="A839" i="46"/>
  <c r="H838" i="46"/>
  <c r="F838" i="46"/>
  <c r="D838" i="46"/>
  <c r="C838" i="46"/>
  <c r="B838" i="46"/>
  <c r="A838" i="46"/>
  <c r="H837" i="46"/>
  <c r="F837" i="46"/>
  <c r="D837" i="46"/>
  <c r="C837" i="46"/>
  <c r="B837" i="46"/>
  <c r="A837" i="46"/>
  <c r="H836" i="46"/>
  <c r="F836" i="46"/>
  <c r="D836" i="46"/>
  <c r="C836" i="46"/>
  <c r="B836" i="46"/>
  <c r="A836" i="46"/>
  <c r="H835" i="46"/>
  <c r="F835" i="46"/>
  <c r="D835" i="46"/>
  <c r="C835" i="46"/>
  <c r="B835" i="46"/>
  <c r="A835" i="46"/>
  <c r="H834" i="46"/>
  <c r="F834" i="46"/>
  <c r="D834" i="46"/>
  <c r="C834" i="46"/>
  <c r="B834" i="46"/>
  <c r="A834" i="46"/>
  <c r="H833" i="46"/>
  <c r="F833" i="46"/>
  <c r="D833" i="46"/>
  <c r="C833" i="46"/>
  <c r="B833" i="46"/>
  <c r="A833" i="46"/>
  <c r="H832" i="46"/>
  <c r="F832" i="46"/>
  <c r="D832" i="46"/>
  <c r="C832" i="46"/>
  <c r="B832" i="46"/>
  <c r="A832" i="46"/>
  <c r="H831" i="46"/>
  <c r="F831" i="46"/>
  <c r="D831" i="46"/>
  <c r="C831" i="46"/>
  <c r="B831" i="46"/>
  <c r="A831" i="46"/>
  <c r="H830" i="46"/>
  <c r="F830" i="46"/>
  <c r="D830" i="46"/>
  <c r="C830" i="46"/>
  <c r="B830" i="46"/>
  <c r="A830" i="46"/>
  <c r="F829" i="46"/>
  <c r="D829" i="46"/>
  <c r="C829" i="46"/>
  <c r="B829" i="46"/>
  <c r="A829" i="46"/>
  <c r="H828" i="46"/>
  <c r="F828" i="46"/>
  <c r="D828" i="46"/>
  <c r="C828" i="46"/>
  <c r="B828" i="46"/>
  <c r="A828" i="46"/>
  <c r="F827" i="46"/>
  <c r="D827" i="46"/>
  <c r="C827" i="46"/>
  <c r="B827" i="46"/>
  <c r="A827" i="46"/>
  <c r="H826" i="46"/>
  <c r="F826" i="46"/>
  <c r="D826" i="46"/>
  <c r="C826" i="46"/>
  <c r="B826" i="46"/>
  <c r="A826" i="46"/>
  <c r="F825" i="46"/>
  <c r="D825" i="46"/>
  <c r="C825" i="46"/>
  <c r="B825" i="46"/>
  <c r="A825" i="46"/>
  <c r="H824" i="46"/>
  <c r="F824" i="46"/>
  <c r="D824" i="46"/>
  <c r="C824" i="46"/>
  <c r="B824" i="46"/>
  <c r="A824" i="46"/>
  <c r="H823" i="46"/>
  <c r="F823" i="46"/>
  <c r="D823" i="46"/>
  <c r="C823" i="46"/>
  <c r="B823" i="46"/>
  <c r="A823" i="46"/>
  <c r="H822" i="46"/>
  <c r="F822" i="46"/>
  <c r="D822" i="46"/>
  <c r="C822" i="46"/>
  <c r="B822" i="46"/>
  <c r="A822" i="46"/>
  <c r="H821" i="46"/>
  <c r="F821" i="46"/>
  <c r="D821" i="46"/>
  <c r="C821" i="46"/>
  <c r="B821" i="46"/>
  <c r="A821" i="46"/>
  <c r="H820" i="46"/>
  <c r="F820" i="46"/>
  <c r="D820" i="46"/>
  <c r="C820" i="46"/>
  <c r="B820" i="46"/>
  <c r="A820" i="46"/>
  <c r="H819" i="46"/>
  <c r="F819" i="46"/>
  <c r="D819" i="46"/>
  <c r="C819" i="46"/>
  <c r="B819" i="46"/>
  <c r="A819" i="46"/>
  <c r="H818" i="46"/>
  <c r="F818" i="46"/>
  <c r="D818" i="46"/>
  <c r="C818" i="46"/>
  <c r="B818" i="46"/>
  <c r="A818" i="46"/>
  <c r="H817" i="46"/>
  <c r="F817" i="46"/>
  <c r="D817" i="46"/>
  <c r="C817" i="46"/>
  <c r="B817" i="46"/>
  <c r="A817" i="46"/>
  <c r="H816" i="46"/>
  <c r="F816" i="46"/>
  <c r="D816" i="46"/>
  <c r="C816" i="46"/>
  <c r="B816" i="46"/>
  <c r="A816" i="46"/>
  <c r="H815" i="46"/>
  <c r="F815" i="46"/>
  <c r="D815" i="46"/>
  <c r="C815" i="46"/>
  <c r="B815" i="46"/>
  <c r="A815" i="46"/>
  <c r="H814" i="46"/>
  <c r="F814" i="46"/>
  <c r="D814" i="46"/>
  <c r="C814" i="46"/>
  <c r="B814" i="46"/>
  <c r="A814" i="46"/>
  <c r="H813" i="46"/>
  <c r="F813" i="46"/>
  <c r="D813" i="46"/>
  <c r="C813" i="46"/>
  <c r="B813" i="46"/>
  <c r="A813" i="46"/>
  <c r="H812" i="46"/>
  <c r="F812" i="46"/>
  <c r="D812" i="46"/>
  <c r="C812" i="46"/>
  <c r="B812" i="46"/>
  <c r="A812" i="46"/>
  <c r="H811" i="46"/>
  <c r="F811" i="46"/>
  <c r="D811" i="46"/>
  <c r="C811" i="46"/>
  <c r="B811" i="46"/>
  <c r="A811" i="46"/>
  <c r="H810" i="46"/>
  <c r="F810" i="46"/>
  <c r="D810" i="46"/>
  <c r="C810" i="46"/>
  <c r="B810" i="46"/>
  <c r="A810" i="46"/>
  <c r="H809" i="46"/>
  <c r="F809" i="46"/>
  <c r="D809" i="46"/>
  <c r="C809" i="46"/>
  <c r="B809" i="46"/>
  <c r="A809" i="46"/>
  <c r="H808" i="46"/>
  <c r="F808" i="46"/>
  <c r="D808" i="46"/>
  <c r="C808" i="46"/>
  <c r="B808" i="46"/>
  <c r="A808" i="46"/>
  <c r="F36" i="46"/>
  <c r="D36" i="46"/>
  <c r="C36" i="46"/>
  <c r="B36" i="46"/>
  <c r="A36" i="46"/>
  <c r="F19" i="46"/>
  <c r="D19" i="46"/>
  <c r="C19" i="46"/>
  <c r="B19" i="46"/>
  <c r="A19" i="46"/>
  <c r="F21" i="46"/>
  <c r="D21" i="46"/>
  <c r="C21" i="46"/>
  <c r="B21" i="46"/>
  <c r="A21" i="46"/>
  <c r="F15" i="46"/>
  <c r="D15" i="46"/>
  <c r="C15" i="46"/>
  <c r="B15" i="46"/>
  <c r="A15" i="46"/>
  <c r="F41" i="46"/>
  <c r="D41" i="46"/>
  <c r="C41" i="46"/>
  <c r="B41" i="46"/>
  <c r="A41" i="46"/>
  <c r="F40" i="46"/>
  <c r="D40" i="46"/>
  <c r="C40" i="46"/>
  <c r="B40" i="46"/>
  <c r="A40" i="46"/>
  <c r="F805" i="46"/>
  <c r="D805" i="46"/>
  <c r="C805" i="46"/>
  <c r="B805" i="46"/>
  <c r="A805" i="46"/>
  <c r="H807" i="46"/>
  <c r="F807" i="46"/>
  <c r="D807" i="46"/>
  <c r="C807" i="46"/>
  <c r="B807" i="46"/>
  <c r="A807" i="46"/>
  <c r="H806" i="46"/>
  <c r="F806" i="46"/>
  <c r="D806" i="46"/>
  <c r="C806" i="46"/>
  <c r="B806" i="46"/>
  <c r="A806" i="46"/>
  <c r="A3" i="46"/>
  <c r="G41" i="40"/>
  <c r="H41" i="40"/>
  <c r="I41" i="40"/>
  <c r="K41" i="40"/>
  <c r="L41" i="40"/>
  <c r="G42" i="40"/>
  <c r="H42" i="40"/>
  <c r="I42" i="40"/>
  <c r="K42" i="40"/>
  <c r="L42" i="40"/>
  <c r="G43" i="40"/>
  <c r="H43" i="40"/>
  <c r="I43" i="40"/>
  <c r="K43" i="40"/>
  <c r="L43" i="40"/>
  <c r="G44" i="40"/>
  <c r="H44" i="40"/>
  <c r="I44" i="40"/>
  <c r="K44" i="40"/>
  <c r="L44" i="40"/>
  <c r="G45" i="40"/>
  <c r="H45" i="40"/>
  <c r="I45" i="40"/>
  <c r="K45" i="40"/>
  <c r="L45" i="40"/>
  <c r="G46" i="40"/>
  <c r="H46" i="40"/>
  <c r="I46" i="40"/>
  <c r="K46" i="40"/>
  <c r="L46" i="40"/>
  <c r="G47" i="40"/>
  <c r="H47" i="40"/>
  <c r="I47" i="40"/>
  <c r="K47" i="40"/>
  <c r="L47" i="40"/>
  <c r="G48" i="40"/>
  <c r="H48" i="40"/>
  <c r="I48" i="40"/>
  <c r="K48" i="40"/>
  <c r="L48" i="40"/>
  <c r="G49" i="40"/>
  <c r="H49" i="40"/>
  <c r="I49" i="40"/>
  <c r="K49" i="40"/>
  <c r="L49" i="40"/>
  <c r="G50" i="40"/>
  <c r="H50" i="40"/>
  <c r="I50" i="40"/>
  <c r="K50" i="40"/>
  <c r="L50" i="40"/>
  <c r="G51" i="40"/>
  <c r="H51" i="40"/>
  <c r="I51" i="40"/>
  <c r="K51" i="40"/>
  <c r="L51" i="40"/>
  <c r="G52" i="40"/>
  <c r="H52" i="40"/>
  <c r="I52" i="40"/>
  <c r="K52" i="40"/>
  <c r="L52" i="40"/>
  <c r="G53" i="40"/>
  <c r="H53" i="40"/>
  <c r="I53" i="40"/>
  <c r="K53" i="40"/>
  <c r="L53" i="40"/>
  <c r="G54" i="40"/>
  <c r="H54" i="40"/>
  <c r="I54" i="40"/>
  <c r="K54" i="40"/>
  <c r="L54" i="40"/>
  <c r="G55" i="40"/>
  <c r="H55" i="40"/>
  <c r="I55" i="40"/>
  <c r="K55" i="40"/>
  <c r="L55" i="40"/>
  <c r="G56" i="40"/>
  <c r="H56" i="40"/>
  <c r="I56" i="40"/>
  <c r="K56" i="40"/>
  <c r="L56" i="40"/>
  <c r="G57" i="40"/>
  <c r="H57" i="40"/>
  <c r="I57" i="40"/>
  <c r="K57" i="40"/>
  <c r="L57" i="40"/>
  <c r="G58" i="40"/>
  <c r="H58" i="40"/>
  <c r="I58" i="40"/>
  <c r="K58" i="40"/>
  <c r="L58" i="40"/>
  <c r="G59" i="40"/>
  <c r="H59" i="40"/>
  <c r="I59" i="40"/>
  <c r="K59" i="40"/>
  <c r="L59" i="40"/>
  <c r="G60" i="40"/>
  <c r="H60" i="40"/>
  <c r="I60" i="40"/>
  <c r="K60" i="40"/>
  <c r="L60" i="40"/>
  <c r="G61" i="40"/>
  <c r="H61" i="40"/>
  <c r="I61" i="40"/>
  <c r="K61" i="40"/>
  <c r="L61" i="40"/>
  <c r="G62" i="40"/>
  <c r="H62" i="40"/>
  <c r="I62" i="40"/>
  <c r="K62" i="40"/>
  <c r="L62" i="40"/>
  <c r="G63" i="40"/>
  <c r="H63" i="40"/>
  <c r="I63" i="40"/>
  <c r="K63" i="40"/>
  <c r="L63" i="40"/>
  <c r="G64" i="40"/>
  <c r="H64" i="40"/>
  <c r="I64" i="40"/>
  <c r="K64" i="40"/>
  <c r="L64" i="40"/>
  <c r="G65" i="40"/>
  <c r="H65" i="40"/>
  <c r="I65" i="40"/>
  <c r="K65" i="40"/>
  <c r="L65" i="40"/>
  <c r="G66" i="40"/>
  <c r="H66" i="40"/>
  <c r="I66" i="40"/>
  <c r="K66" i="40"/>
  <c r="L66" i="40"/>
  <c r="G67" i="40"/>
  <c r="H67" i="40"/>
  <c r="I67" i="40"/>
  <c r="K67" i="40"/>
  <c r="L67" i="40"/>
  <c r="G68" i="40"/>
  <c r="H68" i="40"/>
  <c r="I68" i="40"/>
  <c r="K68" i="40"/>
  <c r="L68" i="40"/>
  <c r="G69" i="40"/>
  <c r="H69" i="40"/>
  <c r="I69" i="40"/>
  <c r="K69" i="40"/>
  <c r="L69" i="40"/>
  <c r="G70" i="40"/>
  <c r="H70" i="40"/>
  <c r="I70" i="40"/>
  <c r="K70" i="40"/>
  <c r="L70" i="40"/>
  <c r="G71" i="40"/>
  <c r="H71" i="40"/>
  <c r="I71" i="40"/>
  <c r="K71" i="40"/>
  <c r="L71" i="40"/>
  <c r="G72" i="40"/>
  <c r="H72" i="40"/>
  <c r="I72" i="40"/>
  <c r="K72" i="40"/>
  <c r="L72" i="40"/>
  <c r="G73" i="40"/>
  <c r="H73" i="40"/>
  <c r="I73" i="40"/>
  <c r="K73" i="40"/>
  <c r="L73" i="40"/>
  <c r="G74" i="40"/>
  <c r="H74" i="40"/>
  <c r="I74" i="40"/>
  <c r="K74" i="40"/>
  <c r="L74" i="40"/>
  <c r="G75" i="40"/>
  <c r="H75" i="40"/>
  <c r="I75" i="40"/>
  <c r="K75" i="40"/>
  <c r="L75" i="40"/>
  <c r="G76" i="40"/>
  <c r="H76" i="40"/>
  <c r="I76" i="40"/>
  <c r="K76" i="40"/>
  <c r="L76" i="40"/>
  <c r="G77" i="40"/>
  <c r="H77" i="40"/>
  <c r="I77" i="40"/>
  <c r="K77" i="40"/>
  <c r="L77" i="40"/>
  <c r="G78" i="40"/>
  <c r="H78" i="40"/>
  <c r="I78" i="40"/>
  <c r="K78" i="40"/>
  <c r="L78" i="40"/>
  <c r="G79" i="40"/>
  <c r="H79" i="40"/>
  <c r="I79" i="40"/>
  <c r="K79" i="40"/>
  <c r="L79" i="40"/>
  <c r="G80" i="40"/>
  <c r="H80" i="40"/>
  <c r="I80" i="40"/>
  <c r="K80" i="40"/>
  <c r="L80" i="40"/>
  <c r="G81" i="40"/>
  <c r="H81" i="40"/>
  <c r="I81" i="40"/>
  <c r="K81" i="40"/>
  <c r="L81" i="40"/>
  <c r="G82" i="40"/>
  <c r="H82" i="40"/>
  <c r="I82" i="40"/>
  <c r="K82" i="40"/>
  <c r="L82" i="40"/>
  <c r="G83" i="40"/>
  <c r="H83" i="40"/>
  <c r="I83" i="40"/>
  <c r="K83" i="40"/>
  <c r="L83" i="40"/>
  <c r="G84" i="40"/>
  <c r="H84" i="40"/>
  <c r="I84" i="40"/>
  <c r="K84" i="40"/>
  <c r="L84" i="40"/>
  <c r="G85" i="40"/>
  <c r="H85" i="40"/>
  <c r="I85" i="40"/>
  <c r="K85" i="40"/>
  <c r="L85" i="40"/>
  <c r="G86" i="40"/>
  <c r="H86" i="40"/>
  <c r="I86" i="40"/>
  <c r="K86" i="40"/>
  <c r="L86" i="40"/>
  <c r="G87" i="40"/>
  <c r="H87" i="40"/>
  <c r="I87" i="40"/>
  <c r="K87" i="40"/>
  <c r="L87" i="40"/>
  <c r="G88" i="40"/>
  <c r="H88" i="40"/>
  <c r="I88" i="40"/>
  <c r="K88" i="40"/>
  <c r="L88" i="40"/>
  <c r="G89" i="40"/>
  <c r="H89" i="40"/>
  <c r="I89" i="40"/>
  <c r="K89" i="40"/>
  <c r="L89" i="40"/>
  <c r="G90" i="40"/>
  <c r="H90" i="40"/>
  <c r="I90" i="40"/>
  <c r="K90" i="40"/>
  <c r="L90" i="40"/>
  <c r="G91" i="40"/>
  <c r="H91" i="40"/>
  <c r="I91" i="40"/>
  <c r="K91" i="40"/>
  <c r="L91" i="40"/>
  <c r="G92" i="40"/>
  <c r="H92" i="40"/>
  <c r="I92" i="40"/>
  <c r="K92" i="40"/>
  <c r="L92" i="40"/>
  <c r="G93" i="40"/>
  <c r="H93" i="40"/>
  <c r="I93" i="40"/>
  <c r="K93" i="40"/>
  <c r="L93" i="40"/>
  <c r="G94" i="40"/>
  <c r="H94" i="40"/>
  <c r="I94" i="40"/>
  <c r="K94" i="40"/>
  <c r="L94" i="40"/>
  <c r="G95" i="40"/>
  <c r="H95" i="40"/>
  <c r="I95" i="40"/>
  <c r="K95" i="40"/>
  <c r="L95" i="40"/>
  <c r="G96" i="40"/>
  <c r="H96" i="40"/>
  <c r="I96" i="40"/>
  <c r="K96" i="40"/>
  <c r="L96" i="40"/>
  <c r="G97" i="40"/>
  <c r="H97" i="40"/>
  <c r="I97" i="40"/>
  <c r="K97" i="40"/>
  <c r="L97" i="40"/>
  <c r="G98" i="40"/>
  <c r="H98" i="40"/>
  <c r="I98" i="40"/>
  <c r="K98" i="40"/>
  <c r="L98" i="40"/>
  <c r="G99" i="40"/>
  <c r="H99" i="40"/>
  <c r="I99" i="40"/>
  <c r="K99" i="40"/>
  <c r="L99" i="40"/>
  <c r="G100" i="40"/>
  <c r="H100" i="40"/>
  <c r="I100" i="40"/>
  <c r="K100" i="40"/>
  <c r="L100" i="40"/>
  <c r="I40" i="40"/>
  <c r="H40" i="40"/>
  <c r="G40" i="40"/>
  <c r="G41" i="38"/>
  <c r="H41" i="38"/>
  <c r="I41" i="38"/>
  <c r="K41" i="38"/>
  <c r="L41" i="38"/>
  <c r="G42" i="38"/>
  <c r="H42" i="38"/>
  <c r="I42" i="38"/>
  <c r="K42" i="38"/>
  <c r="L42" i="38"/>
  <c r="H16" i="46" s="1"/>
  <c r="G43" i="38"/>
  <c r="H43" i="38"/>
  <c r="I43" i="38"/>
  <c r="K43" i="38"/>
  <c r="L43" i="38"/>
  <c r="H6" i="47" s="1"/>
  <c r="G44" i="38"/>
  <c r="H44" i="38"/>
  <c r="I44" i="38"/>
  <c r="K44" i="38"/>
  <c r="L44" i="38"/>
  <c r="G45" i="38"/>
  <c r="H45" i="38"/>
  <c r="I45" i="38"/>
  <c r="K45" i="38"/>
  <c r="L45" i="38"/>
  <c r="G46" i="38"/>
  <c r="H46" i="38"/>
  <c r="I46" i="38"/>
  <c r="K46" i="38"/>
  <c r="L46" i="38"/>
  <c r="G47" i="38"/>
  <c r="H47" i="38"/>
  <c r="I47" i="38"/>
  <c r="K47" i="38"/>
  <c r="L47" i="38"/>
  <c r="G48" i="38"/>
  <c r="H48" i="38"/>
  <c r="I48" i="38"/>
  <c r="K48" i="38"/>
  <c r="L48" i="38"/>
  <c r="G49" i="38"/>
  <c r="H49" i="38"/>
  <c r="I49" i="38"/>
  <c r="K49" i="38"/>
  <c r="L49" i="38"/>
  <c r="G50" i="38"/>
  <c r="H50" i="38"/>
  <c r="I50" i="38"/>
  <c r="K50" i="38"/>
  <c r="L50" i="38"/>
  <c r="G51" i="38"/>
  <c r="H51" i="38"/>
  <c r="I51" i="38"/>
  <c r="K51" i="38"/>
  <c r="L51" i="38"/>
  <c r="G52" i="38"/>
  <c r="H52" i="38"/>
  <c r="I52" i="38"/>
  <c r="K52" i="38"/>
  <c r="L52" i="38"/>
  <c r="G53" i="38"/>
  <c r="H53" i="38"/>
  <c r="I53" i="38"/>
  <c r="K53" i="38"/>
  <c r="L53" i="38"/>
  <c r="G54" i="38"/>
  <c r="H54" i="38"/>
  <c r="I54" i="38"/>
  <c r="K54" i="38"/>
  <c r="L54" i="38"/>
  <c r="G55" i="38"/>
  <c r="H55" i="38"/>
  <c r="I55" i="38"/>
  <c r="K55" i="38"/>
  <c r="L55" i="38"/>
  <c r="G56" i="38"/>
  <c r="H56" i="38"/>
  <c r="I56" i="38"/>
  <c r="K56" i="38"/>
  <c r="L56" i="38"/>
  <c r="G57" i="38"/>
  <c r="H57" i="38"/>
  <c r="I57" i="38"/>
  <c r="K57" i="38"/>
  <c r="L57" i="38"/>
  <c r="G58" i="38"/>
  <c r="H58" i="38"/>
  <c r="I58" i="38"/>
  <c r="K58" i="38"/>
  <c r="L58" i="38"/>
  <c r="G59" i="38"/>
  <c r="H59" i="38"/>
  <c r="I59" i="38"/>
  <c r="K59" i="38"/>
  <c r="L59" i="38"/>
  <c r="G60" i="38"/>
  <c r="H60" i="38"/>
  <c r="I60" i="38"/>
  <c r="K60" i="38"/>
  <c r="L60" i="38"/>
  <c r="G61" i="38"/>
  <c r="H61" i="38"/>
  <c r="I61" i="38"/>
  <c r="K61" i="38"/>
  <c r="L61" i="38"/>
  <c r="G62" i="38"/>
  <c r="H62" i="38"/>
  <c r="I62" i="38"/>
  <c r="K62" i="38"/>
  <c r="L62" i="38"/>
  <c r="G63" i="38"/>
  <c r="H63" i="38"/>
  <c r="I63" i="38"/>
  <c r="K63" i="38"/>
  <c r="L63" i="38"/>
  <c r="G64" i="38"/>
  <c r="H64" i="38"/>
  <c r="I64" i="38"/>
  <c r="K64" i="38"/>
  <c r="L64" i="38"/>
  <c r="G65" i="38"/>
  <c r="H65" i="38"/>
  <c r="I65" i="38"/>
  <c r="K65" i="38"/>
  <c r="L65" i="38"/>
  <c r="G66" i="38"/>
  <c r="H66" i="38"/>
  <c r="I66" i="38"/>
  <c r="K66" i="38"/>
  <c r="L66" i="38"/>
  <c r="G67" i="38"/>
  <c r="H67" i="38"/>
  <c r="I67" i="38"/>
  <c r="K67" i="38"/>
  <c r="L67" i="38"/>
  <c r="G68" i="38"/>
  <c r="H68" i="38"/>
  <c r="I68" i="38"/>
  <c r="K68" i="38"/>
  <c r="L68" i="38"/>
  <c r="G69" i="38"/>
  <c r="H69" i="38"/>
  <c r="I69" i="38"/>
  <c r="K69" i="38"/>
  <c r="L69" i="38"/>
  <c r="G70" i="38"/>
  <c r="H70" i="38"/>
  <c r="I70" i="38"/>
  <c r="K70" i="38"/>
  <c r="L70" i="38"/>
  <c r="G71" i="38"/>
  <c r="H71" i="38"/>
  <c r="I71" i="38"/>
  <c r="K71" i="38"/>
  <c r="L71" i="38"/>
  <c r="G72" i="38"/>
  <c r="H72" i="38"/>
  <c r="I72" i="38"/>
  <c r="K72" i="38"/>
  <c r="L72" i="38"/>
  <c r="G73" i="38"/>
  <c r="H73" i="38"/>
  <c r="I73" i="38"/>
  <c r="K73" i="38"/>
  <c r="L73" i="38"/>
  <c r="G74" i="38"/>
  <c r="H74" i="38"/>
  <c r="I74" i="38"/>
  <c r="K74" i="38"/>
  <c r="L74" i="38"/>
  <c r="G75" i="38"/>
  <c r="H75" i="38"/>
  <c r="I75" i="38"/>
  <c r="K75" i="38"/>
  <c r="L75" i="38"/>
  <c r="G76" i="38"/>
  <c r="H76" i="38"/>
  <c r="I76" i="38"/>
  <c r="K76" i="38"/>
  <c r="L76" i="38"/>
  <c r="G77" i="38"/>
  <c r="H77" i="38"/>
  <c r="I77" i="38"/>
  <c r="K77" i="38"/>
  <c r="L77" i="38"/>
  <c r="G78" i="38"/>
  <c r="H78" i="38"/>
  <c r="I78" i="38"/>
  <c r="K78" i="38"/>
  <c r="L78" i="38"/>
  <c r="G79" i="38"/>
  <c r="H79" i="38"/>
  <c r="I79" i="38"/>
  <c r="K79" i="38"/>
  <c r="L79" i="38"/>
  <c r="G80" i="38"/>
  <c r="H80" i="38"/>
  <c r="I80" i="38"/>
  <c r="K80" i="38"/>
  <c r="L80" i="38"/>
  <c r="G81" i="38"/>
  <c r="H81" i="38"/>
  <c r="I81" i="38"/>
  <c r="K81" i="38"/>
  <c r="L81" i="38"/>
  <c r="G82" i="38"/>
  <c r="H82" i="38"/>
  <c r="I82" i="38"/>
  <c r="K82" i="38"/>
  <c r="L82" i="38"/>
  <c r="G83" i="38"/>
  <c r="H83" i="38"/>
  <c r="I83" i="38"/>
  <c r="K83" i="38"/>
  <c r="L83" i="38"/>
  <c r="G84" i="38"/>
  <c r="H84" i="38"/>
  <c r="I84" i="38"/>
  <c r="K84" i="38"/>
  <c r="L84" i="38"/>
  <c r="G85" i="38"/>
  <c r="H85" i="38"/>
  <c r="I85" i="38"/>
  <c r="K85" i="38"/>
  <c r="L85" i="38"/>
  <c r="G86" i="38"/>
  <c r="H86" i="38"/>
  <c r="I86" i="38"/>
  <c r="K86" i="38"/>
  <c r="L86" i="38"/>
  <c r="G87" i="38"/>
  <c r="H87" i="38"/>
  <c r="I87" i="38"/>
  <c r="K87" i="38"/>
  <c r="L87" i="38"/>
  <c r="G88" i="38"/>
  <c r="H88" i="38"/>
  <c r="I88" i="38"/>
  <c r="K88" i="38"/>
  <c r="L88" i="38"/>
  <c r="G89" i="38"/>
  <c r="H89" i="38"/>
  <c r="I89" i="38"/>
  <c r="K89" i="38"/>
  <c r="L89" i="38"/>
  <c r="G90" i="38"/>
  <c r="H90" i="38"/>
  <c r="I90" i="38"/>
  <c r="K90" i="38"/>
  <c r="L90" i="38"/>
  <c r="G91" i="38"/>
  <c r="H91" i="38"/>
  <c r="I91" i="38"/>
  <c r="K91" i="38"/>
  <c r="L91" i="38"/>
  <c r="G92" i="38"/>
  <c r="H92" i="38"/>
  <c r="I92" i="38"/>
  <c r="K92" i="38"/>
  <c r="L92" i="38"/>
  <c r="G93" i="38"/>
  <c r="H93" i="38"/>
  <c r="I93" i="38"/>
  <c r="K93" i="38"/>
  <c r="L93" i="38"/>
  <c r="G94" i="38"/>
  <c r="H94" i="38"/>
  <c r="I94" i="38"/>
  <c r="K94" i="38"/>
  <c r="L94" i="38"/>
  <c r="G95" i="38"/>
  <c r="H95" i="38"/>
  <c r="I95" i="38"/>
  <c r="K95" i="38"/>
  <c r="L95" i="38"/>
  <c r="G96" i="38"/>
  <c r="H96" i="38"/>
  <c r="I96" i="38"/>
  <c r="K96" i="38"/>
  <c r="L96" i="38"/>
  <c r="G97" i="38"/>
  <c r="H97" i="38"/>
  <c r="I97" i="38"/>
  <c r="K97" i="38"/>
  <c r="L97" i="38"/>
  <c r="G98" i="38"/>
  <c r="H98" i="38"/>
  <c r="I98" i="38"/>
  <c r="K98" i="38"/>
  <c r="L98" i="38"/>
  <c r="G99" i="38"/>
  <c r="H99" i="38"/>
  <c r="I99" i="38"/>
  <c r="K99" i="38"/>
  <c r="L99" i="38"/>
  <c r="G100" i="38"/>
  <c r="H100" i="38"/>
  <c r="I100" i="38"/>
  <c r="K100" i="38"/>
  <c r="L100" i="38"/>
  <c r="I40" i="38"/>
  <c r="H40" i="38"/>
  <c r="G40" i="38"/>
  <c r="G41" i="28"/>
  <c r="H41" i="28"/>
  <c r="I41" i="28"/>
  <c r="K41" i="28"/>
  <c r="L41" i="28"/>
  <c r="G42" i="28"/>
  <c r="H42" i="28"/>
  <c r="I42" i="28"/>
  <c r="K42" i="28"/>
  <c r="L42" i="28"/>
  <c r="H7" i="46" s="1"/>
  <c r="G43" i="28"/>
  <c r="H43" i="28"/>
  <c r="I43" i="28"/>
  <c r="K43" i="28"/>
  <c r="L43" i="28"/>
  <c r="H9" i="46" s="1"/>
  <c r="G44" i="28"/>
  <c r="H44" i="28"/>
  <c r="I44" i="28"/>
  <c r="K44" i="28"/>
  <c r="L44" i="28"/>
  <c r="H12" i="46" s="1"/>
  <c r="G45" i="28"/>
  <c r="H45" i="28"/>
  <c r="I45" i="28"/>
  <c r="K45" i="28"/>
  <c r="L45" i="28"/>
  <c r="H20" i="46" s="1"/>
  <c r="G46" i="28"/>
  <c r="H46" i="28"/>
  <c r="I46" i="28"/>
  <c r="K46" i="28"/>
  <c r="L46" i="28"/>
  <c r="H30" i="46" s="1"/>
  <c r="G47" i="28"/>
  <c r="H47" i="28"/>
  <c r="I47" i="28"/>
  <c r="K47" i="28"/>
  <c r="L47" i="28"/>
  <c r="H13" i="47" s="1"/>
  <c r="G48" i="28"/>
  <c r="H48" i="28"/>
  <c r="I48" i="28"/>
  <c r="K48" i="28"/>
  <c r="L48" i="28"/>
  <c r="H17" i="47" s="1"/>
  <c r="G49" i="28"/>
  <c r="H49" i="28"/>
  <c r="I49" i="28"/>
  <c r="K49" i="28"/>
  <c r="L49" i="28"/>
  <c r="G50" i="28"/>
  <c r="H50" i="28"/>
  <c r="I50" i="28"/>
  <c r="K50" i="28"/>
  <c r="L50" i="28"/>
  <c r="G51" i="28"/>
  <c r="H51" i="28"/>
  <c r="I51" i="28"/>
  <c r="K51" i="28"/>
  <c r="L51" i="28"/>
  <c r="G52" i="28"/>
  <c r="H52" i="28"/>
  <c r="I52" i="28"/>
  <c r="K52" i="28"/>
  <c r="L52" i="28"/>
  <c r="G53" i="28"/>
  <c r="H53" i="28"/>
  <c r="I53" i="28"/>
  <c r="K53" i="28"/>
  <c r="L53" i="28"/>
  <c r="G54" i="28"/>
  <c r="H54" i="28"/>
  <c r="I54" i="28"/>
  <c r="K54" i="28"/>
  <c r="L54" i="28"/>
  <c r="G55" i="28"/>
  <c r="H55" i="28"/>
  <c r="I55" i="28"/>
  <c r="K55" i="28"/>
  <c r="L55" i="28"/>
  <c r="G56" i="28"/>
  <c r="H56" i="28"/>
  <c r="I56" i="28"/>
  <c r="K56" i="28"/>
  <c r="L56" i="28"/>
  <c r="G57" i="28"/>
  <c r="H57" i="28"/>
  <c r="I57" i="28"/>
  <c r="K57" i="28"/>
  <c r="L57" i="28"/>
  <c r="G58" i="28"/>
  <c r="H58" i="28"/>
  <c r="I58" i="28"/>
  <c r="K58" i="28"/>
  <c r="L58" i="28"/>
  <c r="G59" i="28"/>
  <c r="H59" i="28"/>
  <c r="I59" i="28"/>
  <c r="K59" i="28"/>
  <c r="L59" i="28"/>
  <c r="G60" i="28"/>
  <c r="H60" i="28"/>
  <c r="I60" i="28"/>
  <c r="K60" i="28"/>
  <c r="L60" i="28"/>
  <c r="G61" i="28"/>
  <c r="H61" i="28"/>
  <c r="I61" i="28"/>
  <c r="K61" i="28"/>
  <c r="L61" i="28"/>
  <c r="G62" i="28"/>
  <c r="H62" i="28"/>
  <c r="I62" i="28"/>
  <c r="K62" i="28"/>
  <c r="L62" i="28"/>
  <c r="G63" i="28"/>
  <c r="H63" i="28"/>
  <c r="I63" i="28"/>
  <c r="K63" i="28"/>
  <c r="L63" i="28"/>
  <c r="G64" i="28"/>
  <c r="H64" i="28"/>
  <c r="I64" i="28"/>
  <c r="K64" i="28"/>
  <c r="L64" i="28"/>
  <c r="G65" i="28"/>
  <c r="H65" i="28"/>
  <c r="I65" i="28"/>
  <c r="K65" i="28"/>
  <c r="L65" i="28"/>
  <c r="G66" i="28"/>
  <c r="H66" i="28"/>
  <c r="I66" i="28"/>
  <c r="K66" i="28"/>
  <c r="L66" i="28"/>
  <c r="G67" i="28"/>
  <c r="H67" i="28"/>
  <c r="I67" i="28"/>
  <c r="K67" i="28"/>
  <c r="L67" i="28"/>
  <c r="G68" i="28"/>
  <c r="H68" i="28"/>
  <c r="I68" i="28"/>
  <c r="K68" i="28"/>
  <c r="L68" i="28"/>
  <c r="G69" i="28"/>
  <c r="H69" i="28"/>
  <c r="I69" i="28"/>
  <c r="K69" i="28"/>
  <c r="L69" i="28"/>
  <c r="G70" i="28"/>
  <c r="H70" i="28"/>
  <c r="I70" i="28"/>
  <c r="K70" i="28"/>
  <c r="L70" i="28"/>
  <c r="G71" i="28"/>
  <c r="H71" i="28"/>
  <c r="I71" i="28"/>
  <c r="K71" i="28"/>
  <c r="L71" i="28"/>
  <c r="G72" i="28"/>
  <c r="H72" i="28"/>
  <c r="I72" i="28"/>
  <c r="K72" i="28"/>
  <c r="L72" i="28"/>
  <c r="G73" i="28"/>
  <c r="H73" i="28"/>
  <c r="I73" i="28"/>
  <c r="K73" i="28"/>
  <c r="L73" i="28"/>
  <c r="G74" i="28"/>
  <c r="H74" i="28"/>
  <c r="I74" i="28"/>
  <c r="K74" i="28"/>
  <c r="L74" i="28"/>
  <c r="G75" i="28"/>
  <c r="H75" i="28"/>
  <c r="I75" i="28"/>
  <c r="K75" i="28"/>
  <c r="L75" i="28"/>
  <c r="G76" i="28"/>
  <c r="H76" i="28"/>
  <c r="I76" i="28"/>
  <c r="K76" i="28"/>
  <c r="L76" i="28"/>
  <c r="G77" i="28"/>
  <c r="H77" i="28"/>
  <c r="I77" i="28"/>
  <c r="K77" i="28"/>
  <c r="L77" i="28"/>
  <c r="G78" i="28"/>
  <c r="H78" i="28"/>
  <c r="I78" i="28"/>
  <c r="K78" i="28"/>
  <c r="L78" i="28"/>
  <c r="G79" i="28"/>
  <c r="H79" i="28"/>
  <c r="I79" i="28"/>
  <c r="K79" i="28"/>
  <c r="L79" i="28"/>
  <c r="G80" i="28"/>
  <c r="H80" i="28"/>
  <c r="I80" i="28"/>
  <c r="K80" i="28"/>
  <c r="L80" i="28"/>
  <c r="G81" i="28"/>
  <c r="H81" i="28"/>
  <c r="I81" i="28"/>
  <c r="K81" i="28"/>
  <c r="L81" i="28"/>
  <c r="G82" i="28"/>
  <c r="H82" i="28"/>
  <c r="I82" i="28"/>
  <c r="K82" i="28"/>
  <c r="L82" i="28"/>
  <c r="G83" i="28"/>
  <c r="H83" i="28"/>
  <c r="I83" i="28"/>
  <c r="K83" i="28"/>
  <c r="L83" i="28"/>
  <c r="G84" i="28"/>
  <c r="H84" i="28"/>
  <c r="I84" i="28"/>
  <c r="K84" i="28"/>
  <c r="L84" i="28"/>
  <c r="G85" i="28"/>
  <c r="H85" i="28"/>
  <c r="I85" i="28"/>
  <c r="K85" i="28"/>
  <c r="L85" i="28"/>
  <c r="G86" i="28"/>
  <c r="H86" i="28"/>
  <c r="I86" i="28"/>
  <c r="K86" i="28"/>
  <c r="L86" i="28"/>
  <c r="G87" i="28"/>
  <c r="H87" i="28"/>
  <c r="I87" i="28"/>
  <c r="K87" i="28"/>
  <c r="L87" i="28"/>
  <c r="G88" i="28"/>
  <c r="H88" i="28"/>
  <c r="I88" i="28"/>
  <c r="K88" i="28"/>
  <c r="L88" i="28"/>
  <c r="G89" i="28"/>
  <c r="H89" i="28"/>
  <c r="I89" i="28"/>
  <c r="K89" i="28"/>
  <c r="L89" i="28"/>
  <c r="G90" i="28"/>
  <c r="H90" i="28"/>
  <c r="I90" i="28"/>
  <c r="K90" i="28"/>
  <c r="L90" i="28"/>
  <c r="G91" i="28"/>
  <c r="H91" i="28"/>
  <c r="I91" i="28"/>
  <c r="K91" i="28"/>
  <c r="L91" i="28"/>
  <c r="G92" i="28"/>
  <c r="H92" i="28"/>
  <c r="I92" i="28"/>
  <c r="K92" i="28"/>
  <c r="L92" i="28"/>
  <c r="G93" i="28"/>
  <c r="H93" i="28"/>
  <c r="I93" i="28"/>
  <c r="K93" i="28"/>
  <c r="L93" i="28"/>
  <c r="G94" i="28"/>
  <c r="H94" i="28"/>
  <c r="I94" i="28"/>
  <c r="K94" i="28"/>
  <c r="L94" i="28"/>
  <c r="G95" i="28"/>
  <c r="H95" i="28"/>
  <c r="I95" i="28"/>
  <c r="K95" i="28"/>
  <c r="L95" i="28"/>
  <c r="G96" i="28"/>
  <c r="H96" i="28"/>
  <c r="I96" i="28"/>
  <c r="K96" i="28"/>
  <c r="L96" i="28"/>
  <c r="G97" i="28"/>
  <c r="H97" i="28"/>
  <c r="I97" i="28"/>
  <c r="K97" i="28"/>
  <c r="L97" i="28"/>
  <c r="G98" i="28"/>
  <c r="H98" i="28"/>
  <c r="I98" i="28"/>
  <c r="K98" i="28"/>
  <c r="L98" i="28"/>
  <c r="G99" i="28"/>
  <c r="H99" i="28"/>
  <c r="I99" i="28"/>
  <c r="K99" i="28"/>
  <c r="L99" i="28"/>
  <c r="G100" i="28"/>
  <c r="H100" i="28"/>
  <c r="I100" i="28"/>
  <c r="K100" i="28"/>
  <c r="L100" i="28"/>
  <c r="I40" i="28"/>
  <c r="H40" i="28"/>
  <c r="G40" i="28"/>
  <c r="E59" i="27"/>
  <c r="E60" i="27"/>
  <c r="E61" i="27"/>
  <c r="E62" i="27"/>
  <c r="G41" i="27"/>
  <c r="H41" i="27"/>
  <c r="I41" i="27"/>
  <c r="K41" i="27"/>
  <c r="L41" i="27"/>
  <c r="G42" i="27"/>
  <c r="H42" i="27"/>
  <c r="I42" i="27"/>
  <c r="K42" i="27"/>
  <c r="L42" i="27"/>
  <c r="G43" i="27"/>
  <c r="H43" i="27"/>
  <c r="I43" i="27"/>
  <c r="K43" i="27"/>
  <c r="L43" i="27"/>
  <c r="H10" i="46" s="1"/>
  <c r="G44" i="27"/>
  <c r="H44" i="27"/>
  <c r="I44" i="27"/>
  <c r="K44" i="27"/>
  <c r="L44" i="27"/>
  <c r="H14" i="46" s="1"/>
  <c r="G45" i="27"/>
  <c r="H45" i="27"/>
  <c r="I45" i="27"/>
  <c r="K45" i="27"/>
  <c r="L45" i="27"/>
  <c r="H7" i="47" s="1"/>
  <c r="G46" i="27"/>
  <c r="H46" i="27"/>
  <c r="I46" i="27"/>
  <c r="K46" i="27"/>
  <c r="L46" i="27"/>
  <c r="G47" i="27"/>
  <c r="H47" i="27"/>
  <c r="I47" i="27"/>
  <c r="K47" i="27"/>
  <c r="L47" i="27"/>
  <c r="G48" i="27"/>
  <c r="H48" i="27"/>
  <c r="I48" i="27"/>
  <c r="K48" i="27"/>
  <c r="L48" i="27"/>
  <c r="G49" i="27"/>
  <c r="H49" i="27"/>
  <c r="I49" i="27"/>
  <c r="K49" i="27"/>
  <c r="L49" i="27"/>
  <c r="G50" i="27"/>
  <c r="H50" i="27"/>
  <c r="I50" i="27"/>
  <c r="K50" i="27"/>
  <c r="L50" i="27"/>
  <c r="G51" i="27"/>
  <c r="H51" i="27"/>
  <c r="I51" i="27"/>
  <c r="K51" i="27"/>
  <c r="L51" i="27"/>
  <c r="G52" i="27"/>
  <c r="H52" i="27"/>
  <c r="I52" i="27"/>
  <c r="K52" i="27"/>
  <c r="L52" i="27"/>
  <c r="G53" i="27"/>
  <c r="H53" i="27"/>
  <c r="I53" i="27"/>
  <c r="K53" i="27"/>
  <c r="L53" i="27"/>
  <c r="G54" i="27"/>
  <c r="H54" i="27"/>
  <c r="I54" i="27"/>
  <c r="K54" i="27"/>
  <c r="L54" i="27"/>
  <c r="G55" i="27"/>
  <c r="H55" i="27"/>
  <c r="I55" i="27"/>
  <c r="K55" i="27"/>
  <c r="L55" i="27"/>
  <c r="G56" i="27"/>
  <c r="H56" i="27"/>
  <c r="I56" i="27"/>
  <c r="K56" i="27"/>
  <c r="L56" i="27"/>
  <c r="G57" i="27"/>
  <c r="H57" i="27"/>
  <c r="I57" i="27"/>
  <c r="K57" i="27"/>
  <c r="L57" i="27"/>
  <c r="G58" i="27"/>
  <c r="H58" i="27"/>
  <c r="I58" i="27"/>
  <c r="K58" i="27"/>
  <c r="L58" i="27"/>
  <c r="G59" i="27"/>
  <c r="H59" i="27"/>
  <c r="I59" i="27"/>
  <c r="K59" i="27"/>
  <c r="L59" i="27"/>
  <c r="G60" i="27"/>
  <c r="H60" i="27"/>
  <c r="I60" i="27"/>
  <c r="K60" i="27"/>
  <c r="L60" i="27"/>
  <c r="G61" i="27"/>
  <c r="H61" i="27"/>
  <c r="I61" i="27"/>
  <c r="K61" i="27"/>
  <c r="L61" i="27"/>
  <c r="G62" i="27"/>
  <c r="H62" i="27"/>
  <c r="I62" i="27"/>
  <c r="K62" i="27"/>
  <c r="L62" i="27"/>
  <c r="G63" i="27"/>
  <c r="H63" i="27"/>
  <c r="I63" i="27"/>
  <c r="K63" i="27"/>
  <c r="L63" i="27"/>
  <c r="G64" i="27"/>
  <c r="H64" i="27"/>
  <c r="I64" i="27"/>
  <c r="K64" i="27"/>
  <c r="L64" i="27"/>
  <c r="G65" i="27"/>
  <c r="H65" i="27"/>
  <c r="I65" i="27"/>
  <c r="K65" i="27"/>
  <c r="L65" i="27"/>
  <c r="G66" i="27"/>
  <c r="H66" i="27"/>
  <c r="I66" i="27"/>
  <c r="K66" i="27"/>
  <c r="L66" i="27"/>
  <c r="G67" i="27"/>
  <c r="H67" i="27"/>
  <c r="I67" i="27"/>
  <c r="K67" i="27"/>
  <c r="L67" i="27"/>
  <c r="G68" i="27"/>
  <c r="H68" i="27"/>
  <c r="I68" i="27"/>
  <c r="K68" i="27"/>
  <c r="L68" i="27"/>
  <c r="G69" i="27"/>
  <c r="H69" i="27"/>
  <c r="I69" i="27"/>
  <c r="K69" i="27"/>
  <c r="L69" i="27"/>
  <c r="G70" i="27"/>
  <c r="H70" i="27"/>
  <c r="I70" i="27"/>
  <c r="K70" i="27"/>
  <c r="L70" i="27"/>
  <c r="G71" i="27"/>
  <c r="H71" i="27"/>
  <c r="I71" i="27"/>
  <c r="K71" i="27"/>
  <c r="L71" i="27"/>
  <c r="G72" i="27"/>
  <c r="H72" i="27"/>
  <c r="I72" i="27"/>
  <c r="K72" i="27"/>
  <c r="L72" i="27"/>
  <c r="G73" i="27"/>
  <c r="H73" i="27"/>
  <c r="I73" i="27"/>
  <c r="K73" i="27"/>
  <c r="L73" i="27"/>
  <c r="G74" i="27"/>
  <c r="H74" i="27"/>
  <c r="I74" i="27"/>
  <c r="K74" i="27"/>
  <c r="L74" i="27"/>
  <c r="G75" i="27"/>
  <c r="H75" i="27"/>
  <c r="I75" i="27"/>
  <c r="K75" i="27"/>
  <c r="L75" i="27"/>
  <c r="G76" i="27"/>
  <c r="H76" i="27"/>
  <c r="I76" i="27"/>
  <c r="K76" i="27"/>
  <c r="L76" i="27"/>
  <c r="G77" i="27"/>
  <c r="H77" i="27"/>
  <c r="I77" i="27"/>
  <c r="K77" i="27"/>
  <c r="L77" i="27"/>
  <c r="G78" i="27"/>
  <c r="H78" i="27"/>
  <c r="I78" i="27"/>
  <c r="K78" i="27"/>
  <c r="L78" i="27"/>
  <c r="G79" i="27"/>
  <c r="H79" i="27"/>
  <c r="I79" i="27"/>
  <c r="K79" i="27"/>
  <c r="L79" i="27"/>
  <c r="G80" i="27"/>
  <c r="H80" i="27"/>
  <c r="I80" i="27"/>
  <c r="K80" i="27"/>
  <c r="L80" i="27"/>
  <c r="G81" i="27"/>
  <c r="H81" i="27"/>
  <c r="I81" i="27"/>
  <c r="K81" i="27"/>
  <c r="L81" i="27"/>
  <c r="G82" i="27"/>
  <c r="H82" i="27"/>
  <c r="I82" i="27"/>
  <c r="K82" i="27"/>
  <c r="L82" i="27"/>
  <c r="G83" i="27"/>
  <c r="H83" i="27"/>
  <c r="I83" i="27"/>
  <c r="K83" i="27"/>
  <c r="L83" i="27"/>
  <c r="G84" i="27"/>
  <c r="H84" i="27"/>
  <c r="I84" i="27"/>
  <c r="K84" i="27"/>
  <c r="L84" i="27"/>
  <c r="G85" i="27"/>
  <c r="H85" i="27"/>
  <c r="I85" i="27"/>
  <c r="K85" i="27"/>
  <c r="L85" i="27"/>
  <c r="G86" i="27"/>
  <c r="H86" i="27"/>
  <c r="I86" i="27"/>
  <c r="K86" i="27"/>
  <c r="L86" i="27"/>
  <c r="G87" i="27"/>
  <c r="H87" i="27"/>
  <c r="I87" i="27"/>
  <c r="K87" i="27"/>
  <c r="L87" i="27"/>
  <c r="G88" i="27"/>
  <c r="H88" i="27"/>
  <c r="I88" i="27"/>
  <c r="K88" i="27"/>
  <c r="L88" i="27"/>
  <c r="G89" i="27"/>
  <c r="H89" i="27"/>
  <c r="I89" i="27"/>
  <c r="K89" i="27"/>
  <c r="L89" i="27"/>
  <c r="G90" i="27"/>
  <c r="H90" i="27"/>
  <c r="I90" i="27"/>
  <c r="K90" i="27"/>
  <c r="L90" i="27"/>
  <c r="G91" i="27"/>
  <c r="H91" i="27"/>
  <c r="I91" i="27"/>
  <c r="K91" i="27"/>
  <c r="L91" i="27"/>
  <c r="G92" i="27"/>
  <c r="H92" i="27"/>
  <c r="I92" i="27"/>
  <c r="K92" i="27"/>
  <c r="L92" i="27"/>
  <c r="G93" i="27"/>
  <c r="H93" i="27"/>
  <c r="I93" i="27"/>
  <c r="K93" i="27"/>
  <c r="L93" i="27"/>
  <c r="G94" i="27"/>
  <c r="H94" i="27"/>
  <c r="I94" i="27"/>
  <c r="K94" i="27"/>
  <c r="L94" i="27"/>
  <c r="G95" i="27"/>
  <c r="H95" i="27"/>
  <c r="I95" i="27"/>
  <c r="K95" i="27"/>
  <c r="L95" i="27"/>
  <c r="G96" i="27"/>
  <c r="H96" i="27"/>
  <c r="I96" i="27"/>
  <c r="K96" i="27"/>
  <c r="L96" i="27"/>
  <c r="G97" i="27"/>
  <c r="H97" i="27"/>
  <c r="I97" i="27"/>
  <c r="K97" i="27"/>
  <c r="L97" i="27"/>
  <c r="G98" i="27"/>
  <c r="H98" i="27"/>
  <c r="I98" i="27"/>
  <c r="K98" i="27"/>
  <c r="L98" i="27"/>
  <c r="G99" i="27"/>
  <c r="H99" i="27"/>
  <c r="I99" i="27"/>
  <c r="K99" i="27"/>
  <c r="L99" i="27"/>
  <c r="G100" i="27"/>
  <c r="H100" i="27"/>
  <c r="I100" i="27"/>
  <c r="K100" i="27"/>
  <c r="L100" i="27"/>
  <c r="I40" i="27"/>
  <c r="H40" i="27"/>
  <c r="G40" i="27"/>
  <c r="G41" i="26"/>
  <c r="H41" i="26"/>
  <c r="I41" i="26"/>
  <c r="L41" i="26"/>
  <c r="G42" i="26"/>
  <c r="H42" i="26"/>
  <c r="I42" i="26"/>
  <c r="L42" i="26"/>
  <c r="H26" i="46" s="1"/>
  <c r="G43" i="26"/>
  <c r="H43" i="26"/>
  <c r="I43" i="26"/>
  <c r="L43" i="26"/>
  <c r="H31" i="46" s="1"/>
  <c r="G44" i="26"/>
  <c r="H44" i="26"/>
  <c r="I44" i="26"/>
  <c r="L44" i="26"/>
  <c r="H10" i="47" s="1"/>
  <c r="G45" i="26"/>
  <c r="H45" i="26"/>
  <c r="I45" i="26"/>
  <c r="L45" i="26"/>
  <c r="G46" i="26"/>
  <c r="H46" i="26"/>
  <c r="I46" i="26"/>
  <c r="L46" i="26"/>
  <c r="G47" i="26"/>
  <c r="H47" i="26"/>
  <c r="I47" i="26"/>
  <c r="L47" i="26"/>
  <c r="G48" i="26"/>
  <c r="H48" i="26"/>
  <c r="I48" i="26"/>
  <c r="L48" i="26"/>
  <c r="G49" i="26"/>
  <c r="H49" i="26"/>
  <c r="I49" i="26"/>
  <c r="L49" i="26"/>
  <c r="G50" i="26"/>
  <c r="H50" i="26"/>
  <c r="I50" i="26"/>
  <c r="L50" i="26"/>
  <c r="G51" i="26"/>
  <c r="H51" i="26"/>
  <c r="I51" i="26"/>
  <c r="L51" i="26"/>
  <c r="G52" i="26"/>
  <c r="H52" i="26"/>
  <c r="I52" i="26"/>
  <c r="L52" i="26"/>
  <c r="G53" i="26"/>
  <c r="H53" i="26"/>
  <c r="I53" i="26"/>
  <c r="L53" i="26"/>
  <c r="G54" i="26"/>
  <c r="H54" i="26"/>
  <c r="I54" i="26"/>
  <c r="L54" i="26"/>
  <c r="G55" i="26"/>
  <c r="H55" i="26"/>
  <c r="I55" i="26"/>
  <c r="L55" i="26"/>
  <c r="G56" i="26"/>
  <c r="H56" i="26"/>
  <c r="I56" i="26"/>
  <c r="L56" i="26"/>
  <c r="G57" i="26"/>
  <c r="H57" i="26"/>
  <c r="I57" i="26"/>
  <c r="L57" i="26"/>
  <c r="G58" i="26"/>
  <c r="H58" i="26"/>
  <c r="I58" i="26"/>
  <c r="L58" i="26"/>
  <c r="G59" i="26"/>
  <c r="H59" i="26"/>
  <c r="I59" i="26"/>
  <c r="L59" i="26"/>
  <c r="G60" i="26"/>
  <c r="H60" i="26"/>
  <c r="I60" i="26"/>
  <c r="L60" i="26"/>
  <c r="G61" i="26"/>
  <c r="H61" i="26"/>
  <c r="I61" i="26"/>
  <c r="L61" i="26"/>
  <c r="G62" i="26"/>
  <c r="H62" i="26"/>
  <c r="I62" i="26"/>
  <c r="L62" i="26"/>
  <c r="G63" i="26"/>
  <c r="H63" i="26"/>
  <c r="I63" i="26"/>
  <c r="L63" i="26"/>
  <c r="G64" i="26"/>
  <c r="H64" i="26"/>
  <c r="I64" i="26"/>
  <c r="L64" i="26"/>
  <c r="G65" i="26"/>
  <c r="H65" i="26"/>
  <c r="I65" i="26"/>
  <c r="L65" i="26"/>
  <c r="G66" i="26"/>
  <c r="H66" i="26"/>
  <c r="I66" i="26"/>
  <c r="L66" i="26"/>
  <c r="G67" i="26"/>
  <c r="H67" i="26"/>
  <c r="I67" i="26"/>
  <c r="L67" i="26"/>
  <c r="G68" i="26"/>
  <c r="H68" i="26"/>
  <c r="I68" i="26"/>
  <c r="L68" i="26"/>
  <c r="G69" i="26"/>
  <c r="H69" i="26"/>
  <c r="I69" i="26"/>
  <c r="L69" i="26"/>
  <c r="G70" i="26"/>
  <c r="H70" i="26"/>
  <c r="I70" i="26"/>
  <c r="L70" i="26"/>
  <c r="G71" i="26"/>
  <c r="H71" i="26"/>
  <c r="I71" i="26"/>
  <c r="L71" i="26"/>
  <c r="G72" i="26"/>
  <c r="H72" i="26"/>
  <c r="I72" i="26"/>
  <c r="L72" i="26"/>
  <c r="G73" i="26"/>
  <c r="H73" i="26"/>
  <c r="I73" i="26"/>
  <c r="L73" i="26"/>
  <c r="G74" i="26"/>
  <c r="H74" i="26"/>
  <c r="I74" i="26"/>
  <c r="L74" i="26"/>
  <c r="G75" i="26"/>
  <c r="H75" i="26"/>
  <c r="I75" i="26"/>
  <c r="L75" i="26"/>
  <c r="G76" i="26"/>
  <c r="H76" i="26"/>
  <c r="I76" i="26"/>
  <c r="L76" i="26"/>
  <c r="G77" i="26"/>
  <c r="H77" i="26"/>
  <c r="I77" i="26"/>
  <c r="L77" i="26"/>
  <c r="G78" i="26"/>
  <c r="H78" i="26"/>
  <c r="I78" i="26"/>
  <c r="L78" i="26"/>
  <c r="G79" i="26"/>
  <c r="H79" i="26"/>
  <c r="I79" i="26"/>
  <c r="L79" i="26"/>
  <c r="G80" i="26"/>
  <c r="H80" i="26"/>
  <c r="I80" i="26"/>
  <c r="L80" i="26"/>
  <c r="G81" i="26"/>
  <c r="H81" i="26"/>
  <c r="I81" i="26"/>
  <c r="L81" i="26"/>
  <c r="G82" i="26"/>
  <c r="H82" i="26"/>
  <c r="I82" i="26"/>
  <c r="L82" i="26"/>
  <c r="G83" i="26"/>
  <c r="H83" i="26"/>
  <c r="I83" i="26"/>
  <c r="L83" i="26"/>
  <c r="G84" i="26"/>
  <c r="H84" i="26"/>
  <c r="I84" i="26"/>
  <c r="L84" i="26"/>
  <c r="G85" i="26"/>
  <c r="H85" i="26"/>
  <c r="I85" i="26"/>
  <c r="L85" i="26"/>
  <c r="G86" i="26"/>
  <c r="H86" i="26"/>
  <c r="I86" i="26"/>
  <c r="L86" i="26"/>
  <c r="G87" i="26"/>
  <c r="H87" i="26"/>
  <c r="I87" i="26"/>
  <c r="L87" i="26"/>
  <c r="G88" i="26"/>
  <c r="H88" i="26"/>
  <c r="I88" i="26"/>
  <c r="L88" i="26"/>
  <c r="G89" i="26"/>
  <c r="H89" i="26"/>
  <c r="I89" i="26"/>
  <c r="L89" i="26"/>
  <c r="G90" i="26"/>
  <c r="H90" i="26"/>
  <c r="I90" i="26"/>
  <c r="L90" i="26"/>
  <c r="G91" i="26"/>
  <c r="H91" i="26"/>
  <c r="I91" i="26"/>
  <c r="L91" i="26"/>
  <c r="G92" i="26"/>
  <c r="H92" i="26"/>
  <c r="I92" i="26"/>
  <c r="L92" i="26"/>
  <c r="G93" i="26"/>
  <c r="H93" i="26"/>
  <c r="I93" i="26"/>
  <c r="L93" i="26"/>
  <c r="G94" i="26"/>
  <c r="H94" i="26"/>
  <c r="I94" i="26"/>
  <c r="L94" i="26"/>
  <c r="G95" i="26"/>
  <c r="H95" i="26"/>
  <c r="I95" i="26"/>
  <c r="L95" i="26"/>
  <c r="G96" i="26"/>
  <c r="H96" i="26"/>
  <c r="I96" i="26"/>
  <c r="L96" i="26"/>
  <c r="G97" i="26"/>
  <c r="H97" i="26"/>
  <c r="I97" i="26"/>
  <c r="L97" i="26"/>
  <c r="G98" i="26"/>
  <c r="H98" i="26"/>
  <c r="I98" i="26"/>
  <c r="L98" i="26"/>
  <c r="G99" i="26"/>
  <c r="H99" i="26"/>
  <c r="I99" i="26"/>
  <c r="L99" i="26"/>
  <c r="G100" i="26"/>
  <c r="H100" i="26"/>
  <c r="I100" i="26"/>
  <c r="L100" i="26"/>
  <c r="H371" i="48" s="1"/>
  <c r="L40" i="26"/>
  <c r="I40" i="26"/>
  <c r="H40" i="26"/>
  <c r="G40" i="26"/>
  <c r="G41" i="25"/>
  <c r="H41" i="25"/>
  <c r="I41" i="25"/>
  <c r="K41" i="25"/>
  <c r="L41" i="25"/>
  <c r="H272" i="46" s="1"/>
  <c r="G42" i="25"/>
  <c r="H42" i="25"/>
  <c r="I42" i="25"/>
  <c r="K42" i="25"/>
  <c r="L42" i="25"/>
  <c r="H18" i="46" s="1"/>
  <c r="G43" i="25"/>
  <c r="H43" i="25"/>
  <c r="I43" i="25"/>
  <c r="K43" i="25"/>
  <c r="L43" i="25"/>
  <c r="H38" i="46" s="1"/>
  <c r="G44" i="25"/>
  <c r="H44" i="25"/>
  <c r="I44" i="25"/>
  <c r="K44" i="25"/>
  <c r="L44" i="25"/>
  <c r="H268" i="46" s="1"/>
  <c r="G45" i="25"/>
  <c r="H45" i="25"/>
  <c r="I45" i="25"/>
  <c r="K45" i="25"/>
  <c r="L45" i="25"/>
  <c r="H269" i="46" s="1"/>
  <c r="G46" i="25"/>
  <c r="H46" i="25"/>
  <c r="I46" i="25"/>
  <c r="K46" i="25"/>
  <c r="L46" i="25"/>
  <c r="H271" i="46" s="1"/>
  <c r="G47" i="25"/>
  <c r="H47" i="25"/>
  <c r="I47" i="25"/>
  <c r="K47" i="25"/>
  <c r="L47" i="25"/>
  <c r="H270" i="46" s="1"/>
  <c r="G48" i="25"/>
  <c r="H48" i="25"/>
  <c r="I48" i="25"/>
  <c r="K48" i="25"/>
  <c r="L48" i="25"/>
  <c r="H261" i="47" s="1"/>
  <c r="G49" i="25"/>
  <c r="H49" i="25"/>
  <c r="I49" i="25"/>
  <c r="K49" i="25"/>
  <c r="L49" i="25"/>
  <c r="H262" i="47" s="1"/>
  <c r="G50" i="25"/>
  <c r="H50" i="25"/>
  <c r="I50" i="25"/>
  <c r="K50" i="25"/>
  <c r="L50" i="25"/>
  <c r="H259" i="47" s="1"/>
  <c r="G51" i="25"/>
  <c r="H51" i="25"/>
  <c r="I51" i="25"/>
  <c r="K51" i="25"/>
  <c r="L51" i="25"/>
  <c r="H260" i="47" s="1"/>
  <c r="G52" i="25"/>
  <c r="H52" i="25"/>
  <c r="I52" i="25"/>
  <c r="K52" i="25"/>
  <c r="L52" i="25"/>
  <c r="H263" i="47" s="1"/>
  <c r="G53" i="25"/>
  <c r="H53" i="25"/>
  <c r="I53" i="25"/>
  <c r="K53" i="25"/>
  <c r="L53" i="25"/>
  <c r="G54" i="25"/>
  <c r="H54" i="25"/>
  <c r="I54" i="25"/>
  <c r="K54" i="25"/>
  <c r="L54" i="25"/>
  <c r="G55" i="25"/>
  <c r="H55" i="25"/>
  <c r="I55" i="25"/>
  <c r="K55" i="25"/>
  <c r="L55" i="25"/>
  <c r="G56" i="25"/>
  <c r="H56" i="25"/>
  <c r="I56" i="25"/>
  <c r="K56" i="25"/>
  <c r="L56" i="25"/>
  <c r="G57" i="25"/>
  <c r="H57" i="25"/>
  <c r="I57" i="25"/>
  <c r="K57" i="25"/>
  <c r="L57" i="25"/>
  <c r="G58" i="25"/>
  <c r="H58" i="25"/>
  <c r="I58" i="25"/>
  <c r="K58" i="25"/>
  <c r="L58" i="25"/>
  <c r="G59" i="25"/>
  <c r="H59" i="25"/>
  <c r="I59" i="25"/>
  <c r="K59" i="25"/>
  <c r="L59" i="25"/>
  <c r="G60" i="25"/>
  <c r="H60" i="25"/>
  <c r="I60" i="25"/>
  <c r="K60" i="25"/>
  <c r="L60" i="25"/>
  <c r="G61" i="25"/>
  <c r="H61" i="25"/>
  <c r="I61" i="25"/>
  <c r="K61" i="25"/>
  <c r="L61" i="25"/>
  <c r="G62" i="25"/>
  <c r="H62" i="25"/>
  <c r="I62" i="25"/>
  <c r="K62" i="25"/>
  <c r="L62" i="25"/>
  <c r="G63" i="25"/>
  <c r="H63" i="25"/>
  <c r="I63" i="25"/>
  <c r="K63" i="25"/>
  <c r="L63" i="25"/>
  <c r="G64" i="25"/>
  <c r="H64" i="25"/>
  <c r="I64" i="25"/>
  <c r="K64" i="25"/>
  <c r="L64" i="25"/>
  <c r="G65" i="25"/>
  <c r="H65" i="25"/>
  <c r="I65" i="25"/>
  <c r="K65" i="25"/>
  <c r="L65" i="25"/>
  <c r="G66" i="25"/>
  <c r="H66" i="25"/>
  <c r="I66" i="25"/>
  <c r="K66" i="25"/>
  <c r="L66" i="25"/>
  <c r="G67" i="25"/>
  <c r="H67" i="25"/>
  <c r="I67" i="25"/>
  <c r="K67" i="25"/>
  <c r="L67" i="25"/>
  <c r="G68" i="25"/>
  <c r="H68" i="25"/>
  <c r="I68" i="25"/>
  <c r="K68" i="25"/>
  <c r="L68" i="25"/>
  <c r="G69" i="25"/>
  <c r="H69" i="25"/>
  <c r="I69" i="25"/>
  <c r="K69" i="25"/>
  <c r="L69" i="25"/>
  <c r="G70" i="25"/>
  <c r="H70" i="25"/>
  <c r="I70" i="25"/>
  <c r="K70" i="25"/>
  <c r="L70" i="25"/>
  <c r="G71" i="25"/>
  <c r="H71" i="25"/>
  <c r="I71" i="25"/>
  <c r="K71" i="25"/>
  <c r="L71" i="25"/>
  <c r="G72" i="25"/>
  <c r="H72" i="25"/>
  <c r="I72" i="25"/>
  <c r="K72" i="25"/>
  <c r="L72" i="25"/>
  <c r="G73" i="25"/>
  <c r="H73" i="25"/>
  <c r="I73" i="25"/>
  <c r="K73" i="25"/>
  <c r="L73" i="25"/>
  <c r="G74" i="25"/>
  <c r="H74" i="25"/>
  <c r="I74" i="25"/>
  <c r="K74" i="25"/>
  <c r="L74" i="25"/>
  <c r="G75" i="25"/>
  <c r="H75" i="25"/>
  <c r="I75" i="25"/>
  <c r="K75" i="25"/>
  <c r="L75" i="25"/>
  <c r="G76" i="25"/>
  <c r="H76" i="25"/>
  <c r="I76" i="25"/>
  <c r="K76" i="25"/>
  <c r="L76" i="25"/>
  <c r="G77" i="25"/>
  <c r="H77" i="25"/>
  <c r="I77" i="25"/>
  <c r="K77" i="25"/>
  <c r="L77" i="25"/>
  <c r="G78" i="25"/>
  <c r="H78" i="25"/>
  <c r="I78" i="25"/>
  <c r="K78" i="25"/>
  <c r="L78" i="25"/>
  <c r="G79" i="25"/>
  <c r="H79" i="25"/>
  <c r="I79" i="25"/>
  <c r="K79" i="25"/>
  <c r="L79" i="25"/>
  <c r="G80" i="25"/>
  <c r="H80" i="25"/>
  <c r="I80" i="25"/>
  <c r="K80" i="25"/>
  <c r="L80" i="25"/>
  <c r="G81" i="25"/>
  <c r="H81" i="25"/>
  <c r="I81" i="25"/>
  <c r="K81" i="25"/>
  <c r="L81" i="25"/>
  <c r="G82" i="25"/>
  <c r="H82" i="25"/>
  <c r="I82" i="25"/>
  <c r="K82" i="25"/>
  <c r="L82" i="25"/>
  <c r="G83" i="25"/>
  <c r="H83" i="25"/>
  <c r="I83" i="25"/>
  <c r="K83" i="25"/>
  <c r="L83" i="25"/>
  <c r="G84" i="25"/>
  <c r="H84" i="25"/>
  <c r="I84" i="25"/>
  <c r="K84" i="25"/>
  <c r="L84" i="25"/>
  <c r="G85" i="25"/>
  <c r="H85" i="25"/>
  <c r="I85" i="25"/>
  <c r="K85" i="25"/>
  <c r="L85" i="25"/>
  <c r="G86" i="25"/>
  <c r="H86" i="25"/>
  <c r="I86" i="25"/>
  <c r="K86" i="25"/>
  <c r="L86" i="25"/>
  <c r="G87" i="25"/>
  <c r="H87" i="25"/>
  <c r="I87" i="25"/>
  <c r="K87" i="25"/>
  <c r="L87" i="25"/>
  <c r="G88" i="25"/>
  <c r="H88" i="25"/>
  <c r="I88" i="25"/>
  <c r="K88" i="25"/>
  <c r="L88" i="25"/>
  <c r="G89" i="25"/>
  <c r="H89" i="25"/>
  <c r="I89" i="25"/>
  <c r="K89" i="25"/>
  <c r="L89" i="25"/>
  <c r="G90" i="25"/>
  <c r="H90" i="25"/>
  <c r="I90" i="25"/>
  <c r="K90" i="25"/>
  <c r="L90" i="25"/>
  <c r="G91" i="25"/>
  <c r="H91" i="25"/>
  <c r="I91" i="25"/>
  <c r="K91" i="25"/>
  <c r="L91" i="25"/>
  <c r="G92" i="25"/>
  <c r="H92" i="25"/>
  <c r="I92" i="25"/>
  <c r="K92" i="25"/>
  <c r="L92" i="25"/>
  <c r="G93" i="25"/>
  <c r="H93" i="25"/>
  <c r="I93" i="25"/>
  <c r="K93" i="25"/>
  <c r="L93" i="25"/>
  <c r="G94" i="25"/>
  <c r="H94" i="25"/>
  <c r="I94" i="25"/>
  <c r="K94" i="25"/>
  <c r="L94" i="25"/>
  <c r="G95" i="25"/>
  <c r="H95" i="25"/>
  <c r="I95" i="25"/>
  <c r="K95" i="25"/>
  <c r="L95" i="25"/>
  <c r="G96" i="25"/>
  <c r="H96" i="25"/>
  <c r="I96" i="25"/>
  <c r="K96" i="25"/>
  <c r="L96" i="25"/>
  <c r="G97" i="25"/>
  <c r="H97" i="25"/>
  <c r="I97" i="25"/>
  <c r="K97" i="25"/>
  <c r="L97" i="25"/>
  <c r="G98" i="25"/>
  <c r="H98" i="25"/>
  <c r="I98" i="25"/>
  <c r="K98" i="25"/>
  <c r="L98" i="25"/>
  <c r="G99" i="25"/>
  <c r="H99" i="25"/>
  <c r="I99" i="25"/>
  <c r="K99" i="25"/>
  <c r="L99" i="25"/>
  <c r="G100" i="25"/>
  <c r="H100" i="25"/>
  <c r="I100" i="25"/>
  <c r="K100" i="25"/>
  <c r="L100" i="25"/>
  <c r="I40" i="25"/>
  <c r="H40" i="25"/>
  <c r="G40" i="25"/>
  <c r="G41" i="24"/>
  <c r="H41" i="24"/>
  <c r="I41" i="24"/>
  <c r="K41" i="24"/>
  <c r="L41" i="24"/>
  <c r="G42" i="24"/>
  <c r="H42" i="24"/>
  <c r="I42" i="24"/>
  <c r="K42" i="24"/>
  <c r="L42" i="24"/>
  <c r="G43" i="24"/>
  <c r="H43" i="24"/>
  <c r="I43" i="24"/>
  <c r="K43" i="24"/>
  <c r="L43" i="24"/>
  <c r="H214" i="46" s="1"/>
  <c r="G44" i="24"/>
  <c r="H44" i="24"/>
  <c r="I44" i="24"/>
  <c r="K44" i="24"/>
  <c r="L44" i="24"/>
  <c r="H213" i="46" s="1"/>
  <c r="G45" i="24"/>
  <c r="H45" i="24"/>
  <c r="I45" i="24"/>
  <c r="K45" i="24"/>
  <c r="L45" i="24"/>
  <c r="H13" i="46" s="1"/>
  <c r="G46" i="24"/>
  <c r="H46" i="24"/>
  <c r="I46" i="24"/>
  <c r="K46" i="24"/>
  <c r="L46" i="24"/>
  <c r="H11" i="46" s="1"/>
  <c r="G47" i="24"/>
  <c r="H47" i="24"/>
  <c r="I47" i="24"/>
  <c r="K47" i="24"/>
  <c r="L47" i="24"/>
  <c r="H207" i="47" s="1"/>
  <c r="G48" i="24"/>
  <c r="H48" i="24"/>
  <c r="I48" i="24"/>
  <c r="K48" i="24"/>
  <c r="L48" i="24"/>
  <c r="H25" i="46" s="1"/>
  <c r="G49" i="24"/>
  <c r="H49" i="24"/>
  <c r="I49" i="24"/>
  <c r="K49" i="24"/>
  <c r="L49" i="24"/>
  <c r="H34" i="46" s="1"/>
  <c r="G50" i="24"/>
  <c r="H50" i="24"/>
  <c r="I50" i="24"/>
  <c r="K50" i="24"/>
  <c r="L50" i="24"/>
  <c r="H35" i="46" s="1"/>
  <c r="G51" i="24"/>
  <c r="H51" i="24"/>
  <c r="I51" i="24"/>
  <c r="K51" i="24"/>
  <c r="L51" i="24"/>
  <c r="H14" i="47" s="1"/>
  <c r="G52" i="24"/>
  <c r="H52" i="24"/>
  <c r="I52" i="24"/>
  <c r="K52" i="24"/>
  <c r="L52" i="24"/>
  <c r="H21" i="47" s="1"/>
  <c r="G53" i="24"/>
  <c r="H53" i="24"/>
  <c r="I53" i="24"/>
  <c r="K53" i="24"/>
  <c r="L53" i="24"/>
  <c r="G54" i="24"/>
  <c r="H54" i="24"/>
  <c r="I54" i="24"/>
  <c r="K54" i="24"/>
  <c r="L54" i="24"/>
  <c r="G55" i="24"/>
  <c r="H55" i="24"/>
  <c r="I55" i="24"/>
  <c r="K55" i="24"/>
  <c r="L55" i="24"/>
  <c r="G56" i="24"/>
  <c r="H56" i="24"/>
  <c r="I56" i="24"/>
  <c r="K56" i="24"/>
  <c r="L56" i="24"/>
  <c r="G57" i="24"/>
  <c r="H57" i="24"/>
  <c r="I57" i="24"/>
  <c r="K57" i="24"/>
  <c r="L57" i="24"/>
  <c r="G58" i="24"/>
  <c r="H58" i="24"/>
  <c r="I58" i="24"/>
  <c r="K58" i="24"/>
  <c r="L58" i="24"/>
  <c r="G59" i="24"/>
  <c r="H59" i="24"/>
  <c r="I59" i="24"/>
  <c r="K59" i="24"/>
  <c r="L59" i="24"/>
  <c r="G60" i="24"/>
  <c r="H60" i="24"/>
  <c r="I60" i="24"/>
  <c r="K60" i="24"/>
  <c r="L60" i="24"/>
  <c r="G61" i="24"/>
  <c r="H61" i="24"/>
  <c r="I61" i="24"/>
  <c r="K61" i="24"/>
  <c r="L61" i="24"/>
  <c r="G62" i="24"/>
  <c r="H62" i="24"/>
  <c r="I62" i="24"/>
  <c r="K62" i="24"/>
  <c r="L62" i="24"/>
  <c r="G63" i="24"/>
  <c r="H63" i="24"/>
  <c r="I63" i="24"/>
  <c r="K63" i="24"/>
  <c r="L63" i="24"/>
  <c r="G64" i="24"/>
  <c r="H64" i="24"/>
  <c r="I64" i="24"/>
  <c r="K64" i="24"/>
  <c r="L64" i="24"/>
  <c r="G65" i="24"/>
  <c r="H65" i="24"/>
  <c r="I65" i="24"/>
  <c r="K65" i="24"/>
  <c r="L65" i="24"/>
  <c r="G66" i="24"/>
  <c r="H66" i="24"/>
  <c r="I66" i="24"/>
  <c r="K66" i="24"/>
  <c r="L66" i="24"/>
  <c r="G67" i="24"/>
  <c r="H67" i="24"/>
  <c r="I67" i="24"/>
  <c r="K67" i="24"/>
  <c r="L67" i="24"/>
  <c r="G68" i="24"/>
  <c r="H68" i="24"/>
  <c r="I68" i="24"/>
  <c r="K68" i="24"/>
  <c r="L68" i="24"/>
  <c r="G69" i="24"/>
  <c r="H69" i="24"/>
  <c r="I69" i="24"/>
  <c r="K69" i="24"/>
  <c r="L69" i="24"/>
  <c r="G70" i="24"/>
  <c r="H70" i="24"/>
  <c r="I70" i="24"/>
  <c r="K70" i="24"/>
  <c r="L70" i="24"/>
  <c r="G71" i="24"/>
  <c r="H71" i="24"/>
  <c r="I71" i="24"/>
  <c r="K71" i="24"/>
  <c r="L71" i="24"/>
  <c r="G72" i="24"/>
  <c r="H72" i="24"/>
  <c r="I72" i="24"/>
  <c r="K72" i="24"/>
  <c r="L72" i="24"/>
  <c r="G73" i="24"/>
  <c r="H73" i="24"/>
  <c r="I73" i="24"/>
  <c r="K73" i="24"/>
  <c r="L73" i="24"/>
  <c r="G74" i="24"/>
  <c r="H74" i="24"/>
  <c r="I74" i="24"/>
  <c r="K74" i="24"/>
  <c r="L74" i="24"/>
  <c r="G75" i="24"/>
  <c r="H75" i="24"/>
  <c r="I75" i="24"/>
  <c r="K75" i="24"/>
  <c r="L75" i="24"/>
  <c r="G76" i="24"/>
  <c r="H76" i="24"/>
  <c r="I76" i="24"/>
  <c r="K76" i="24"/>
  <c r="L76" i="24"/>
  <c r="G77" i="24"/>
  <c r="H77" i="24"/>
  <c r="I77" i="24"/>
  <c r="K77" i="24"/>
  <c r="L77" i="24"/>
  <c r="G78" i="24"/>
  <c r="H78" i="24"/>
  <c r="I78" i="24"/>
  <c r="K78" i="24"/>
  <c r="L78" i="24"/>
  <c r="G79" i="24"/>
  <c r="H79" i="24"/>
  <c r="I79" i="24"/>
  <c r="K79" i="24"/>
  <c r="L79" i="24"/>
  <c r="G80" i="24"/>
  <c r="H80" i="24"/>
  <c r="I80" i="24"/>
  <c r="K80" i="24"/>
  <c r="L80" i="24"/>
  <c r="G81" i="24"/>
  <c r="H81" i="24"/>
  <c r="I81" i="24"/>
  <c r="K81" i="24"/>
  <c r="L81" i="24"/>
  <c r="G82" i="24"/>
  <c r="H82" i="24"/>
  <c r="I82" i="24"/>
  <c r="K82" i="24"/>
  <c r="L82" i="24"/>
  <c r="G83" i="24"/>
  <c r="H83" i="24"/>
  <c r="I83" i="24"/>
  <c r="K83" i="24"/>
  <c r="L83" i="24"/>
  <c r="G84" i="24"/>
  <c r="H84" i="24"/>
  <c r="I84" i="24"/>
  <c r="K84" i="24"/>
  <c r="L84" i="24"/>
  <c r="G85" i="24"/>
  <c r="H85" i="24"/>
  <c r="I85" i="24"/>
  <c r="K85" i="24"/>
  <c r="L85" i="24"/>
  <c r="G86" i="24"/>
  <c r="H86" i="24"/>
  <c r="I86" i="24"/>
  <c r="K86" i="24"/>
  <c r="L86" i="24"/>
  <c r="G87" i="24"/>
  <c r="H87" i="24"/>
  <c r="I87" i="24"/>
  <c r="K87" i="24"/>
  <c r="L87" i="24"/>
  <c r="G88" i="24"/>
  <c r="H88" i="24"/>
  <c r="I88" i="24"/>
  <c r="K88" i="24"/>
  <c r="L88" i="24"/>
  <c r="G89" i="24"/>
  <c r="H89" i="24"/>
  <c r="I89" i="24"/>
  <c r="K89" i="24"/>
  <c r="L89" i="24"/>
  <c r="G90" i="24"/>
  <c r="H90" i="24"/>
  <c r="I90" i="24"/>
  <c r="K90" i="24"/>
  <c r="L90" i="24"/>
  <c r="G91" i="24"/>
  <c r="H91" i="24"/>
  <c r="I91" i="24"/>
  <c r="K91" i="24"/>
  <c r="L91" i="24"/>
  <c r="G92" i="24"/>
  <c r="H92" i="24"/>
  <c r="I92" i="24"/>
  <c r="K92" i="24"/>
  <c r="L92" i="24"/>
  <c r="G93" i="24"/>
  <c r="H93" i="24"/>
  <c r="I93" i="24"/>
  <c r="K93" i="24"/>
  <c r="L93" i="24"/>
  <c r="G94" i="24"/>
  <c r="H94" i="24"/>
  <c r="I94" i="24"/>
  <c r="K94" i="24"/>
  <c r="L94" i="24"/>
  <c r="G95" i="24"/>
  <c r="H95" i="24"/>
  <c r="I95" i="24"/>
  <c r="K95" i="24"/>
  <c r="L95" i="24"/>
  <c r="G96" i="24"/>
  <c r="H96" i="24"/>
  <c r="I96" i="24"/>
  <c r="K96" i="24"/>
  <c r="L96" i="24"/>
  <c r="G97" i="24"/>
  <c r="H97" i="24"/>
  <c r="I97" i="24"/>
  <c r="K97" i="24"/>
  <c r="L97" i="24"/>
  <c r="G98" i="24"/>
  <c r="H98" i="24"/>
  <c r="I98" i="24"/>
  <c r="K98" i="24"/>
  <c r="L98" i="24"/>
  <c r="G99" i="24"/>
  <c r="H99" i="24"/>
  <c r="I99" i="24"/>
  <c r="K99" i="24"/>
  <c r="L99" i="24"/>
  <c r="G100" i="24"/>
  <c r="H100" i="24"/>
  <c r="I100" i="24"/>
  <c r="K100" i="24"/>
  <c r="L100" i="24"/>
  <c r="I40" i="24"/>
  <c r="H40" i="24"/>
  <c r="G40" i="24"/>
  <c r="G41" i="23"/>
  <c r="H41" i="23"/>
  <c r="I41" i="23"/>
  <c r="K41" i="23"/>
  <c r="L41" i="23"/>
  <c r="H130" i="49" s="1"/>
  <c r="G42" i="23"/>
  <c r="H42" i="23"/>
  <c r="I42" i="23"/>
  <c r="K42" i="23"/>
  <c r="L42" i="23"/>
  <c r="H131" i="49" s="1"/>
  <c r="G43" i="23"/>
  <c r="H43" i="23"/>
  <c r="I43" i="23"/>
  <c r="K43" i="23"/>
  <c r="L43" i="23"/>
  <c r="H132" i="49" s="1"/>
  <c r="G44" i="23"/>
  <c r="H44" i="23"/>
  <c r="I44" i="23"/>
  <c r="K44" i="23"/>
  <c r="L44" i="23"/>
  <c r="H133" i="49" s="1"/>
  <c r="G45" i="23"/>
  <c r="H45" i="23"/>
  <c r="I45" i="23"/>
  <c r="K45" i="23"/>
  <c r="L45" i="23"/>
  <c r="H24" i="46" s="1"/>
  <c r="G46" i="23"/>
  <c r="H46" i="23"/>
  <c r="I46" i="23"/>
  <c r="K46" i="23"/>
  <c r="L46" i="23"/>
  <c r="H153" i="47" s="1"/>
  <c r="G47" i="23"/>
  <c r="H47" i="23"/>
  <c r="I47" i="23"/>
  <c r="K47" i="23"/>
  <c r="L47" i="23"/>
  <c r="H28" i="46" s="1"/>
  <c r="G48" i="23"/>
  <c r="H48" i="23"/>
  <c r="I48" i="23"/>
  <c r="K48" i="23"/>
  <c r="L48" i="23"/>
  <c r="H39" i="46" s="1"/>
  <c r="G49" i="23"/>
  <c r="H49" i="23"/>
  <c r="I49" i="23"/>
  <c r="K49" i="23"/>
  <c r="L49" i="23"/>
  <c r="H160" i="46" s="1"/>
  <c r="G50" i="23"/>
  <c r="H50" i="23"/>
  <c r="I50" i="23"/>
  <c r="K50" i="23"/>
  <c r="L50" i="23"/>
  <c r="H159" i="46" s="1"/>
  <c r="G51" i="23"/>
  <c r="H51" i="23"/>
  <c r="I51" i="23"/>
  <c r="K51" i="23"/>
  <c r="L51" i="23"/>
  <c r="H161" i="46" s="1"/>
  <c r="G52" i="23"/>
  <c r="H52" i="23"/>
  <c r="I52" i="23"/>
  <c r="K52" i="23"/>
  <c r="L52" i="23"/>
  <c r="H157" i="46" s="1"/>
  <c r="G53" i="23"/>
  <c r="H53" i="23"/>
  <c r="I53" i="23"/>
  <c r="K53" i="23"/>
  <c r="L53" i="23"/>
  <c r="H158" i="46" s="1"/>
  <c r="G54" i="23"/>
  <c r="H54" i="23"/>
  <c r="I54" i="23"/>
  <c r="K54" i="23"/>
  <c r="L54" i="23"/>
  <c r="H143" i="47" s="1"/>
  <c r="G55" i="23"/>
  <c r="H55" i="23"/>
  <c r="I55" i="23"/>
  <c r="K55" i="23"/>
  <c r="L55" i="23"/>
  <c r="H145" i="47" s="1"/>
  <c r="G56" i="23"/>
  <c r="H56" i="23"/>
  <c r="I56" i="23"/>
  <c r="K56" i="23"/>
  <c r="L56" i="23"/>
  <c r="H168" i="46" s="1"/>
  <c r="G57" i="23"/>
  <c r="H57" i="23"/>
  <c r="I57" i="23"/>
  <c r="K57" i="23"/>
  <c r="L57" i="23"/>
  <c r="H169" i="46" s="1"/>
  <c r="G58" i="23"/>
  <c r="H58" i="23"/>
  <c r="I58" i="23"/>
  <c r="K58" i="23"/>
  <c r="L58" i="23"/>
  <c r="G59" i="23"/>
  <c r="H59" i="23"/>
  <c r="I59" i="23"/>
  <c r="K59" i="23"/>
  <c r="L59" i="23"/>
  <c r="H158" i="47" s="1"/>
  <c r="G60" i="23"/>
  <c r="H60" i="23"/>
  <c r="I60" i="23"/>
  <c r="K60" i="23"/>
  <c r="L60" i="23"/>
  <c r="H159" i="47" s="1"/>
  <c r="G61" i="23"/>
  <c r="H61" i="23"/>
  <c r="I61" i="23"/>
  <c r="K61" i="23"/>
  <c r="L61" i="23"/>
  <c r="H160" i="47" s="1"/>
  <c r="G62" i="23"/>
  <c r="H62" i="23"/>
  <c r="I62" i="23"/>
  <c r="K62" i="23"/>
  <c r="L62" i="23"/>
  <c r="G63" i="23"/>
  <c r="H63" i="23"/>
  <c r="I63" i="23"/>
  <c r="K63" i="23"/>
  <c r="L63" i="23"/>
  <c r="H162" i="47" s="1"/>
  <c r="G64" i="23"/>
  <c r="H64" i="23"/>
  <c r="I64" i="23"/>
  <c r="K64" i="23"/>
  <c r="L64" i="23"/>
  <c r="H163" i="47" s="1"/>
  <c r="G65" i="23"/>
  <c r="H65" i="23"/>
  <c r="I65" i="23"/>
  <c r="K65" i="23"/>
  <c r="L65" i="23"/>
  <c r="G66" i="23"/>
  <c r="H66" i="23"/>
  <c r="I66" i="23"/>
  <c r="K66" i="23"/>
  <c r="L66" i="23"/>
  <c r="G67" i="23"/>
  <c r="H67" i="23"/>
  <c r="I67" i="23"/>
  <c r="K67" i="23"/>
  <c r="L67" i="23"/>
  <c r="G68" i="23"/>
  <c r="H68" i="23"/>
  <c r="I68" i="23"/>
  <c r="K68" i="23"/>
  <c r="L68" i="23"/>
  <c r="G69" i="23"/>
  <c r="H69" i="23"/>
  <c r="I69" i="23"/>
  <c r="K69" i="23"/>
  <c r="L69" i="23"/>
  <c r="G70" i="23"/>
  <c r="H70" i="23"/>
  <c r="I70" i="23"/>
  <c r="K70" i="23"/>
  <c r="L70" i="23"/>
  <c r="G71" i="23"/>
  <c r="H71" i="23"/>
  <c r="I71" i="23"/>
  <c r="K71" i="23"/>
  <c r="L71" i="23"/>
  <c r="G72" i="23"/>
  <c r="H72" i="23"/>
  <c r="I72" i="23"/>
  <c r="K72" i="23"/>
  <c r="L72" i="23"/>
  <c r="G73" i="23"/>
  <c r="H73" i="23"/>
  <c r="I73" i="23"/>
  <c r="K73" i="23"/>
  <c r="L73" i="23"/>
  <c r="G74" i="23"/>
  <c r="H74" i="23"/>
  <c r="I74" i="23"/>
  <c r="K74" i="23"/>
  <c r="L74" i="23"/>
  <c r="G75" i="23"/>
  <c r="H75" i="23"/>
  <c r="I75" i="23"/>
  <c r="K75" i="23"/>
  <c r="L75" i="23"/>
  <c r="G76" i="23"/>
  <c r="H76" i="23"/>
  <c r="I76" i="23"/>
  <c r="K76" i="23"/>
  <c r="L76" i="23"/>
  <c r="G77" i="23"/>
  <c r="H77" i="23"/>
  <c r="I77" i="23"/>
  <c r="K77" i="23"/>
  <c r="L77" i="23"/>
  <c r="G78" i="23"/>
  <c r="H78" i="23"/>
  <c r="I78" i="23"/>
  <c r="K78" i="23"/>
  <c r="L78" i="23"/>
  <c r="G79" i="23"/>
  <c r="H79" i="23"/>
  <c r="I79" i="23"/>
  <c r="K79" i="23"/>
  <c r="L79" i="23"/>
  <c r="G80" i="23"/>
  <c r="H80" i="23"/>
  <c r="I80" i="23"/>
  <c r="K80" i="23"/>
  <c r="L80" i="23"/>
  <c r="G81" i="23"/>
  <c r="H81" i="23"/>
  <c r="I81" i="23"/>
  <c r="K81" i="23"/>
  <c r="L81" i="23"/>
  <c r="G82" i="23"/>
  <c r="H82" i="23"/>
  <c r="I82" i="23"/>
  <c r="K82" i="23"/>
  <c r="L82" i="23"/>
  <c r="G83" i="23"/>
  <c r="H83" i="23"/>
  <c r="I83" i="23"/>
  <c r="K83" i="23"/>
  <c r="L83" i="23"/>
  <c r="G84" i="23"/>
  <c r="H84" i="23"/>
  <c r="I84" i="23"/>
  <c r="K84" i="23"/>
  <c r="L84" i="23"/>
  <c r="G85" i="23"/>
  <c r="H85" i="23"/>
  <c r="I85" i="23"/>
  <c r="K85" i="23"/>
  <c r="L85" i="23"/>
  <c r="G86" i="23"/>
  <c r="H86" i="23"/>
  <c r="I86" i="23"/>
  <c r="K86" i="23"/>
  <c r="L86" i="23"/>
  <c r="G87" i="23"/>
  <c r="H87" i="23"/>
  <c r="I87" i="23"/>
  <c r="K87" i="23"/>
  <c r="L87" i="23"/>
  <c r="G88" i="23"/>
  <c r="H88" i="23"/>
  <c r="I88" i="23"/>
  <c r="K88" i="23"/>
  <c r="L88" i="23"/>
  <c r="G89" i="23"/>
  <c r="H89" i="23"/>
  <c r="I89" i="23"/>
  <c r="K89" i="23"/>
  <c r="L89" i="23"/>
  <c r="G90" i="23"/>
  <c r="H90" i="23"/>
  <c r="I90" i="23"/>
  <c r="K90" i="23"/>
  <c r="L90" i="23"/>
  <c r="G91" i="23"/>
  <c r="H91" i="23"/>
  <c r="I91" i="23"/>
  <c r="K91" i="23"/>
  <c r="L91" i="23"/>
  <c r="G92" i="23"/>
  <c r="H92" i="23"/>
  <c r="I92" i="23"/>
  <c r="K92" i="23"/>
  <c r="L92" i="23"/>
  <c r="G93" i="23"/>
  <c r="H93" i="23"/>
  <c r="I93" i="23"/>
  <c r="K93" i="23"/>
  <c r="L93" i="23"/>
  <c r="G94" i="23"/>
  <c r="H94" i="23"/>
  <c r="I94" i="23"/>
  <c r="K94" i="23"/>
  <c r="L94" i="23"/>
  <c r="G95" i="23"/>
  <c r="H95" i="23"/>
  <c r="I95" i="23"/>
  <c r="K95" i="23"/>
  <c r="L95" i="23"/>
  <c r="G96" i="23"/>
  <c r="H96" i="23"/>
  <c r="I96" i="23"/>
  <c r="K96" i="23"/>
  <c r="L96" i="23"/>
  <c r="G97" i="23"/>
  <c r="H97" i="23"/>
  <c r="I97" i="23"/>
  <c r="K97" i="23"/>
  <c r="L97" i="23"/>
  <c r="G98" i="23"/>
  <c r="H98" i="23"/>
  <c r="I98" i="23"/>
  <c r="K98" i="23"/>
  <c r="L98" i="23"/>
  <c r="G99" i="23"/>
  <c r="H99" i="23"/>
  <c r="I99" i="23"/>
  <c r="K99" i="23"/>
  <c r="L99" i="23"/>
  <c r="G100" i="23"/>
  <c r="H100" i="23"/>
  <c r="I100" i="23"/>
  <c r="K100" i="23"/>
  <c r="L100" i="23"/>
  <c r="L40" i="23"/>
  <c r="H129" i="49" s="1"/>
  <c r="K40" i="23"/>
  <c r="I40" i="23"/>
  <c r="H40" i="23"/>
  <c r="G40" i="23"/>
  <c r="G41" i="22"/>
  <c r="H41" i="22"/>
  <c r="I41" i="22"/>
  <c r="K41" i="22"/>
  <c r="L41" i="22"/>
  <c r="G42" i="22"/>
  <c r="H42" i="22"/>
  <c r="I42" i="22"/>
  <c r="K42" i="22"/>
  <c r="L42" i="22"/>
  <c r="G43" i="22"/>
  <c r="H43" i="22"/>
  <c r="I43" i="22"/>
  <c r="K43" i="22"/>
  <c r="L43" i="22"/>
  <c r="G44" i="22"/>
  <c r="H44" i="22"/>
  <c r="I44" i="22"/>
  <c r="K44" i="22"/>
  <c r="L44" i="22"/>
  <c r="H23" i="46" s="1"/>
  <c r="G45" i="22"/>
  <c r="H45" i="22"/>
  <c r="I45" i="22"/>
  <c r="K45" i="22"/>
  <c r="L45" i="22"/>
  <c r="H29" i="46" s="1"/>
  <c r="G46" i="22"/>
  <c r="H46" i="22"/>
  <c r="I46" i="22"/>
  <c r="K46" i="22"/>
  <c r="L46" i="22"/>
  <c r="H89" i="47" s="1"/>
  <c r="G47" i="22"/>
  <c r="H47" i="22"/>
  <c r="I47" i="22"/>
  <c r="K47" i="22"/>
  <c r="L47" i="22"/>
  <c r="H9" i="47" s="1"/>
  <c r="G48" i="22"/>
  <c r="H48" i="22"/>
  <c r="I48" i="22"/>
  <c r="K48" i="22"/>
  <c r="L48" i="22"/>
  <c r="H11" i="47" s="1"/>
  <c r="G49" i="22"/>
  <c r="H49" i="22"/>
  <c r="I49" i="22"/>
  <c r="K49" i="22"/>
  <c r="L49" i="22"/>
  <c r="H12" i="47" s="1"/>
  <c r="G50" i="22"/>
  <c r="H50" i="22"/>
  <c r="I50" i="22"/>
  <c r="K50" i="22"/>
  <c r="L50" i="22"/>
  <c r="H106" i="46" s="1"/>
  <c r="G51" i="22"/>
  <c r="H51" i="22"/>
  <c r="I51" i="22"/>
  <c r="K51" i="22"/>
  <c r="L51" i="22"/>
  <c r="H105" i="46" s="1"/>
  <c r="G52" i="22"/>
  <c r="H52" i="22"/>
  <c r="I52" i="22"/>
  <c r="K52" i="22"/>
  <c r="L52" i="22"/>
  <c r="H107" i="46" s="1"/>
  <c r="G53" i="22"/>
  <c r="H53" i="22"/>
  <c r="I53" i="22"/>
  <c r="K53" i="22"/>
  <c r="L53" i="22"/>
  <c r="G54" i="22"/>
  <c r="H54" i="22"/>
  <c r="I54" i="22"/>
  <c r="K54" i="22"/>
  <c r="L54" i="22"/>
  <c r="H102" i="46" s="1"/>
  <c r="G55" i="22"/>
  <c r="H55" i="22"/>
  <c r="I55" i="22"/>
  <c r="K55" i="22"/>
  <c r="L55" i="22"/>
  <c r="H85" i="47" s="1"/>
  <c r="G56" i="22"/>
  <c r="H56" i="22"/>
  <c r="I56" i="22"/>
  <c r="K56" i="22"/>
  <c r="L56" i="22"/>
  <c r="H87" i="47" s="1"/>
  <c r="G57" i="22"/>
  <c r="H57" i="22"/>
  <c r="I57" i="22"/>
  <c r="K57" i="22"/>
  <c r="L57" i="22"/>
  <c r="H86" i="47" s="1"/>
  <c r="G58" i="22"/>
  <c r="H58" i="22"/>
  <c r="I58" i="22"/>
  <c r="K58" i="22"/>
  <c r="L58" i="22"/>
  <c r="G59" i="22"/>
  <c r="H59" i="22"/>
  <c r="I59" i="22"/>
  <c r="K59" i="22"/>
  <c r="L59" i="22"/>
  <c r="G60" i="22"/>
  <c r="H60" i="22"/>
  <c r="I60" i="22"/>
  <c r="K60" i="22"/>
  <c r="L60" i="22"/>
  <c r="G61" i="22"/>
  <c r="H61" i="22"/>
  <c r="I61" i="22"/>
  <c r="K61" i="22"/>
  <c r="L61" i="22"/>
  <c r="G62" i="22"/>
  <c r="H62" i="22"/>
  <c r="I62" i="22"/>
  <c r="K62" i="22"/>
  <c r="L62" i="22"/>
  <c r="G63" i="22"/>
  <c r="H63" i="22"/>
  <c r="I63" i="22"/>
  <c r="K63" i="22"/>
  <c r="L63" i="22"/>
  <c r="G64" i="22"/>
  <c r="H64" i="22"/>
  <c r="I64" i="22"/>
  <c r="K64" i="22"/>
  <c r="L64" i="22"/>
  <c r="G65" i="22"/>
  <c r="H65" i="22"/>
  <c r="I65" i="22"/>
  <c r="K65" i="22"/>
  <c r="L65" i="22"/>
  <c r="G66" i="22"/>
  <c r="H66" i="22"/>
  <c r="I66" i="22"/>
  <c r="K66" i="22"/>
  <c r="L66" i="22"/>
  <c r="G67" i="22"/>
  <c r="H67" i="22"/>
  <c r="I67" i="22"/>
  <c r="K67" i="22"/>
  <c r="L67" i="22"/>
  <c r="G68" i="22"/>
  <c r="H68" i="22"/>
  <c r="I68" i="22"/>
  <c r="K68" i="22"/>
  <c r="L68" i="22"/>
  <c r="G69" i="22"/>
  <c r="H69" i="22"/>
  <c r="I69" i="22"/>
  <c r="K69" i="22"/>
  <c r="L69" i="22"/>
  <c r="G70" i="22"/>
  <c r="H70" i="22"/>
  <c r="I70" i="22"/>
  <c r="K70" i="22"/>
  <c r="L70" i="22"/>
  <c r="G71" i="22"/>
  <c r="H71" i="22"/>
  <c r="I71" i="22"/>
  <c r="K71" i="22"/>
  <c r="L71" i="22"/>
  <c r="G72" i="22"/>
  <c r="H72" i="22"/>
  <c r="I72" i="22"/>
  <c r="K72" i="22"/>
  <c r="L72" i="22"/>
  <c r="G73" i="22"/>
  <c r="H73" i="22"/>
  <c r="I73" i="22"/>
  <c r="K73" i="22"/>
  <c r="L73" i="22"/>
  <c r="G74" i="22"/>
  <c r="H74" i="22"/>
  <c r="I74" i="22"/>
  <c r="K74" i="22"/>
  <c r="L74" i="22"/>
  <c r="G75" i="22"/>
  <c r="H75" i="22"/>
  <c r="I75" i="22"/>
  <c r="K75" i="22"/>
  <c r="L75" i="22"/>
  <c r="G76" i="22"/>
  <c r="H76" i="22"/>
  <c r="I76" i="22"/>
  <c r="K76" i="22"/>
  <c r="L76" i="22"/>
  <c r="G77" i="22"/>
  <c r="H77" i="22"/>
  <c r="I77" i="22"/>
  <c r="K77" i="22"/>
  <c r="L77" i="22"/>
  <c r="G78" i="22"/>
  <c r="H78" i="22"/>
  <c r="I78" i="22"/>
  <c r="K78" i="22"/>
  <c r="L78" i="22"/>
  <c r="G79" i="22"/>
  <c r="H79" i="22"/>
  <c r="I79" i="22"/>
  <c r="K79" i="22"/>
  <c r="L79" i="22"/>
  <c r="G80" i="22"/>
  <c r="H80" i="22"/>
  <c r="I80" i="22"/>
  <c r="K80" i="22"/>
  <c r="L80" i="22"/>
  <c r="G81" i="22"/>
  <c r="H81" i="22"/>
  <c r="I81" i="22"/>
  <c r="K81" i="22"/>
  <c r="L81" i="22"/>
  <c r="G82" i="22"/>
  <c r="H82" i="22"/>
  <c r="I82" i="22"/>
  <c r="K82" i="22"/>
  <c r="L82" i="22"/>
  <c r="G83" i="22"/>
  <c r="H83" i="22"/>
  <c r="I83" i="22"/>
  <c r="K83" i="22"/>
  <c r="L83" i="22"/>
  <c r="G84" i="22"/>
  <c r="H84" i="22"/>
  <c r="I84" i="22"/>
  <c r="K84" i="22"/>
  <c r="L84" i="22"/>
  <c r="G85" i="22"/>
  <c r="H85" i="22"/>
  <c r="I85" i="22"/>
  <c r="K85" i="22"/>
  <c r="L85" i="22"/>
  <c r="G86" i="22"/>
  <c r="H86" i="22"/>
  <c r="I86" i="22"/>
  <c r="K86" i="22"/>
  <c r="L86" i="22"/>
  <c r="G87" i="22"/>
  <c r="H87" i="22"/>
  <c r="I87" i="22"/>
  <c r="K87" i="22"/>
  <c r="L87" i="22"/>
  <c r="G88" i="22"/>
  <c r="H88" i="22"/>
  <c r="I88" i="22"/>
  <c r="K88" i="22"/>
  <c r="L88" i="22"/>
  <c r="G89" i="22"/>
  <c r="H89" i="22"/>
  <c r="I89" i="22"/>
  <c r="K89" i="22"/>
  <c r="L89" i="22"/>
  <c r="G90" i="22"/>
  <c r="H90" i="22"/>
  <c r="I90" i="22"/>
  <c r="K90" i="22"/>
  <c r="L90" i="22"/>
  <c r="G91" i="22"/>
  <c r="H91" i="22"/>
  <c r="I91" i="22"/>
  <c r="K91" i="22"/>
  <c r="L91" i="22"/>
  <c r="G92" i="22"/>
  <c r="H92" i="22"/>
  <c r="I92" i="22"/>
  <c r="K92" i="22"/>
  <c r="L92" i="22"/>
  <c r="G93" i="22"/>
  <c r="H93" i="22"/>
  <c r="I93" i="22"/>
  <c r="K93" i="22"/>
  <c r="L93" i="22"/>
  <c r="G94" i="22"/>
  <c r="H94" i="22"/>
  <c r="I94" i="22"/>
  <c r="K94" i="22"/>
  <c r="L94" i="22"/>
  <c r="G95" i="22"/>
  <c r="H95" i="22"/>
  <c r="I95" i="22"/>
  <c r="K95" i="22"/>
  <c r="L95" i="22"/>
  <c r="G96" i="22"/>
  <c r="H96" i="22"/>
  <c r="I96" i="22"/>
  <c r="K96" i="22"/>
  <c r="L96" i="22"/>
  <c r="G97" i="22"/>
  <c r="H97" i="22"/>
  <c r="I97" i="22"/>
  <c r="K97" i="22"/>
  <c r="L97" i="22"/>
  <c r="G98" i="22"/>
  <c r="H98" i="22"/>
  <c r="I98" i="22"/>
  <c r="K98" i="22"/>
  <c r="L98" i="22"/>
  <c r="G99" i="22"/>
  <c r="H99" i="22"/>
  <c r="I99" i="22"/>
  <c r="K99" i="22"/>
  <c r="L99" i="22"/>
  <c r="G100" i="22"/>
  <c r="H100" i="22"/>
  <c r="I100" i="22"/>
  <c r="K100" i="22"/>
  <c r="L100" i="22"/>
  <c r="L40" i="22"/>
  <c r="H7" i="49" s="1"/>
  <c r="K40" i="22"/>
  <c r="I40" i="22"/>
  <c r="H40" i="22"/>
  <c r="G40" i="22"/>
  <c r="L100" i="21"/>
  <c r="K100" i="21"/>
  <c r="I100" i="21"/>
  <c r="H100" i="21"/>
  <c r="G100" i="21"/>
  <c r="L99" i="21"/>
  <c r="K99" i="21"/>
  <c r="I99" i="21"/>
  <c r="H99" i="21"/>
  <c r="G99" i="21"/>
  <c r="L98" i="21"/>
  <c r="K98" i="21"/>
  <c r="I98" i="21"/>
  <c r="H98" i="21"/>
  <c r="G98" i="21"/>
  <c r="L97" i="21"/>
  <c r="K97" i="21"/>
  <c r="I97" i="21"/>
  <c r="H97" i="21"/>
  <c r="G97" i="21"/>
  <c r="L96" i="21"/>
  <c r="K96" i="21"/>
  <c r="I96" i="21"/>
  <c r="H96" i="21"/>
  <c r="G96" i="21"/>
  <c r="L95" i="21"/>
  <c r="K95" i="21"/>
  <c r="I95" i="21"/>
  <c r="H95" i="21"/>
  <c r="G95" i="21"/>
  <c r="L94" i="21"/>
  <c r="K94" i="21"/>
  <c r="I94" i="21"/>
  <c r="H94" i="21"/>
  <c r="G94" i="21"/>
  <c r="L93" i="21"/>
  <c r="K93" i="21"/>
  <c r="I93" i="21"/>
  <c r="H93" i="21"/>
  <c r="G93" i="21"/>
  <c r="L92" i="21"/>
  <c r="K92" i="21"/>
  <c r="I92" i="21"/>
  <c r="H92" i="21"/>
  <c r="G92" i="21"/>
  <c r="L91" i="21"/>
  <c r="K91" i="21"/>
  <c r="I91" i="21"/>
  <c r="H91" i="21"/>
  <c r="G91" i="21"/>
  <c r="L90" i="21"/>
  <c r="K90" i="21"/>
  <c r="I90" i="21"/>
  <c r="H90" i="21"/>
  <c r="G90" i="21"/>
  <c r="L89" i="21"/>
  <c r="K89" i="21"/>
  <c r="I89" i="21"/>
  <c r="H89" i="21"/>
  <c r="G89" i="21"/>
  <c r="L88" i="21"/>
  <c r="K88" i="21"/>
  <c r="I88" i="21"/>
  <c r="H88" i="21"/>
  <c r="G88" i="21"/>
  <c r="L87" i="21"/>
  <c r="K87" i="21"/>
  <c r="I87" i="21"/>
  <c r="H87" i="21"/>
  <c r="G87" i="21"/>
  <c r="L86" i="21"/>
  <c r="K86" i="21"/>
  <c r="I86" i="21"/>
  <c r="H86" i="21"/>
  <c r="G86" i="21"/>
  <c r="L85" i="21"/>
  <c r="K85" i="21"/>
  <c r="I85" i="21"/>
  <c r="H85" i="21"/>
  <c r="G85" i="21"/>
  <c r="L84" i="21"/>
  <c r="K84" i="21"/>
  <c r="I84" i="21"/>
  <c r="H84" i="21"/>
  <c r="G84" i="21"/>
  <c r="L83" i="21"/>
  <c r="K83" i="21"/>
  <c r="I83" i="21"/>
  <c r="H83" i="21"/>
  <c r="G83" i="21"/>
  <c r="L82" i="21"/>
  <c r="K82" i="21"/>
  <c r="I82" i="21"/>
  <c r="H82" i="21"/>
  <c r="G82" i="21"/>
  <c r="L81" i="21"/>
  <c r="K81" i="21"/>
  <c r="I81" i="21"/>
  <c r="H81" i="21"/>
  <c r="G81" i="21"/>
  <c r="L80" i="21"/>
  <c r="K80" i="21"/>
  <c r="I80" i="21"/>
  <c r="H80" i="21"/>
  <c r="G80" i="21"/>
  <c r="L79" i="21"/>
  <c r="K79" i="21"/>
  <c r="I79" i="21"/>
  <c r="H79" i="21"/>
  <c r="G79" i="21"/>
  <c r="L78" i="21"/>
  <c r="K78" i="21"/>
  <c r="I78" i="21"/>
  <c r="H78" i="21"/>
  <c r="G78" i="21"/>
  <c r="L77" i="21"/>
  <c r="K77" i="21"/>
  <c r="I77" i="21"/>
  <c r="H77" i="21"/>
  <c r="G77" i="21"/>
  <c r="L76" i="21"/>
  <c r="K76" i="21"/>
  <c r="I76" i="21"/>
  <c r="H76" i="21"/>
  <c r="G76" i="21"/>
  <c r="L75" i="21"/>
  <c r="K75" i="21"/>
  <c r="I75" i="21"/>
  <c r="H75" i="21"/>
  <c r="G75" i="21"/>
  <c r="L74" i="21"/>
  <c r="K74" i="21"/>
  <c r="I74" i="21"/>
  <c r="H74" i="21"/>
  <c r="G74" i="21"/>
  <c r="L73" i="21"/>
  <c r="K73" i="21"/>
  <c r="I73" i="21"/>
  <c r="H73" i="21"/>
  <c r="G73" i="21"/>
  <c r="L72" i="21"/>
  <c r="K72" i="21"/>
  <c r="I72" i="21"/>
  <c r="H72" i="21"/>
  <c r="G72" i="21"/>
  <c r="L71" i="21"/>
  <c r="K71" i="21"/>
  <c r="I71" i="21"/>
  <c r="H71" i="21"/>
  <c r="G71" i="21"/>
  <c r="L70" i="21"/>
  <c r="K70" i="21"/>
  <c r="I70" i="21"/>
  <c r="H70" i="21"/>
  <c r="G70" i="21"/>
  <c r="L69" i="21"/>
  <c r="K69" i="21"/>
  <c r="I69" i="21"/>
  <c r="H69" i="21"/>
  <c r="G69" i="21"/>
  <c r="L68" i="21"/>
  <c r="K68" i="21"/>
  <c r="I68" i="21"/>
  <c r="H68" i="21"/>
  <c r="G68" i="21"/>
  <c r="L67" i="21"/>
  <c r="K67" i="21"/>
  <c r="I67" i="21"/>
  <c r="H67" i="21"/>
  <c r="G67" i="21"/>
  <c r="L66" i="21"/>
  <c r="K66" i="21"/>
  <c r="I66" i="21"/>
  <c r="H66" i="21"/>
  <c r="G66" i="21"/>
  <c r="L65" i="21"/>
  <c r="H49" i="47" s="1"/>
  <c r="K65" i="21"/>
  <c r="I65" i="21"/>
  <c r="H65" i="21"/>
  <c r="G65" i="21"/>
  <c r="L64" i="21"/>
  <c r="H48" i="47" s="1"/>
  <c r="K64" i="21"/>
  <c r="I64" i="21"/>
  <c r="H64" i="21"/>
  <c r="G64" i="21"/>
  <c r="L63" i="21"/>
  <c r="H62" i="46" s="1"/>
  <c r="K63" i="21"/>
  <c r="I63" i="21"/>
  <c r="H63" i="21"/>
  <c r="G63" i="21"/>
  <c r="L62" i="21"/>
  <c r="H61" i="46" s="1"/>
  <c r="K62" i="21"/>
  <c r="I62" i="21"/>
  <c r="H62" i="21"/>
  <c r="G62" i="21"/>
  <c r="L61" i="21"/>
  <c r="H60" i="46" s="1"/>
  <c r="K61" i="21"/>
  <c r="I61" i="21"/>
  <c r="H61" i="21"/>
  <c r="G61" i="21"/>
  <c r="L60" i="21"/>
  <c r="H59" i="46" s="1"/>
  <c r="K60" i="21"/>
  <c r="I60" i="21"/>
  <c r="H60" i="21"/>
  <c r="G60" i="21"/>
  <c r="L59" i="21"/>
  <c r="H58" i="46" s="1"/>
  <c r="K59" i="21"/>
  <c r="I59" i="21"/>
  <c r="H59" i="21"/>
  <c r="G59" i="21"/>
  <c r="L58" i="21"/>
  <c r="H57" i="46" s="1"/>
  <c r="K58" i="21"/>
  <c r="I58" i="21"/>
  <c r="H58" i="21"/>
  <c r="G58" i="21"/>
  <c r="L57" i="21"/>
  <c r="H56" i="46" s="1"/>
  <c r="K57" i="21"/>
  <c r="I57" i="21"/>
  <c r="H57" i="21"/>
  <c r="G57" i="21"/>
  <c r="L56" i="21"/>
  <c r="H26" i="47" s="1"/>
  <c r="K56" i="21"/>
  <c r="I56" i="21"/>
  <c r="H56" i="21"/>
  <c r="G56" i="21"/>
  <c r="L55" i="21"/>
  <c r="H27" i="47" s="1"/>
  <c r="K55" i="21"/>
  <c r="I55" i="21"/>
  <c r="H55" i="21"/>
  <c r="G55" i="21"/>
  <c r="L54" i="21"/>
  <c r="H25" i="47" s="1"/>
  <c r="K54" i="21"/>
  <c r="I54" i="21"/>
  <c r="H54" i="21"/>
  <c r="G54" i="21"/>
  <c r="L53" i="21"/>
  <c r="H31" i="47" s="1"/>
  <c r="K53" i="21"/>
  <c r="I53" i="21"/>
  <c r="H53" i="21"/>
  <c r="G53" i="21"/>
  <c r="L52" i="21"/>
  <c r="H30" i="47" s="1"/>
  <c r="K52" i="21"/>
  <c r="I52" i="21"/>
  <c r="H52" i="21"/>
  <c r="G52" i="21"/>
  <c r="L51" i="21"/>
  <c r="H29" i="47" s="1"/>
  <c r="K51" i="21"/>
  <c r="I51" i="21"/>
  <c r="H51" i="21"/>
  <c r="G51" i="21"/>
  <c r="L50" i="21"/>
  <c r="H48" i="46" s="1"/>
  <c r="K50" i="21"/>
  <c r="I50" i="21"/>
  <c r="H50" i="21"/>
  <c r="G50" i="21"/>
  <c r="L49" i="21"/>
  <c r="H49" i="46" s="1"/>
  <c r="K49" i="21"/>
  <c r="I49" i="21"/>
  <c r="H49" i="21"/>
  <c r="G49" i="21"/>
  <c r="L48" i="21"/>
  <c r="H47" i="46" s="1"/>
  <c r="K48" i="21"/>
  <c r="I48" i="21"/>
  <c r="H48" i="21"/>
  <c r="G48" i="21"/>
  <c r="L47" i="21"/>
  <c r="H46" i="46" s="1"/>
  <c r="K47" i="21"/>
  <c r="I47" i="21"/>
  <c r="H47" i="21"/>
  <c r="G47" i="21"/>
  <c r="L46" i="21"/>
  <c r="H37" i="47" s="1"/>
  <c r="K46" i="21"/>
  <c r="I46" i="21"/>
  <c r="H46" i="21"/>
  <c r="G46" i="21"/>
  <c r="L45" i="21"/>
  <c r="H43" i="46" s="1"/>
  <c r="K45" i="21"/>
  <c r="I45" i="21"/>
  <c r="H45" i="21"/>
  <c r="G45" i="21"/>
  <c r="L44" i="21"/>
  <c r="H51" i="46" s="1"/>
  <c r="K44" i="21"/>
  <c r="I44" i="21"/>
  <c r="H44" i="21"/>
  <c r="G44" i="21"/>
  <c r="L43" i="21"/>
  <c r="H33" i="46" s="1"/>
  <c r="K43" i="21"/>
  <c r="I43" i="21"/>
  <c r="H43" i="21"/>
  <c r="G43" i="21"/>
  <c r="L42" i="21"/>
  <c r="H27" i="46" s="1"/>
  <c r="K42" i="21"/>
  <c r="I42" i="21"/>
  <c r="H42" i="21"/>
  <c r="G42" i="21"/>
  <c r="L41" i="21"/>
  <c r="H9" i="49" s="1"/>
  <c r="K41" i="21"/>
  <c r="I41" i="21"/>
  <c r="H41" i="21"/>
  <c r="G41" i="21"/>
  <c r="L40" i="21"/>
  <c r="H8" i="49" s="1"/>
  <c r="K40" i="21"/>
  <c r="I40" i="21"/>
  <c r="H40" i="21"/>
  <c r="G40" i="2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41" i="1"/>
  <c r="I41" i="1"/>
  <c r="K41" i="1"/>
  <c r="L41" i="1"/>
  <c r="H800" i="49" s="1"/>
  <c r="H42" i="1"/>
  <c r="I42" i="1"/>
  <c r="K42" i="1"/>
  <c r="L42" i="1"/>
  <c r="H801" i="49" s="1"/>
  <c r="H43" i="1"/>
  <c r="I43" i="1"/>
  <c r="K43" i="1"/>
  <c r="L43" i="1"/>
  <c r="H802" i="49" s="1"/>
  <c r="H44" i="1"/>
  <c r="I44" i="1"/>
  <c r="K44" i="1"/>
  <c r="L44" i="1"/>
  <c r="H803" i="49" s="1"/>
  <c r="H45" i="1"/>
  <c r="I45" i="1"/>
  <c r="K45" i="1"/>
  <c r="L45" i="1"/>
  <c r="H804" i="49" s="1"/>
  <c r="G46" i="1"/>
  <c r="H46" i="1"/>
  <c r="I46" i="1"/>
  <c r="K46" i="1"/>
  <c r="L46" i="1"/>
  <c r="H805" i="49" s="1"/>
  <c r="G47" i="1"/>
  <c r="H47" i="1"/>
  <c r="I47" i="1"/>
  <c r="K47" i="1"/>
  <c r="L47" i="1"/>
  <c r="H19" i="46" s="1"/>
  <c r="G48" i="1"/>
  <c r="H48" i="1"/>
  <c r="I48" i="1"/>
  <c r="K48" i="1"/>
  <c r="L48" i="1"/>
  <c r="H807" i="49" s="1"/>
  <c r="G49" i="1"/>
  <c r="H49" i="1"/>
  <c r="I49" i="1"/>
  <c r="K49" i="1"/>
  <c r="L49" i="1"/>
  <c r="H808" i="49" s="1"/>
  <c r="G50" i="1"/>
  <c r="H50" i="1"/>
  <c r="I50" i="1"/>
  <c r="K50" i="1"/>
  <c r="L50" i="1"/>
  <c r="H809" i="49" s="1"/>
  <c r="G51" i="1"/>
  <c r="H51" i="1"/>
  <c r="I51" i="1"/>
  <c r="K51" i="1"/>
  <c r="L51" i="1"/>
  <c r="H810" i="49" s="1"/>
  <c r="G52" i="1"/>
  <c r="H52" i="1"/>
  <c r="I52" i="1"/>
  <c r="K52" i="1"/>
  <c r="L52" i="1"/>
  <c r="H811" i="49" s="1"/>
  <c r="G53" i="1"/>
  <c r="H53" i="1"/>
  <c r="I53" i="1"/>
  <c r="K53" i="1"/>
  <c r="L53" i="1"/>
  <c r="H812" i="49" s="1"/>
  <c r="G54" i="1"/>
  <c r="H54" i="1"/>
  <c r="I54" i="1"/>
  <c r="K54" i="1"/>
  <c r="L54" i="1"/>
  <c r="H813" i="49" s="1"/>
  <c r="G55" i="1"/>
  <c r="H55" i="1"/>
  <c r="I55" i="1"/>
  <c r="K55" i="1"/>
  <c r="L55" i="1"/>
  <c r="H814" i="49" s="1"/>
  <c r="G56" i="1"/>
  <c r="H56" i="1"/>
  <c r="I56" i="1"/>
  <c r="K56" i="1"/>
  <c r="L56" i="1"/>
  <c r="H815" i="49" s="1"/>
  <c r="G57" i="1"/>
  <c r="H57" i="1"/>
  <c r="I57" i="1"/>
  <c r="K57" i="1"/>
  <c r="L57" i="1"/>
  <c r="H816" i="49" s="1"/>
  <c r="G58" i="1"/>
  <c r="H58" i="1"/>
  <c r="I58" i="1"/>
  <c r="K58" i="1"/>
  <c r="L58" i="1"/>
  <c r="H817" i="49" s="1"/>
  <c r="G59" i="1"/>
  <c r="H59" i="1"/>
  <c r="I59" i="1"/>
  <c r="K59" i="1"/>
  <c r="L59" i="1"/>
  <c r="H818" i="49" s="1"/>
  <c r="G60" i="1"/>
  <c r="H60" i="1"/>
  <c r="I60" i="1"/>
  <c r="K60" i="1"/>
  <c r="L60" i="1"/>
  <c r="G61" i="1"/>
  <c r="H61" i="1"/>
  <c r="I61" i="1"/>
  <c r="K61" i="1"/>
  <c r="L61" i="1"/>
  <c r="G62" i="1"/>
  <c r="H62" i="1"/>
  <c r="I62" i="1"/>
  <c r="K62" i="1"/>
  <c r="L62" i="1"/>
  <c r="G63" i="1"/>
  <c r="H63" i="1"/>
  <c r="I63" i="1"/>
  <c r="K63" i="1"/>
  <c r="L63" i="1"/>
  <c r="G64" i="1"/>
  <c r="H64" i="1"/>
  <c r="I64" i="1"/>
  <c r="K64" i="1"/>
  <c r="L64" i="1"/>
  <c r="G65" i="1"/>
  <c r="H65" i="1"/>
  <c r="I65" i="1"/>
  <c r="K65" i="1"/>
  <c r="L65" i="1"/>
  <c r="G66" i="1"/>
  <c r="H66" i="1"/>
  <c r="I66" i="1"/>
  <c r="K66" i="1"/>
  <c r="L66" i="1"/>
  <c r="H825" i="46" s="1"/>
  <c r="G67" i="1"/>
  <c r="H67" i="1"/>
  <c r="I67" i="1"/>
  <c r="K67" i="1"/>
  <c r="L67" i="1"/>
  <c r="G68" i="1"/>
  <c r="H68" i="1"/>
  <c r="I68" i="1"/>
  <c r="K68" i="1"/>
  <c r="L68" i="1"/>
  <c r="H827" i="46" s="1"/>
  <c r="G69" i="1"/>
  <c r="H69" i="1"/>
  <c r="I69" i="1"/>
  <c r="K69" i="1"/>
  <c r="L69" i="1"/>
  <c r="G70" i="1"/>
  <c r="H70" i="1"/>
  <c r="I70" i="1"/>
  <c r="K70" i="1"/>
  <c r="L70" i="1"/>
  <c r="H829" i="46" s="1"/>
  <c r="G71" i="1"/>
  <c r="H71" i="1"/>
  <c r="I71" i="1"/>
  <c r="K71" i="1"/>
  <c r="L71" i="1"/>
  <c r="G72" i="1"/>
  <c r="H72" i="1"/>
  <c r="I72" i="1"/>
  <c r="K72" i="1"/>
  <c r="L72" i="1"/>
  <c r="H831" i="47" s="1"/>
  <c r="G73" i="1"/>
  <c r="H73" i="1"/>
  <c r="I73" i="1"/>
  <c r="K73" i="1"/>
  <c r="L73" i="1"/>
  <c r="H832" i="47" s="1"/>
  <c r="G74" i="1"/>
  <c r="I74" i="1"/>
  <c r="K74" i="1"/>
  <c r="G75" i="1"/>
  <c r="I75" i="1"/>
  <c r="K75" i="1"/>
  <c r="G76" i="1"/>
  <c r="I76" i="1"/>
  <c r="K76" i="1"/>
  <c r="G77" i="1"/>
  <c r="I77" i="1"/>
  <c r="K77" i="1"/>
  <c r="G78" i="1"/>
  <c r="I78" i="1"/>
  <c r="K78" i="1"/>
  <c r="G79" i="1"/>
  <c r="I79" i="1"/>
  <c r="K79" i="1"/>
  <c r="G80" i="1"/>
  <c r="I80" i="1"/>
  <c r="K80" i="1"/>
  <c r="G81" i="1"/>
  <c r="I81" i="1"/>
  <c r="K81" i="1"/>
  <c r="G82" i="1"/>
  <c r="I82" i="1"/>
  <c r="K82" i="1"/>
  <c r="G83" i="1"/>
  <c r="I83" i="1"/>
  <c r="K83" i="1"/>
  <c r="G84" i="1"/>
  <c r="I84" i="1"/>
  <c r="K84" i="1"/>
  <c r="G85" i="1"/>
  <c r="I85" i="1"/>
  <c r="K85" i="1"/>
  <c r="G86" i="1"/>
  <c r="I86" i="1"/>
  <c r="K86" i="1"/>
  <c r="G87" i="1"/>
  <c r="I87" i="1"/>
  <c r="K87" i="1"/>
  <c r="G88" i="1"/>
  <c r="I88" i="1"/>
  <c r="K88" i="1"/>
  <c r="G89" i="1"/>
  <c r="I89" i="1"/>
  <c r="K89" i="1"/>
  <c r="G90" i="1"/>
  <c r="I90" i="1"/>
  <c r="K90" i="1"/>
  <c r="G91" i="1"/>
  <c r="I91" i="1"/>
  <c r="K91" i="1"/>
  <c r="G92" i="1"/>
  <c r="I92" i="1"/>
  <c r="K92" i="1"/>
  <c r="G93" i="1"/>
  <c r="I93" i="1"/>
  <c r="K93" i="1"/>
  <c r="G94" i="1"/>
  <c r="I94" i="1"/>
  <c r="K94" i="1"/>
  <c r="G95" i="1"/>
  <c r="I95" i="1"/>
  <c r="K95" i="1"/>
  <c r="G96" i="1"/>
  <c r="I96" i="1"/>
  <c r="K96" i="1"/>
  <c r="G97" i="1"/>
  <c r="I97" i="1"/>
  <c r="K97" i="1"/>
  <c r="G98" i="1"/>
  <c r="I98" i="1"/>
  <c r="K98" i="1"/>
  <c r="G99" i="1"/>
  <c r="I99" i="1"/>
  <c r="K99" i="1"/>
  <c r="G100" i="1"/>
  <c r="I100" i="1"/>
  <c r="K100" i="1"/>
  <c r="H40" i="1"/>
  <c r="I40" i="1"/>
  <c r="H155" i="47" l="1"/>
  <c r="H22" i="47"/>
  <c r="H19" i="47"/>
  <c r="H16" i="47"/>
  <c r="H36" i="46"/>
  <c r="H20" i="47"/>
  <c r="H15" i="47"/>
  <c r="H22" i="46"/>
  <c r="H18" i="47"/>
  <c r="H23" i="47"/>
  <c r="H6" i="46"/>
  <c r="H8" i="47"/>
  <c r="D114" i="13"/>
  <c r="C114" i="13"/>
  <c r="E114" i="13"/>
  <c r="C112" i="13"/>
  <c r="C113" i="13"/>
  <c r="D113" i="13"/>
  <c r="E112" i="13"/>
  <c r="D112" i="13"/>
  <c r="E113" i="13"/>
  <c r="E42" i="13"/>
  <c r="D42" i="13"/>
  <c r="E41" i="13"/>
  <c r="C41" i="13"/>
  <c r="C42" i="13"/>
  <c r="D41" i="13"/>
  <c r="D95" i="13"/>
  <c r="E94" i="13"/>
  <c r="E95" i="13"/>
  <c r="E96" i="13"/>
  <c r="C94" i="13"/>
  <c r="D96" i="13"/>
  <c r="D94" i="13"/>
  <c r="C95" i="13"/>
  <c r="C96" i="13"/>
  <c r="D78" i="13"/>
  <c r="E76" i="13"/>
  <c r="D76" i="13"/>
  <c r="C77" i="13"/>
  <c r="E78" i="13"/>
  <c r="D77" i="13"/>
  <c r="C76" i="13"/>
  <c r="C78" i="13"/>
  <c r="E77" i="13"/>
  <c r="D40" i="13"/>
  <c r="E40" i="13"/>
  <c r="C40" i="13"/>
  <c r="H807" i="47"/>
  <c r="H11" i="49"/>
  <c r="H10" i="49"/>
  <c r="H34" i="47"/>
  <c r="E373" i="48"/>
  <c r="E417" i="48"/>
  <c r="G104" i="48"/>
  <c r="H12" i="48"/>
  <c r="H36" i="47"/>
  <c r="H805" i="48"/>
  <c r="H382" i="29"/>
  <c r="H377" i="47"/>
  <c r="E422" i="48"/>
  <c r="E498" i="48"/>
  <c r="E506" i="48"/>
  <c r="E510" i="48"/>
  <c r="E514" i="48"/>
  <c r="E518" i="48"/>
  <c r="E530" i="48"/>
  <c r="E534" i="48"/>
  <c r="E538" i="48"/>
  <c r="E542" i="48"/>
  <c r="E550" i="48"/>
  <c r="E558" i="48"/>
  <c r="E562" i="48"/>
  <c r="E570" i="48"/>
  <c r="E574" i="48"/>
  <c r="E602" i="48"/>
  <c r="E610" i="48"/>
  <c r="E551" i="49"/>
  <c r="E587" i="49"/>
  <c r="E595" i="49"/>
  <c r="E611" i="49"/>
  <c r="E391" i="48"/>
  <c r="E399" i="48"/>
  <c r="E403" i="48"/>
  <c r="E415" i="48"/>
  <c r="E419" i="48"/>
  <c r="E423" i="48"/>
  <c r="E555" i="48"/>
  <c r="E559" i="48"/>
  <c r="E567" i="48"/>
  <c r="E123" i="49"/>
  <c r="E47" i="49"/>
  <c r="E51" i="49"/>
  <c r="E55" i="49"/>
  <c r="E67" i="49"/>
  <c r="G106" i="48"/>
  <c r="E384" i="48"/>
  <c r="E424" i="48"/>
  <c r="E556" i="48"/>
  <c r="E560" i="48"/>
  <c r="E568" i="48"/>
  <c r="E572" i="48"/>
  <c r="E596" i="48"/>
  <c r="E600" i="48"/>
  <c r="E608" i="48"/>
  <c r="E501" i="49"/>
  <c r="E561" i="49"/>
  <c r="E585" i="49"/>
  <c r="E53" i="49"/>
  <c r="E57" i="49"/>
  <c r="E365" i="46"/>
  <c r="H146" i="47"/>
  <c r="H32" i="46"/>
  <c r="H144" i="47"/>
  <c r="H101" i="46"/>
  <c r="H37" i="46"/>
  <c r="H103" i="46"/>
  <c r="H42" i="46"/>
  <c r="H50" i="46"/>
  <c r="H44" i="46"/>
  <c r="H28" i="47"/>
  <c r="E275" i="48"/>
  <c r="E279" i="48"/>
  <c r="E283" i="48"/>
  <c r="E295" i="48"/>
  <c r="E299" i="48"/>
  <c r="E265" i="49"/>
  <c r="E279" i="49"/>
  <c r="E281" i="49"/>
  <c r="E293" i="49"/>
  <c r="E307" i="49"/>
  <c r="E203" i="49"/>
  <c r="E211" i="49"/>
  <c r="E225" i="49"/>
  <c r="E233" i="49"/>
  <c r="E235" i="49"/>
  <c r="E247" i="49"/>
  <c r="E107" i="48"/>
  <c r="E25" i="49"/>
  <c r="E505" i="46"/>
  <c r="E509" i="46"/>
  <c r="E513" i="46"/>
  <c r="E525" i="46"/>
  <c r="E537" i="46"/>
  <c r="E541" i="46"/>
  <c r="E107" i="49"/>
  <c r="H200" i="47"/>
  <c r="I102" i="25"/>
  <c r="G102" i="25"/>
  <c r="F102" i="25" s="1"/>
  <c r="I11" i="13" s="1"/>
  <c r="H201" i="47"/>
  <c r="H162" i="46"/>
  <c r="H148" i="47"/>
  <c r="H147" i="47"/>
  <c r="H8" i="46"/>
  <c r="E21" i="49"/>
  <c r="H45" i="46"/>
  <c r="H802" i="47"/>
  <c r="H21" i="46"/>
  <c r="H15" i="46"/>
  <c r="G102" i="24"/>
  <c r="F102" i="24" s="1"/>
  <c r="I10" i="13" s="1"/>
  <c r="I102" i="24"/>
  <c r="E85" i="46"/>
  <c r="E87" i="46"/>
  <c r="E93" i="46"/>
  <c r="E95" i="46"/>
  <c r="H17" i="46"/>
  <c r="H163" i="46"/>
  <c r="H93" i="47"/>
  <c r="H108" i="46"/>
  <c r="H24" i="47"/>
  <c r="H41" i="46"/>
  <c r="H40" i="46"/>
  <c r="H805" i="46"/>
  <c r="K33" i="51"/>
  <c r="U57" i="51"/>
  <c r="I12" i="51"/>
  <c r="W12" i="51"/>
  <c r="S72" i="51"/>
  <c r="Q12" i="51"/>
  <c r="M45" i="51"/>
  <c r="G34" i="48"/>
  <c r="E35" i="48"/>
  <c r="E37" i="48"/>
  <c r="AA43" i="53"/>
  <c r="X151" i="53"/>
  <c r="W99" i="51"/>
  <c r="G12" i="51"/>
  <c r="Q99" i="51"/>
  <c r="G87" i="51"/>
  <c r="X87" i="51" s="1"/>
  <c r="S63" i="51"/>
  <c r="K99" i="51"/>
  <c r="K39" i="51"/>
  <c r="O45" i="51"/>
  <c r="S39" i="51"/>
  <c r="O63" i="51"/>
  <c r="W87" i="51"/>
  <c r="O12" i="51"/>
  <c r="M72" i="51"/>
  <c r="W45" i="51"/>
  <c r="S69" i="51"/>
  <c r="O99" i="51"/>
  <c r="W78" i="51"/>
  <c r="Q45" i="51"/>
  <c r="O21" i="51"/>
  <c r="S45" i="51"/>
  <c r="W57" i="51"/>
  <c r="S78" i="51"/>
  <c r="U102" i="51"/>
  <c r="K12" i="51"/>
  <c r="S12" i="51"/>
  <c r="Q18" i="51"/>
  <c r="M69" i="51"/>
  <c r="Q72" i="51"/>
  <c r="M84" i="51"/>
  <c r="G21" i="51"/>
  <c r="E63" i="51"/>
  <c r="X63" i="51" s="1"/>
  <c r="U39" i="51"/>
  <c r="K45" i="51"/>
  <c r="O57" i="51"/>
  <c r="Q63" i="51"/>
  <c r="E72" i="51"/>
  <c r="X72" i="51" s="1"/>
  <c r="G78" i="51"/>
  <c r="W102" i="51"/>
  <c r="Q57" i="51"/>
  <c r="M12" i="51"/>
  <c r="Q33" i="51"/>
  <c r="M21" i="51"/>
  <c r="S99" i="51"/>
  <c r="E45" i="51"/>
  <c r="X45" i="51" s="1"/>
  <c r="G45" i="51"/>
  <c r="K57" i="51"/>
  <c r="Q105" i="51"/>
  <c r="G112" i="51"/>
  <c r="X112" i="51" s="1"/>
  <c r="W111" i="51"/>
  <c r="U111" i="51"/>
  <c r="O111" i="51"/>
  <c r="Q111" i="51"/>
  <c r="S111" i="51"/>
  <c r="M111" i="51"/>
  <c r="G111" i="51"/>
  <c r="X111" i="51" s="1"/>
  <c r="O108" i="51"/>
  <c r="W108" i="51"/>
  <c r="S108" i="51"/>
  <c r="Q108" i="51"/>
  <c r="K108" i="51"/>
  <c r="U108" i="51"/>
  <c r="G108" i="51"/>
  <c r="X108" i="51" s="1"/>
  <c r="M105" i="51"/>
  <c r="U105" i="51"/>
  <c r="S105" i="51"/>
  <c r="G105" i="51"/>
  <c r="O105" i="51"/>
  <c r="W105" i="51"/>
  <c r="E105" i="51"/>
  <c r="X105" i="51" s="1"/>
  <c r="E102" i="51"/>
  <c r="X102" i="51" s="1"/>
  <c r="Q102" i="51"/>
  <c r="S102" i="51"/>
  <c r="K102" i="51"/>
  <c r="O102" i="51"/>
  <c r="G102" i="51"/>
  <c r="E99" i="51"/>
  <c r="X99" i="51" s="1"/>
  <c r="U99" i="51"/>
  <c r="M99" i="51"/>
  <c r="E96" i="51"/>
  <c r="X96" i="51" s="1"/>
  <c r="K96" i="51"/>
  <c r="U96" i="51"/>
  <c r="W96" i="51"/>
  <c r="S96" i="51"/>
  <c r="Q96" i="51"/>
  <c r="G96" i="51"/>
  <c r="M96" i="51"/>
  <c r="O96" i="51"/>
  <c r="Q93" i="51"/>
  <c r="O93" i="51"/>
  <c r="S93" i="51"/>
  <c r="G93" i="51"/>
  <c r="W93" i="51"/>
  <c r="U93" i="51"/>
  <c r="E93" i="51"/>
  <c r="X93" i="51" s="1"/>
  <c r="M93" i="51"/>
  <c r="K93" i="51"/>
  <c r="M90" i="51"/>
  <c r="W90" i="51"/>
  <c r="E90" i="51"/>
  <c r="X90" i="51" s="1"/>
  <c r="O90" i="51"/>
  <c r="K90" i="51"/>
  <c r="U90" i="51"/>
  <c r="G90" i="51"/>
  <c r="S90" i="51"/>
  <c r="O87" i="51"/>
  <c r="U87" i="51"/>
  <c r="Q87" i="51"/>
  <c r="M87" i="51"/>
  <c r="S87" i="51"/>
  <c r="O84" i="51"/>
  <c r="U84" i="51"/>
  <c r="W84" i="51"/>
  <c r="Q84" i="51"/>
  <c r="S84" i="51"/>
  <c r="G84" i="51"/>
  <c r="K84" i="51"/>
  <c r="S81" i="51"/>
  <c r="Q81" i="51"/>
  <c r="M81" i="51"/>
  <c r="O81" i="51"/>
  <c r="K81" i="51"/>
  <c r="W81" i="51"/>
  <c r="G81" i="51"/>
  <c r="E81" i="51"/>
  <c r="X81" i="51" s="1"/>
  <c r="U78" i="51"/>
  <c r="K78" i="51"/>
  <c r="O78" i="51"/>
  <c r="Q78" i="51"/>
  <c r="E78" i="51"/>
  <c r="X78" i="51" s="1"/>
  <c r="M75" i="51"/>
  <c r="E75" i="51"/>
  <c r="X75" i="51" s="1"/>
  <c r="Q75" i="51"/>
  <c r="W75" i="51"/>
  <c r="G75" i="51"/>
  <c r="S75" i="51"/>
  <c r="O75" i="51"/>
  <c r="U75" i="51"/>
  <c r="K75" i="51"/>
  <c r="U72" i="51"/>
  <c r="K72" i="51"/>
  <c r="W72" i="51"/>
  <c r="O72" i="51"/>
  <c r="Q69" i="51"/>
  <c r="U69" i="51"/>
  <c r="W69" i="51"/>
  <c r="G69" i="51"/>
  <c r="O69" i="51"/>
  <c r="E69" i="51"/>
  <c r="X69" i="51" s="1"/>
  <c r="K66" i="51"/>
  <c r="Q66" i="51"/>
  <c r="W66" i="51"/>
  <c r="G66" i="51"/>
  <c r="O66" i="51"/>
  <c r="U66" i="51"/>
  <c r="S66" i="51"/>
  <c r="E66" i="51"/>
  <c r="X66" i="51" s="1"/>
  <c r="M60" i="51"/>
  <c r="G60" i="51"/>
  <c r="K60" i="51"/>
  <c r="U60" i="51"/>
  <c r="O60" i="51"/>
  <c r="W60" i="51"/>
  <c r="E60" i="51"/>
  <c r="G63" i="51"/>
  <c r="M63" i="51"/>
  <c r="K63" i="51"/>
  <c r="Q60" i="51"/>
  <c r="U63" i="51"/>
  <c r="W63" i="51"/>
  <c r="S60" i="51"/>
  <c r="M57" i="51"/>
  <c r="E57" i="51"/>
  <c r="X57" i="51" s="1"/>
  <c r="G57" i="51"/>
  <c r="K54" i="51"/>
  <c r="Q54" i="51"/>
  <c r="G54" i="51"/>
  <c r="W54" i="51"/>
  <c r="U54" i="51"/>
  <c r="M54" i="51"/>
  <c r="O54" i="51"/>
  <c r="E54" i="51"/>
  <c r="X54" i="51" s="1"/>
  <c r="M51" i="51"/>
  <c r="U51" i="51"/>
  <c r="K51" i="51"/>
  <c r="W51" i="51"/>
  <c r="Q51" i="51"/>
  <c r="S51" i="51"/>
  <c r="E51" i="51"/>
  <c r="X51" i="51" s="1"/>
  <c r="G51" i="51"/>
  <c r="K48" i="51"/>
  <c r="E48" i="51"/>
  <c r="X48" i="51" s="1"/>
  <c r="Q48" i="51"/>
  <c r="O48" i="51"/>
  <c r="U48" i="51"/>
  <c r="W48" i="51"/>
  <c r="G48" i="51"/>
  <c r="M48" i="51"/>
  <c r="S48" i="51"/>
  <c r="Q42" i="51"/>
  <c r="S42" i="51"/>
  <c r="K42" i="51"/>
  <c r="M42" i="51"/>
  <c r="U42" i="51"/>
  <c r="W42" i="51"/>
  <c r="G42" i="51"/>
  <c r="O42" i="51"/>
  <c r="O39" i="51"/>
  <c r="Q39" i="51"/>
  <c r="W39" i="51"/>
  <c r="E39" i="51"/>
  <c r="X39" i="51" s="1"/>
  <c r="M39" i="51"/>
  <c r="G39" i="51"/>
  <c r="S37" i="51"/>
  <c r="O37" i="51"/>
  <c r="K36" i="51"/>
  <c r="U36" i="51"/>
  <c r="G37" i="51"/>
  <c r="U37" i="51"/>
  <c r="W36" i="51"/>
  <c r="G36" i="51"/>
  <c r="Q37" i="51"/>
  <c r="M36" i="51"/>
  <c r="E37" i="51"/>
  <c r="X37" i="51" s="1"/>
  <c r="K37" i="51"/>
  <c r="M37" i="51"/>
  <c r="S36" i="51"/>
  <c r="W37" i="51"/>
  <c r="O36" i="51"/>
  <c r="E36" i="51"/>
  <c r="X36" i="51" s="1"/>
  <c r="O33" i="51"/>
  <c r="U33" i="51"/>
  <c r="W33" i="51"/>
  <c r="M33" i="51"/>
  <c r="G33" i="51"/>
  <c r="S33" i="51"/>
  <c r="W30" i="51"/>
  <c r="M30" i="51"/>
  <c r="Q30" i="51"/>
  <c r="K30" i="51"/>
  <c r="G30" i="51"/>
  <c r="E30" i="51"/>
  <c r="X30" i="51" s="1"/>
  <c r="S30" i="51"/>
  <c r="U30" i="51"/>
  <c r="O27" i="51"/>
  <c r="K27" i="51"/>
  <c r="Q27" i="51"/>
  <c r="M27" i="51"/>
  <c r="G27" i="51"/>
  <c r="W27" i="51"/>
  <c r="E27" i="51"/>
  <c r="X27" i="51" s="1"/>
  <c r="S27" i="51"/>
  <c r="U27" i="51"/>
  <c r="M24" i="51"/>
  <c r="K24" i="51"/>
  <c r="G24" i="51"/>
  <c r="U24" i="51"/>
  <c r="E24" i="51"/>
  <c r="X24" i="51" s="1"/>
  <c r="Q24" i="51"/>
  <c r="W24" i="51"/>
  <c r="O24" i="51"/>
  <c r="S24" i="51"/>
  <c r="S21" i="51"/>
  <c r="U21" i="51"/>
  <c r="Q21" i="51"/>
  <c r="K21" i="51"/>
  <c r="W21" i="51"/>
  <c r="G18" i="51"/>
  <c r="U18" i="51"/>
  <c r="O18" i="51"/>
  <c r="M18" i="51"/>
  <c r="S18" i="51"/>
  <c r="E18" i="51"/>
  <c r="X18" i="51" s="1"/>
  <c r="W18" i="51"/>
  <c r="O15" i="51"/>
  <c r="M15" i="51"/>
  <c r="E15" i="51"/>
  <c r="X15" i="51" s="1"/>
  <c r="G15" i="51"/>
  <c r="W15" i="51"/>
  <c r="S15" i="51"/>
  <c r="U15" i="51"/>
  <c r="Q15" i="51"/>
  <c r="K15" i="51"/>
  <c r="G148" i="48"/>
  <c r="G134" i="48"/>
  <c r="G136" i="48"/>
  <c r="G130" i="48"/>
  <c r="G132" i="48"/>
  <c r="G128" i="48"/>
  <c r="E135" i="49"/>
  <c r="E139" i="49"/>
  <c r="E155" i="49"/>
  <c r="E171" i="49"/>
  <c r="E29" i="48"/>
  <c r="E27" i="48"/>
  <c r="E25" i="48"/>
  <c r="E23" i="48"/>
  <c r="E23" i="49"/>
  <c r="E19" i="49"/>
  <c r="E15" i="49"/>
  <c r="E13" i="48"/>
  <c r="E11" i="48"/>
  <c r="E9" i="48"/>
  <c r="E7" i="48"/>
  <c r="G24" i="48"/>
  <c r="G26" i="48"/>
  <c r="G28" i="48"/>
  <c r="G8" i="48"/>
  <c r="G10" i="48"/>
  <c r="G22" i="48"/>
  <c r="G6" i="48"/>
  <c r="E52" i="46"/>
  <c r="E27" i="46"/>
  <c r="E51" i="46"/>
  <c r="E45" i="46"/>
  <c r="E47" i="46"/>
  <c r="Q85" i="51"/>
  <c r="K88" i="51"/>
  <c r="K76" i="51"/>
  <c r="S64" i="51"/>
  <c r="E12" i="51"/>
  <c r="X12" i="51" s="1"/>
  <c r="C13" i="51"/>
  <c r="U40" i="51"/>
  <c r="M61" i="51"/>
  <c r="K109" i="51"/>
  <c r="G97" i="51"/>
  <c r="E79" i="51"/>
  <c r="X79" i="51" s="1"/>
  <c r="O31" i="51"/>
  <c r="Q22" i="51"/>
  <c r="U82" i="51"/>
  <c r="E67" i="51"/>
  <c r="X67" i="51" s="1"/>
  <c r="G94" i="51"/>
  <c r="Q34" i="51"/>
  <c r="G58" i="51"/>
  <c r="U70" i="51"/>
  <c r="E106" i="51"/>
  <c r="X106" i="51" s="1"/>
  <c r="U103" i="51"/>
  <c r="O100" i="51"/>
  <c r="M46" i="51"/>
  <c r="K16" i="51"/>
  <c r="S19" i="51"/>
  <c r="Z108" i="51"/>
  <c r="Z109" i="51" s="1"/>
  <c r="Z96" i="51"/>
  <c r="Z97" i="51" s="1"/>
  <c r="Z84" i="51"/>
  <c r="Z85" i="51" s="1"/>
  <c r="Z72" i="51"/>
  <c r="Z73" i="51" s="1"/>
  <c r="Z66" i="51"/>
  <c r="Z67" i="51" s="1"/>
  <c r="Z60" i="51"/>
  <c r="Z61" i="51" s="1"/>
  <c r="Z54" i="51"/>
  <c r="Z55" i="51" s="1"/>
  <c r="Z111" i="51"/>
  <c r="Z105" i="51"/>
  <c r="Z106" i="51" s="1"/>
  <c r="Z102" i="51"/>
  <c r="Z103" i="51" s="1"/>
  <c r="Z99" i="51"/>
  <c r="Z100" i="51" s="1"/>
  <c r="Z93" i="51"/>
  <c r="Z94" i="51" s="1"/>
  <c r="Z90" i="51"/>
  <c r="Z91" i="51" s="1"/>
  <c r="Z87" i="51"/>
  <c r="Z81" i="51"/>
  <c r="Z82" i="51" s="1"/>
  <c r="Z78" i="51"/>
  <c r="Z79" i="51" s="1"/>
  <c r="Z75" i="51"/>
  <c r="Z76" i="51" s="1"/>
  <c r="Z57" i="51"/>
  <c r="Z58" i="51" s="1"/>
  <c r="Z30" i="51"/>
  <c r="Z31" i="51" s="1"/>
  <c r="Z18" i="51"/>
  <c r="Z19" i="51" s="1"/>
  <c r="Z45" i="51"/>
  <c r="Z46" i="51" s="1"/>
  <c r="Z12" i="51"/>
  <c r="Z15" i="51"/>
  <c r="Z16" i="51" s="1"/>
  <c r="Z21" i="51"/>
  <c r="Z22" i="51" s="1"/>
  <c r="Z24" i="51"/>
  <c r="Z25" i="51" s="1"/>
  <c r="Z27" i="51"/>
  <c r="Z28" i="51" s="1"/>
  <c r="Z33" i="51"/>
  <c r="Z34" i="51" s="1"/>
  <c r="Z36" i="51"/>
  <c r="Z37" i="51" s="1"/>
  <c r="Z39" i="51"/>
  <c r="Z40" i="51" s="1"/>
  <c r="Z69" i="51"/>
  <c r="Z70" i="51" s="1"/>
  <c r="U154" i="51"/>
  <c r="Z48" i="51"/>
  <c r="Z49" i="51" s="1"/>
  <c r="Z63" i="51"/>
  <c r="Z64" i="51" s="1"/>
  <c r="E594" i="49"/>
  <c r="E563" i="49"/>
  <c r="E590" i="48"/>
  <c r="E577" i="46"/>
  <c r="E585" i="46"/>
  <c r="E617" i="46"/>
  <c r="E594" i="48"/>
  <c r="E594" i="46"/>
  <c r="E598" i="46"/>
  <c r="E606" i="46"/>
  <c r="E614" i="46"/>
  <c r="E618" i="46"/>
  <c r="E583" i="48"/>
  <c r="E587" i="48"/>
  <c r="E595" i="48"/>
  <c r="G503" i="46"/>
  <c r="E538" i="49"/>
  <c r="E540" i="49"/>
  <c r="E544" i="49"/>
  <c r="E554" i="48"/>
  <c r="G543" i="49"/>
  <c r="E515" i="48"/>
  <c r="E531" i="48"/>
  <c r="E539" i="48"/>
  <c r="E551" i="48"/>
  <c r="E447" i="48"/>
  <c r="E455" i="48"/>
  <c r="E459" i="48"/>
  <c r="E469" i="48"/>
  <c r="E481" i="48"/>
  <c r="E483" i="48"/>
  <c r="E460" i="46"/>
  <c r="E468" i="46"/>
  <c r="E492" i="46"/>
  <c r="E494" i="46"/>
  <c r="E498" i="46"/>
  <c r="E437" i="49"/>
  <c r="E489" i="49"/>
  <c r="G417" i="49"/>
  <c r="E421" i="49"/>
  <c r="E429" i="49"/>
  <c r="E433" i="49"/>
  <c r="G372" i="48"/>
  <c r="G377" i="48"/>
  <c r="G393" i="48"/>
  <c r="G397" i="48"/>
  <c r="G409" i="48"/>
  <c r="G413" i="48"/>
  <c r="G425" i="48"/>
  <c r="E396" i="46"/>
  <c r="E414" i="46"/>
  <c r="E426" i="46"/>
  <c r="E430" i="46"/>
  <c r="E426" i="48"/>
  <c r="E425" i="48"/>
  <c r="E429" i="48"/>
  <c r="E407" i="48"/>
  <c r="E414" i="48"/>
  <c r="E804" i="47"/>
  <c r="E311" i="48"/>
  <c r="E315" i="48"/>
  <c r="E331" i="48"/>
  <c r="E339" i="48"/>
  <c r="E343" i="48"/>
  <c r="E347" i="48"/>
  <c r="E355" i="48"/>
  <c r="E359" i="48"/>
  <c r="E363" i="48"/>
  <c r="E330" i="48"/>
  <c r="E334" i="48"/>
  <c r="E336" i="48"/>
  <c r="E354" i="48"/>
  <c r="E356" i="48"/>
  <c r="E362" i="48"/>
  <c r="G363" i="48"/>
  <c r="E366" i="48"/>
  <c r="G367" i="48"/>
  <c r="E370" i="48"/>
  <c r="G272" i="48"/>
  <c r="G276" i="48"/>
  <c r="G278" i="48"/>
  <c r="G280" i="48"/>
  <c r="G292" i="48"/>
  <c r="G294" i="48"/>
  <c r="G296" i="48"/>
  <c r="G298" i="48"/>
  <c r="G308" i="48"/>
  <c r="G310" i="48"/>
  <c r="G271" i="48"/>
  <c r="E274" i="48"/>
  <c r="E276" i="48"/>
  <c r="E282" i="48"/>
  <c r="E286" i="48"/>
  <c r="E288" i="48"/>
  <c r="E290" i="48"/>
  <c r="E292" i="48"/>
  <c r="E270" i="49"/>
  <c r="E298" i="49"/>
  <c r="E304" i="49"/>
  <c r="E306" i="49"/>
  <c r="E212" i="49"/>
  <c r="E214" i="49"/>
  <c r="E216" i="49"/>
  <c r="E226" i="49"/>
  <c r="E190" i="48"/>
  <c r="E192" i="48"/>
  <c r="G223" i="48"/>
  <c r="G224" i="48"/>
  <c r="E226" i="48"/>
  <c r="G227" i="48"/>
  <c r="E228" i="48"/>
  <c r="G232" i="48"/>
  <c r="E234" i="48"/>
  <c r="E238" i="48"/>
  <c r="G239" i="48"/>
  <c r="E242" i="48"/>
  <c r="G243" i="48"/>
  <c r="E152" i="49"/>
  <c r="E128" i="48"/>
  <c r="E178" i="48"/>
  <c r="E180" i="48"/>
  <c r="E186" i="48"/>
  <c r="G170" i="46"/>
  <c r="G174" i="46"/>
  <c r="G186" i="46"/>
  <c r="G190" i="46"/>
  <c r="E98" i="48"/>
  <c r="E7" i="49"/>
  <c r="E74" i="49"/>
  <c r="E86" i="49"/>
  <c r="E88" i="49"/>
  <c r="E100" i="49"/>
  <c r="G95" i="48"/>
  <c r="G96" i="48"/>
  <c r="G148" i="46"/>
  <c r="E106" i="48"/>
  <c r="E110" i="48"/>
  <c r="E114" i="48"/>
  <c r="E116" i="48"/>
  <c r="E122" i="48"/>
  <c r="E126" i="48"/>
  <c r="E87" i="49"/>
  <c r="E91" i="49"/>
  <c r="E6" i="48"/>
  <c r="E12" i="48"/>
  <c r="E16" i="48"/>
  <c r="E18" i="48"/>
  <c r="E20" i="48"/>
  <c r="E22" i="48"/>
  <c r="E36" i="48"/>
  <c r="E38" i="48"/>
  <c r="E44" i="48"/>
  <c r="E48" i="48"/>
  <c r="E52" i="48"/>
  <c r="E54" i="48"/>
  <c r="E58" i="48"/>
  <c r="E62" i="48"/>
  <c r="E64" i="48"/>
  <c r="E12" i="49"/>
  <c r="E36" i="47"/>
  <c r="E40" i="47"/>
  <c r="E53" i="47"/>
  <c r="E61" i="47"/>
  <c r="E65" i="47"/>
  <c r="E69" i="47"/>
  <c r="E73" i="47"/>
  <c r="E81" i="47"/>
  <c r="E90" i="47"/>
  <c r="E11" i="47"/>
  <c r="E98" i="47"/>
  <c r="E120" i="47"/>
  <c r="E126" i="47"/>
  <c r="E314" i="47"/>
  <c r="E316" i="47"/>
  <c r="E318" i="47"/>
  <c r="E320" i="47"/>
  <c r="E10" i="47"/>
  <c r="E323" i="47"/>
  <c r="E325" i="47"/>
  <c r="E345" i="47"/>
  <c r="E357" i="47"/>
  <c r="E359" i="47"/>
  <c r="E361" i="47"/>
  <c r="E439" i="47"/>
  <c r="E441" i="47"/>
  <c r="E13" i="47"/>
  <c r="E455" i="47"/>
  <c r="E459" i="47"/>
  <c r="E467" i="47"/>
  <c r="E485" i="47"/>
  <c r="E491" i="47"/>
  <c r="E495" i="47"/>
  <c r="E499" i="47"/>
  <c r="E514" i="47"/>
  <c r="E518" i="47"/>
  <c r="E522" i="47"/>
  <c r="E532" i="47"/>
  <c r="E534" i="47"/>
  <c r="E538" i="47"/>
  <c r="E540" i="47"/>
  <c r="E542" i="47"/>
  <c r="E548" i="47"/>
  <c r="E554" i="47"/>
  <c r="E562" i="47"/>
  <c r="E564" i="47"/>
  <c r="E566" i="47"/>
  <c r="E570" i="47"/>
  <c r="E596" i="47"/>
  <c r="E598" i="47"/>
  <c r="E604" i="47"/>
  <c r="E606" i="47"/>
  <c r="E610" i="47"/>
  <c r="E8" i="47"/>
  <c r="E60" i="47"/>
  <c r="E121" i="47"/>
  <c r="E454" i="47"/>
  <c r="E436" i="47"/>
  <c r="E517" i="47"/>
  <c r="E130" i="47"/>
  <c r="E170" i="47"/>
  <c r="E176" i="47"/>
  <c r="E232" i="47"/>
  <c r="E294" i="47"/>
  <c r="E829" i="49"/>
  <c r="E858" i="46"/>
  <c r="E165" i="47"/>
  <c r="E167" i="47"/>
  <c r="E185" i="47"/>
  <c r="E199" i="47"/>
  <c r="E209" i="47"/>
  <c r="E215" i="47"/>
  <c r="E229" i="47"/>
  <c r="E301" i="47"/>
  <c r="E313" i="47"/>
  <c r="E360" i="47"/>
  <c r="E373" i="47"/>
  <c r="E401" i="47"/>
  <c r="E574" i="47"/>
  <c r="E582" i="47"/>
  <c r="E834" i="48"/>
  <c r="E838" i="48"/>
  <c r="G839" i="48"/>
  <c r="E840" i="48"/>
  <c r="G856" i="48"/>
  <c r="E858" i="48"/>
  <c r="E832" i="49"/>
  <c r="E809" i="47"/>
  <c r="E815" i="49"/>
  <c r="E802" i="48"/>
  <c r="G803" i="48"/>
  <c r="E806" i="48"/>
  <c r="G807" i="48"/>
  <c r="E808" i="48"/>
  <c r="E810" i="48"/>
  <c r="G811" i="48"/>
  <c r="E812" i="48"/>
  <c r="E800" i="49"/>
  <c r="E566" i="48"/>
  <c r="E599" i="48"/>
  <c r="E603" i="48"/>
  <c r="E607" i="48"/>
  <c r="E611" i="48"/>
  <c r="E615" i="48"/>
  <c r="E612" i="49"/>
  <c r="E614" i="49"/>
  <c r="E563" i="48"/>
  <c r="E579" i="48"/>
  <c r="E503" i="48"/>
  <c r="E519" i="48"/>
  <c r="E523" i="48"/>
  <c r="E527" i="48"/>
  <c r="E543" i="48"/>
  <c r="E496" i="49"/>
  <c r="E504" i="49"/>
  <c r="E533" i="49"/>
  <c r="E495" i="48"/>
  <c r="E502" i="48"/>
  <c r="E526" i="48"/>
  <c r="E434" i="48"/>
  <c r="E438" i="48"/>
  <c r="E446" i="48"/>
  <c r="E12" i="46"/>
  <c r="E471" i="47"/>
  <c r="G433" i="48"/>
  <c r="G445" i="48"/>
  <c r="G449" i="48"/>
  <c r="G451" i="48"/>
  <c r="G457" i="48"/>
  <c r="G469" i="48"/>
  <c r="E470" i="48"/>
  <c r="E486" i="48"/>
  <c r="E446" i="46"/>
  <c r="E20" i="46"/>
  <c r="E457" i="46"/>
  <c r="E469" i="46"/>
  <c r="E473" i="46"/>
  <c r="E485" i="46"/>
  <c r="E489" i="46"/>
  <c r="E440" i="47"/>
  <c r="E441" i="48"/>
  <c r="E445" i="48"/>
  <c r="E461" i="48"/>
  <c r="E465" i="48"/>
  <c r="E487" i="48"/>
  <c r="E491" i="48"/>
  <c r="E389" i="49"/>
  <c r="E413" i="49"/>
  <c r="G430" i="49"/>
  <c r="E413" i="47"/>
  <c r="E421" i="47"/>
  <c r="E429" i="47"/>
  <c r="E433" i="47"/>
  <c r="E394" i="48"/>
  <c r="E398" i="48"/>
  <c r="E408" i="48"/>
  <c r="G364" i="46"/>
  <c r="G312" i="48"/>
  <c r="G314" i="48"/>
  <c r="G328" i="48"/>
  <c r="E316" i="49"/>
  <c r="E320" i="49"/>
  <c r="E321" i="49"/>
  <c r="G344" i="49"/>
  <c r="E347" i="49"/>
  <c r="E355" i="49"/>
  <c r="E359" i="49"/>
  <c r="E363" i="49"/>
  <c r="E365" i="49"/>
  <c r="E274" i="49"/>
  <c r="E300" i="47"/>
  <c r="E266" i="47"/>
  <c r="G272" i="46"/>
  <c r="G282" i="46"/>
  <c r="G296" i="46"/>
  <c r="G307" i="46"/>
  <c r="G314" i="46"/>
  <c r="E267" i="47"/>
  <c r="E20" i="47"/>
  <c r="E276" i="47"/>
  <c r="E278" i="47"/>
  <c r="E286" i="47"/>
  <c r="E288" i="47"/>
  <c r="E292" i="47"/>
  <c r="E260" i="49"/>
  <c r="E262" i="49"/>
  <c r="E269" i="49"/>
  <c r="E257" i="47"/>
  <c r="E231" i="46"/>
  <c r="E235" i="46"/>
  <c r="E239" i="46"/>
  <c r="E241" i="46"/>
  <c r="E247" i="46"/>
  <c r="E251" i="46"/>
  <c r="E255" i="46"/>
  <c r="E257" i="46"/>
  <c r="E202" i="47"/>
  <c r="E204" i="47"/>
  <c r="E208" i="47"/>
  <c r="E224" i="47"/>
  <c r="E226" i="47"/>
  <c r="E238" i="47"/>
  <c r="E256" i="47"/>
  <c r="E258" i="47"/>
  <c r="E195" i="48"/>
  <c r="E199" i="48"/>
  <c r="E203" i="48"/>
  <c r="E215" i="48"/>
  <c r="E219" i="48"/>
  <c r="E185" i="46"/>
  <c r="E189" i="46"/>
  <c r="E191" i="46"/>
  <c r="E131" i="48"/>
  <c r="E135" i="48"/>
  <c r="E139" i="48"/>
  <c r="G150" i="48"/>
  <c r="E151" i="48"/>
  <c r="G152" i="48"/>
  <c r="G154" i="48"/>
  <c r="E155" i="48"/>
  <c r="G160" i="48"/>
  <c r="E163" i="48"/>
  <c r="G176" i="48"/>
  <c r="E179" i="48"/>
  <c r="E183" i="48"/>
  <c r="E187" i="48"/>
  <c r="E845" i="49"/>
  <c r="E837" i="47"/>
  <c r="E840" i="47"/>
  <c r="E848" i="47"/>
  <c r="E857" i="48"/>
  <c r="G858" i="48"/>
  <c r="E859" i="48"/>
  <c r="E244" i="48"/>
  <c r="G244" i="48"/>
  <c r="G42" i="48"/>
  <c r="G49" i="48"/>
  <c r="G291" i="48"/>
  <c r="G330" i="48"/>
  <c r="G336" i="48"/>
  <c r="G338" i="48"/>
  <c r="G342" i="48"/>
  <c r="G344" i="48"/>
  <c r="E395" i="48"/>
  <c r="G401" i="48"/>
  <c r="E402" i="48"/>
  <c r="E411" i="48"/>
  <c r="E547" i="48"/>
  <c r="E614" i="48"/>
  <c r="G37" i="48"/>
  <c r="E50" i="48"/>
  <c r="G50" i="48"/>
  <c r="G283" i="48"/>
  <c r="G287" i="48"/>
  <c r="G340" i="48"/>
  <c r="G352" i="48"/>
  <c r="G812" i="48"/>
  <c r="E813" i="48"/>
  <c r="G814" i="48"/>
  <c r="E815" i="48"/>
  <c r="G816" i="48"/>
  <c r="E817" i="48"/>
  <c r="G818" i="48"/>
  <c r="E819" i="48"/>
  <c r="G824" i="48"/>
  <c r="E825" i="48"/>
  <c r="E827" i="48"/>
  <c r="G830" i="48"/>
  <c r="G832" i="48"/>
  <c r="E833" i="48"/>
  <c r="E835" i="48"/>
  <c r="G123" i="48"/>
  <c r="G127" i="48"/>
  <c r="G178" i="48"/>
  <c r="G180" i="48"/>
  <c r="G182" i="48"/>
  <c r="G184" i="48"/>
  <c r="G192" i="48"/>
  <c r="G194" i="48"/>
  <c r="G196" i="48"/>
  <c r="G198" i="48"/>
  <c r="G200" i="48"/>
  <c r="G212" i="48"/>
  <c r="E431" i="48"/>
  <c r="E435" i="48"/>
  <c r="E439" i="48"/>
  <c r="E450" i="48"/>
  <c r="E454" i="48"/>
  <c r="E458" i="48"/>
  <c r="E462" i="48"/>
  <c r="E475" i="48"/>
  <c r="E490" i="48"/>
  <c r="E494" i="48"/>
  <c r="E499" i="48"/>
  <c r="E535" i="48"/>
  <c r="E576" i="48"/>
  <c r="E578" i="48"/>
  <c r="E580" i="48"/>
  <c r="E582" i="48"/>
  <c r="E591" i="48"/>
  <c r="E842" i="48"/>
  <c r="E844" i="48"/>
  <c r="E850" i="48"/>
  <c r="G851" i="48"/>
  <c r="E854" i="48"/>
  <c r="G855" i="48"/>
  <c r="E856" i="48"/>
  <c r="E51" i="48"/>
  <c r="G52" i="48"/>
  <c r="E53" i="48"/>
  <c r="G54" i="48"/>
  <c r="E55" i="48"/>
  <c r="G56" i="48"/>
  <c r="E59" i="48"/>
  <c r="G64" i="48"/>
  <c r="G66" i="48"/>
  <c r="E67" i="48"/>
  <c r="G68" i="48"/>
  <c r="G70" i="48"/>
  <c r="E71" i="48"/>
  <c r="G72" i="48"/>
  <c r="E75" i="48"/>
  <c r="G84" i="48"/>
  <c r="E87" i="48"/>
  <c r="E91" i="48"/>
  <c r="G102" i="48"/>
  <c r="E130" i="48"/>
  <c r="E132" i="48"/>
  <c r="E138" i="48"/>
  <c r="E142" i="48"/>
  <c r="E144" i="48"/>
  <c r="E146" i="48"/>
  <c r="E148" i="48"/>
  <c r="E162" i="48"/>
  <c r="G163" i="48"/>
  <c r="E164" i="48"/>
  <c r="G168" i="48"/>
  <c r="E170" i="48"/>
  <c r="E174" i="48"/>
  <c r="G175" i="48"/>
  <c r="E176" i="48"/>
  <c r="G246" i="48"/>
  <c r="E247" i="48"/>
  <c r="G248" i="48"/>
  <c r="G250" i="48"/>
  <c r="E251" i="48"/>
  <c r="G256" i="48"/>
  <c r="E259" i="48"/>
  <c r="G262" i="48"/>
  <c r="G319" i="48"/>
  <c r="G320" i="48"/>
  <c r="E322" i="48"/>
  <c r="E382" i="48"/>
  <c r="E392" i="48"/>
  <c r="E410" i="48"/>
  <c r="E430" i="48"/>
  <c r="E432" i="48"/>
  <c r="E440" i="48"/>
  <c r="E442" i="48"/>
  <c r="E444" i="48"/>
  <c r="G465" i="48"/>
  <c r="E466" i="48"/>
  <c r="E474" i="48"/>
  <c r="E482" i="48"/>
  <c r="E507" i="48"/>
  <c r="E511" i="48"/>
  <c r="E522" i="48"/>
  <c r="E546" i="48"/>
  <c r="E564" i="48"/>
  <c r="E571" i="48"/>
  <c r="E575" i="48"/>
  <c r="E586" i="48"/>
  <c r="E588" i="48"/>
  <c r="E604" i="48"/>
  <c r="E847" i="49"/>
  <c r="E236" i="49"/>
  <c r="E248" i="49"/>
  <c r="E301" i="49"/>
  <c r="E820" i="49"/>
  <c r="E824" i="49"/>
  <c r="E27" i="49"/>
  <c r="E41" i="49"/>
  <c r="E183" i="49"/>
  <c r="E187" i="49"/>
  <c r="E199" i="49"/>
  <c r="E311" i="49"/>
  <c r="E315" i="49"/>
  <c r="E323" i="49"/>
  <c r="G352" i="49"/>
  <c r="G360" i="49"/>
  <c r="G506" i="49"/>
  <c r="G508" i="49"/>
  <c r="G530" i="49"/>
  <c r="G532" i="49"/>
  <c r="E535" i="49"/>
  <c r="E569" i="49"/>
  <c r="E573" i="49"/>
  <c r="E577" i="49"/>
  <c r="E581" i="49"/>
  <c r="E295" i="49"/>
  <c r="E529" i="49"/>
  <c r="E606" i="49"/>
  <c r="E803" i="49"/>
  <c r="E807" i="49"/>
  <c r="E809" i="49"/>
  <c r="E813" i="49"/>
  <c r="E835" i="49"/>
  <c r="E839" i="49"/>
  <c r="E841" i="49"/>
  <c r="E852" i="49"/>
  <c r="E856" i="49"/>
  <c r="E28" i="49"/>
  <c r="E44" i="49"/>
  <c r="E60" i="49"/>
  <c r="E110" i="49"/>
  <c r="E116" i="49"/>
  <c r="E126" i="49"/>
  <c r="E130" i="49"/>
  <c r="E132" i="49"/>
  <c r="E158" i="49"/>
  <c r="E164" i="49"/>
  <c r="E176" i="49"/>
  <c r="E180" i="49"/>
  <c r="E182" i="49"/>
  <c r="E190" i="49"/>
  <c r="E261" i="49"/>
  <c r="E284" i="49"/>
  <c r="E324" i="49"/>
  <c r="G433" i="49"/>
  <c r="E436" i="49"/>
  <c r="G437" i="49"/>
  <c r="E440" i="49"/>
  <c r="G441" i="49"/>
  <c r="E444" i="49"/>
  <c r="G445" i="49"/>
  <c r="G457" i="49"/>
  <c r="E460" i="49"/>
  <c r="G461" i="49"/>
  <c r="G492" i="49"/>
  <c r="E494" i="49"/>
  <c r="G495" i="49"/>
  <c r="E556" i="49"/>
  <c r="E564" i="49"/>
  <c r="E572" i="49"/>
  <c r="G381" i="48"/>
  <c r="E381" i="48"/>
  <c r="E386" i="48"/>
  <c r="E390" i="48"/>
  <c r="E397" i="48"/>
  <c r="E406" i="48"/>
  <c r="E413" i="48"/>
  <c r="G417" i="48"/>
  <c r="E418" i="48"/>
  <c r="E478" i="48"/>
  <c r="E598" i="48"/>
  <c r="G823" i="48"/>
  <c r="G834" i="48"/>
  <c r="G13" i="48"/>
  <c r="G17" i="48"/>
  <c r="G21" i="48"/>
  <c r="G40" i="48"/>
  <c r="G59" i="48"/>
  <c r="G63" i="48"/>
  <c r="G86" i="48"/>
  <c r="G88" i="48"/>
  <c r="G90" i="48"/>
  <c r="G111" i="48"/>
  <c r="E112" i="48"/>
  <c r="G112" i="48"/>
  <c r="G187" i="48"/>
  <c r="G191" i="48"/>
  <c r="G214" i="48"/>
  <c r="G216" i="48"/>
  <c r="G218" i="48"/>
  <c r="G274" i="48"/>
  <c r="G441" i="48"/>
  <c r="G477" i="48"/>
  <c r="E477" i="48"/>
  <c r="G479" i="48"/>
  <c r="G481" i="48"/>
  <c r="E799" i="48"/>
  <c r="G800" i="48"/>
  <c r="E801" i="48"/>
  <c r="E803" i="48"/>
  <c r="E826" i="48"/>
  <c r="G827" i="48"/>
  <c r="E828" i="48"/>
  <c r="G840" i="48"/>
  <c r="E841" i="48"/>
  <c r="G842" i="48"/>
  <c r="E843" i="48"/>
  <c r="G844" i="48"/>
  <c r="E845" i="48"/>
  <c r="G846" i="48"/>
  <c r="E847" i="48"/>
  <c r="G848" i="48"/>
  <c r="E849" i="48"/>
  <c r="E851" i="48"/>
  <c r="G33" i="48"/>
  <c r="E43" i="48"/>
  <c r="G44" i="48"/>
  <c r="E45" i="48"/>
  <c r="E66" i="48"/>
  <c r="E68" i="48"/>
  <c r="E74" i="48"/>
  <c r="G75" i="48"/>
  <c r="E78" i="48"/>
  <c r="G79" i="48"/>
  <c r="E80" i="48"/>
  <c r="E82" i="48"/>
  <c r="G83" i="48"/>
  <c r="E84" i="48"/>
  <c r="E99" i="48"/>
  <c r="G139" i="48"/>
  <c r="G143" i="48"/>
  <c r="G147" i="48"/>
  <c r="G166" i="48"/>
  <c r="G234" i="48"/>
  <c r="E235" i="48"/>
  <c r="E258" i="48"/>
  <c r="G259" i="48"/>
  <c r="G264" i="48"/>
  <c r="E266" i="48"/>
  <c r="E270" i="48"/>
  <c r="E272" i="48"/>
  <c r="G335" i="48"/>
  <c r="G354" i="48"/>
  <c r="G356" i="48"/>
  <c r="G358" i="48"/>
  <c r="G360" i="48"/>
  <c r="G375" i="48"/>
  <c r="E416" i="48"/>
  <c r="E433" i="48"/>
  <c r="E552" i="48"/>
  <c r="E584" i="48"/>
  <c r="E606" i="48"/>
  <c r="G99" i="48"/>
  <c r="E100" i="48"/>
  <c r="G114" i="48"/>
  <c r="E115" i="48"/>
  <c r="G116" i="48"/>
  <c r="G118" i="48"/>
  <c r="E119" i="48"/>
  <c r="G120" i="48"/>
  <c r="E123" i="48"/>
  <c r="G159" i="48"/>
  <c r="G170" i="48"/>
  <c r="E171" i="48"/>
  <c r="E194" i="48"/>
  <c r="E196" i="48"/>
  <c r="E202" i="48"/>
  <c r="G203" i="48"/>
  <c r="E206" i="48"/>
  <c r="G207" i="48"/>
  <c r="E208" i="48"/>
  <c r="E210" i="48"/>
  <c r="G211" i="48"/>
  <c r="E212" i="48"/>
  <c r="E227" i="48"/>
  <c r="G230" i="48"/>
  <c r="G255" i="48"/>
  <c r="G266" i="48"/>
  <c r="E267" i="48"/>
  <c r="G303" i="48"/>
  <c r="E306" i="48"/>
  <c r="G307" i="48"/>
  <c r="E308" i="48"/>
  <c r="G322" i="48"/>
  <c r="E323" i="48"/>
  <c r="G326" i="48"/>
  <c r="E338" i="48"/>
  <c r="E340" i="48"/>
  <c r="E346" i="48"/>
  <c r="G347" i="48"/>
  <c r="E350" i="48"/>
  <c r="G351" i="48"/>
  <c r="E352" i="48"/>
  <c r="G379" i="48"/>
  <c r="E383" i="48"/>
  <c r="G385" i="48"/>
  <c r="E387" i="48"/>
  <c r="E396" i="48"/>
  <c r="E412" i="48"/>
  <c r="E427" i="48"/>
  <c r="G429" i="48"/>
  <c r="E443" i="48"/>
  <c r="E448" i="48"/>
  <c r="G461" i="48"/>
  <c r="E592" i="48"/>
  <c r="E612" i="48"/>
  <c r="E14" i="48"/>
  <c r="G14" i="48"/>
  <c r="E76" i="48"/>
  <c r="G76" i="48"/>
  <c r="E284" i="48"/>
  <c r="G284" i="48"/>
  <c r="E364" i="48"/>
  <c r="G364" i="48"/>
  <c r="G421" i="48"/>
  <c r="E421" i="48"/>
  <c r="G485" i="48"/>
  <c r="E485" i="48"/>
  <c r="G493" i="48"/>
  <c r="E493" i="48"/>
  <c r="G512" i="48"/>
  <c r="E512" i="48"/>
  <c r="G517" i="48"/>
  <c r="E517" i="48"/>
  <c r="G525" i="48"/>
  <c r="E525" i="48"/>
  <c r="G528" i="48"/>
  <c r="E528" i="48"/>
  <c r="G541" i="48"/>
  <c r="E541" i="48"/>
  <c r="G549" i="48"/>
  <c r="E549" i="48"/>
  <c r="G565" i="48"/>
  <c r="E565" i="48"/>
  <c r="G589" i="48"/>
  <c r="E589" i="48"/>
  <c r="E60" i="48"/>
  <c r="G60" i="48"/>
  <c r="E124" i="48"/>
  <c r="G124" i="48"/>
  <c r="E188" i="48"/>
  <c r="G188" i="48"/>
  <c r="G437" i="48"/>
  <c r="E437" i="48"/>
  <c r="G593" i="48"/>
  <c r="E593" i="48"/>
  <c r="G802" i="48"/>
  <c r="G826" i="48"/>
  <c r="G835" i="48"/>
  <c r="E836" i="48"/>
  <c r="G836" i="48"/>
  <c r="G859" i="48"/>
  <c r="G36" i="48"/>
  <c r="G45" i="48"/>
  <c r="E46" i="48"/>
  <c r="G46" i="48"/>
  <c r="G67" i="48"/>
  <c r="G74" i="48"/>
  <c r="G98" i="48"/>
  <c r="G107" i="48"/>
  <c r="E108" i="48"/>
  <c r="G108" i="48"/>
  <c r="G131" i="48"/>
  <c r="G138" i="48"/>
  <c r="G162" i="48"/>
  <c r="G171" i="48"/>
  <c r="E172" i="48"/>
  <c r="G172" i="48"/>
  <c r="G195" i="48"/>
  <c r="G202" i="48"/>
  <c r="G226" i="48"/>
  <c r="G235" i="48"/>
  <c r="E236" i="48"/>
  <c r="G236" i="48"/>
  <c r="E240" i="48"/>
  <c r="G240" i="48"/>
  <c r="G267" i="48"/>
  <c r="E268" i="48"/>
  <c r="G268" i="48"/>
  <c r="G323" i="48"/>
  <c r="E324" i="48"/>
  <c r="G324" i="48"/>
  <c r="G355" i="48"/>
  <c r="G362" i="48"/>
  <c r="E385" i="48"/>
  <c r="G389" i="48"/>
  <c r="E389" i="48"/>
  <c r="E393" i="48"/>
  <c r="E449" i="48"/>
  <c r="G453" i="48"/>
  <c r="E453" i="48"/>
  <c r="G456" i="48"/>
  <c r="E456" i="48"/>
  <c r="E457" i="48"/>
  <c r="G459" i="48"/>
  <c r="E479" i="48"/>
  <c r="G484" i="48"/>
  <c r="E484" i="48"/>
  <c r="G489" i="48"/>
  <c r="E489" i="48"/>
  <c r="G492" i="48"/>
  <c r="E492" i="48"/>
  <c r="G497" i="48"/>
  <c r="E497" i="48"/>
  <c r="G500" i="48"/>
  <c r="E500" i="48"/>
  <c r="G505" i="48"/>
  <c r="E505" i="48"/>
  <c r="G508" i="48"/>
  <c r="E508" i="48"/>
  <c r="G513" i="48"/>
  <c r="E513" i="48"/>
  <c r="G516" i="48"/>
  <c r="E516" i="48"/>
  <c r="G521" i="48"/>
  <c r="E521" i="48"/>
  <c r="G524" i="48"/>
  <c r="E524" i="48"/>
  <c r="G529" i="48"/>
  <c r="E529" i="48"/>
  <c r="G532" i="48"/>
  <c r="E532" i="48"/>
  <c r="G537" i="48"/>
  <c r="E537" i="48"/>
  <c r="G540" i="48"/>
  <c r="E540" i="48"/>
  <c r="G545" i="48"/>
  <c r="E545" i="48"/>
  <c r="G548" i="48"/>
  <c r="E548" i="48"/>
  <c r="G553" i="48"/>
  <c r="E553" i="48"/>
  <c r="G561" i="48"/>
  <c r="E561" i="48"/>
  <c r="G569" i="48"/>
  <c r="E569" i="48"/>
  <c r="G577" i="48"/>
  <c r="E577" i="48"/>
  <c r="G585" i="48"/>
  <c r="E585" i="48"/>
  <c r="E804" i="48"/>
  <c r="G804" i="48"/>
  <c r="E140" i="48"/>
  <c r="G140" i="48"/>
  <c r="E204" i="48"/>
  <c r="G204" i="48"/>
  <c r="E368" i="48"/>
  <c r="G368" i="48"/>
  <c r="G471" i="48"/>
  <c r="E471" i="48"/>
  <c r="G473" i="48"/>
  <c r="E473" i="48"/>
  <c r="G476" i="48"/>
  <c r="E476" i="48"/>
  <c r="G488" i="48"/>
  <c r="E488" i="48"/>
  <c r="G496" i="48"/>
  <c r="E496" i="48"/>
  <c r="G501" i="48"/>
  <c r="E501" i="48"/>
  <c r="G504" i="48"/>
  <c r="E504" i="48"/>
  <c r="G509" i="48"/>
  <c r="E509" i="48"/>
  <c r="G520" i="48"/>
  <c r="E520" i="48"/>
  <c r="G533" i="48"/>
  <c r="E533" i="48"/>
  <c r="G536" i="48"/>
  <c r="E536" i="48"/>
  <c r="G544" i="48"/>
  <c r="E544" i="48"/>
  <c r="G557" i="48"/>
  <c r="E557" i="48"/>
  <c r="G573" i="48"/>
  <c r="E573" i="48"/>
  <c r="G581" i="48"/>
  <c r="E581" i="48"/>
  <c r="G601" i="48"/>
  <c r="E601" i="48"/>
  <c r="E852" i="48"/>
  <c r="G852" i="48"/>
  <c r="E260" i="48"/>
  <c r="G260" i="48"/>
  <c r="E348" i="48"/>
  <c r="G348" i="48"/>
  <c r="G460" i="48"/>
  <c r="E460" i="48"/>
  <c r="G463" i="48"/>
  <c r="E463" i="48"/>
  <c r="G468" i="48"/>
  <c r="E468" i="48"/>
  <c r="G12" i="48"/>
  <c r="G808" i="48"/>
  <c r="E809" i="48"/>
  <c r="G810" i="48"/>
  <c r="E811" i="48"/>
  <c r="E818" i="48"/>
  <c r="G819" i="48"/>
  <c r="E820" i="48"/>
  <c r="G820" i="48"/>
  <c r="E822" i="48"/>
  <c r="E824" i="48"/>
  <c r="G828" i="48"/>
  <c r="E829" i="48"/>
  <c r="E831" i="48"/>
  <c r="G843" i="48"/>
  <c r="G850" i="48"/>
  <c r="G18" i="48"/>
  <c r="E19" i="48"/>
  <c r="G20" i="48"/>
  <c r="E21" i="48"/>
  <c r="E28" i="48"/>
  <c r="G29" i="48"/>
  <c r="E30" i="48"/>
  <c r="G30" i="48"/>
  <c r="E32" i="48"/>
  <c r="E34" i="48"/>
  <c r="G38" i="48"/>
  <c r="E39" i="48"/>
  <c r="E41" i="48"/>
  <c r="G53" i="48"/>
  <c r="G58" i="48"/>
  <c r="G80" i="48"/>
  <c r="G82" i="48"/>
  <c r="E83" i="48"/>
  <c r="E90" i="48"/>
  <c r="G91" i="48"/>
  <c r="E92" i="48"/>
  <c r="G92" i="48"/>
  <c r="E94" i="48"/>
  <c r="E96" i="48"/>
  <c r="G100" i="48"/>
  <c r="E103" i="48"/>
  <c r="G115" i="48"/>
  <c r="G122" i="48"/>
  <c r="G144" i="48"/>
  <c r="G146" i="48"/>
  <c r="E147" i="48"/>
  <c r="E154" i="48"/>
  <c r="G155" i="48"/>
  <c r="E156" i="48"/>
  <c r="G156" i="48"/>
  <c r="E158" i="48"/>
  <c r="E160" i="48"/>
  <c r="G164" i="48"/>
  <c r="E167" i="48"/>
  <c r="G179" i="48"/>
  <c r="G186" i="48"/>
  <c r="G208" i="48"/>
  <c r="G210" i="48"/>
  <c r="E211" i="48"/>
  <c r="E218" i="48"/>
  <c r="G219" i="48"/>
  <c r="E220" i="48"/>
  <c r="G220" i="48"/>
  <c r="E222" i="48"/>
  <c r="E224" i="48"/>
  <c r="G228" i="48"/>
  <c r="E231" i="48"/>
  <c r="G258" i="48"/>
  <c r="G288" i="48"/>
  <c r="G290" i="48"/>
  <c r="E291" i="48"/>
  <c r="E298" i="48"/>
  <c r="G299" i="48"/>
  <c r="E300" i="48"/>
  <c r="G300" i="48"/>
  <c r="E302" i="48"/>
  <c r="E304" i="48"/>
  <c r="G304" i="48"/>
  <c r="G331" i="48"/>
  <c r="E332" i="48"/>
  <c r="G332" i="48"/>
  <c r="G373" i="48"/>
  <c r="E376" i="48"/>
  <c r="E400" i="48"/>
  <c r="E401" i="48"/>
  <c r="G405" i="48"/>
  <c r="E405" i="48"/>
  <c r="E409" i="48"/>
  <c r="E428" i="48"/>
  <c r="E451" i="48"/>
  <c r="G464" i="48"/>
  <c r="E464" i="48"/>
  <c r="G467" i="48"/>
  <c r="E467" i="48"/>
  <c r="G480" i="48"/>
  <c r="E480" i="48"/>
  <c r="G609" i="48"/>
  <c r="E609" i="48"/>
  <c r="G597" i="48"/>
  <c r="E597" i="48"/>
  <c r="G605" i="48"/>
  <c r="E605" i="48"/>
  <c r="G613" i="48"/>
  <c r="E613" i="48"/>
  <c r="G799" i="48"/>
  <c r="E800" i="48"/>
  <c r="E805" i="48"/>
  <c r="G806" i="48"/>
  <c r="E807" i="48"/>
  <c r="E814" i="48"/>
  <c r="G815" i="48"/>
  <c r="E816" i="48"/>
  <c r="E821" i="48"/>
  <c r="G822" i="48"/>
  <c r="E823" i="48"/>
  <c r="E830" i="48"/>
  <c r="G831" i="48"/>
  <c r="E832" i="48"/>
  <c r="E837" i="48"/>
  <c r="G838" i="48"/>
  <c r="E839" i="48"/>
  <c r="E846" i="48"/>
  <c r="G847" i="48"/>
  <c r="E848" i="48"/>
  <c r="E853" i="48"/>
  <c r="G854" i="48"/>
  <c r="E855" i="48"/>
  <c r="E8" i="48"/>
  <c r="G9" i="48"/>
  <c r="E10" i="48"/>
  <c r="E15" i="48"/>
  <c r="G16" i="48"/>
  <c r="E17" i="48"/>
  <c r="E24" i="48"/>
  <c r="G25" i="48"/>
  <c r="E26" i="48"/>
  <c r="E31" i="48"/>
  <c r="G32" i="48"/>
  <c r="E33" i="48"/>
  <c r="E40" i="48"/>
  <c r="G41" i="48"/>
  <c r="E42" i="48"/>
  <c r="E47" i="48"/>
  <c r="G48" i="48"/>
  <c r="E49" i="48"/>
  <c r="E56" i="48"/>
  <c r="G62" i="48"/>
  <c r="E63" i="48"/>
  <c r="E70" i="48"/>
  <c r="G71" i="48"/>
  <c r="E72" i="48"/>
  <c r="G78" i="48"/>
  <c r="E79" i="48"/>
  <c r="E86" i="48"/>
  <c r="G87" i="48"/>
  <c r="E88" i="48"/>
  <c r="G94" i="48"/>
  <c r="E95" i="48"/>
  <c r="E102" i="48"/>
  <c r="G103" i="48"/>
  <c r="E104" i="48"/>
  <c r="G110" i="48"/>
  <c r="E111" i="48"/>
  <c r="E118" i="48"/>
  <c r="G119" i="48"/>
  <c r="E120" i="48"/>
  <c r="G126" i="48"/>
  <c r="E127" i="48"/>
  <c r="E134" i="48"/>
  <c r="G135" i="48"/>
  <c r="E136" i="48"/>
  <c r="G142" i="48"/>
  <c r="E143" i="48"/>
  <c r="E150" i="48"/>
  <c r="G151" i="48"/>
  <c r="E152" i="48"/>
  <c r="G158" i="48"/>
  <c r="E159" i="48"/>
  <c r="E166" i="48"/>
  <c r="G167" i="48"/>
  <c r="E168" i="48"/>
  <c r="G174" i="48"/>
  <c r="E175" i="48"/>
  <c r="E182" i="48"/>
  <c r="G183" i="48"/>
  <c r="E184" i="48"/>
  <c r="G190" i="48"/>
  <c r="E191" i="48"/>
  <c r="E198" i="48"/>
  <c r="G199" i="48"/>
  <c r="E200" i="48"/>
  <c r="G206" i="48"/>
  <c r="E207" i="48"/>
  <c r="E214" i="48"/>
  <c r="G215" i="48"/>
  <c r="E216" i="48"/>
  <c r="G222" i="48"/>
  <c r="E223" i="48"/>
  <c r="G242" i="48"/>
  <c r="E243" i="48"/>
  <c r="E250" i="48"/>
  <c r="G251" i="48"/>
  <c r="E252" i="48"/>
  <c r="G252" i="48"/>
  <c r="E254" i="48"/>
  <c r="E256" i="48"/>
  <c r="E263" i="48"/>
  <c r="G275" i="48"/>
  <c r="G282" i="48"/>
  <c r="G306" i="48"/>
  <c r="E307" i="48"/>
  <c r="E314" i="48"/>
  <c r="G315" i="48"/>
  <c r="E316" i="48"/>
  <c r="G316" i="48"/>
  <c r="E318" i="48"/>
  <c r="E320" i="48"/>
  <c r="E327" i="48"/>
  <c r="G339" i="48"/>
  <c r="G346" i="48"/>
  <c r="G370" i="48"/>
  <c r="E372" i="48"/>
  <c r="E379" i="48"/>
  <c r="E388" i="48"/>
  <c r="E404" i="48"/>
  <c r="E420" i="48"/>
  <c r="E436" i="48"/>
  <c r="G452" i="48"/>
  <c r="E452" i="48"/>
  <c r="G455" i="48"/>
  <c r="E230" i="48"/>
  <c r="G231" i="48"/>
  <c r="E232" i="48"/>
  <c r="G238" i="48"/>
  <c r="E239" i="48"/>
  <c r="E246" i="48"/>
  <c r="G247" i="48"/>
  <c r="E248" i="48"/>
  <c r="G254" i="48"/>
  <c r="E255" i="48"/>
  <c r="E262" i="48"/>
  <c r="G263" i="48"/>
  <c r="E264" i="48"/>
  <c r="G270" i="48"/>
  <c r="E271" i="48"/>
  <c r="E278" i="48"/>
  <c r="G279" i="48"/>
  <c r="E280" i="48"/>
  <c r="G286" i="48"/>
  <c r="E287" i="48"/>
  <c r="E294" i="48"/>
  <c r="G295" i="48"/>
  <c r="E296" i="48"/>
  <c r="G302" i="48"/>
  <c r="E303" i="48"/>
  <c r="E310" i="48"/>
  <c r="G311" i="48"/>
  <c r="E312" i="48"/>
  <c r="G318" i="48"/>
  <c r="E319" i="48"/>
  <c r="E326" i="48"/>
  <c r="G327" i="48"/>
  <c r="E328" i="48"/>
  <c r="G334" i="48"/>
  <c r="E335" i="48"/>
  <c r="E342" i="48"/>
  <c r="G343" i="48"/>
  <c r="E344" i="48"/>
  <c r="G350" i="48"/>
  <c r="E351" i="48"/>
  <c r="E358" i="48"/>
  <c r="G359" i="48"/>
  <c r="E360" i="48"/>
  <c r="G366" i="48"/>
  <c r="E367" i="48"/>
  <c r="E375" i="48"/>
  <c r="G376" i="48"/>
  <c r="E377" i="48"/>
  <c r="G450" i="48"/>
  <c r="G454" i="48"/>
  <c r="G458" i="48"/>
  <c r="G462" i="48"/>
  <c r="G472" i="48"/>
  <c r="E472" i="48"/>
  <c r="G475" i="48"/>
  <c r="G483" i="48"/>
  <c r="G487" i="48"/>
  <c r="G491" i="48"/>
  <c r="G495" i="48"/>
  <c r="G499" i="48"/>
  <c r="G503" i="48"/>
  <c r="G507" i="48"/>
  <c r="G511" i="48"/>
  <c r="G515" i="48"/>
  <c r="G519" i="48"/>
  <c r="G523" i="48"/>
  <c r="G527" i="48"/>
  <c r="G531" i="48"/>
  <c r="G535" i="48"/>
  <c r="G539" i="48"/>
  <c r="G543" i="48"/>
  <c r="G547" i="48"/>
  <c r="G466" i="48"/>
  <c r="G470" i="48"/>
  <c r="G474" i="48"/>
  <c r="G478" i="48"/>
  <c r="G482" i="48"/>
  <c r="G486" i="48"/>
  <c r="G490" i="48"/>
  <c r="G494" i="48"/>
  <c r="G498" i="48"/>
  <c r="G502" i="48"/>
  <c r="G506" i="48"/>
  <c r="G510" i="48"/>
  <c r="G514" i="48"/>
  <c r="G518" i="48"/>
  <c r="G522" i="48"/>
  <c r="G526" i="48"/>
  <c r="G530" i="48"/>
  <c r="G534" i="48"/>
  <c r="G538" i="48"/>
  <c r="G542" i="48"/>
  <c r="G546" i="48"/>
  <c r="G550" i="48"/>
  <c r="G554" i="48"/>
  <c r="G558" i="48"/>
  <c r="G562" i="48"/>
  <c r="G566" i="48"/>
  <c r="G570" i="48"/>
  <c r="G574" i="48"/>
  <c r="G578" i="48"/>
  <c r="G582" i="48"/>
  <c r="G586" i="48"/>
  <c r="G590" i="48"/>
  <c r="G594" i="48"/>
  <c r="G598" i="48"/>
  <c r="G602" i="48"/>
  <c r="G606" i="48"/>
  <c r="G610" i="48"/>
  <c r="G614" i="48"/>
  <c r="E72" i="47"/>
  <c r="E84" i="47"/>
  <c r="E93" i="47"/>
  <c r="E101" i="47"/>
  <c r="E113" i="47"/>
  <c r="E849" i="47"/>
  <c r="E857" i="47"/>
  <c r="E225" i="47"/>
  <c r="E263" i="47"/>
  <c r="E277" i="47"/>
  <c r="E287" i="47"/>
  <c r="E291" i="47"/>
  <c r="E352" i="47"/>
  <c r="E356" i="47"/>
  <c r="E405" i="47"/>
  <c r="E462" i="47"/>
  <c r="E466" i="47"/>
  <c r="E475" i="47"/>
  <c r="E561" i="47"/>
  <c r="E565" i="47"/>
  <c r="E586" i="47"/>
  <c r="E812" i="47"/>
  <c r="E824" i="47"/>
  <c r="E828" i="47"/>
  <c r="E832" i="47"/>
  <c r="E45" i="47"/>
  <c r="E151" i="47"/>
  <c r="E19" i="47"/>
  <c r="E195" i="47"/>
  <c r="E327" i="47"/>
  <c r="E333" i="47"/>
  <c r="E396" i="47"/>
  <c r="E425" i="47"/>
  <c r="E502" i="47"/>
  <c r="E510" i="47"/>
  <c r="E614" i="47"/>
  <c r="E821" i="47"/>
  <c r="E825" i="47"/>
  <c r="E32" i="47"/>
  <c r="E30" i="47"/>
  <c r="E44" i="47"/>
  <c r="E57" i="47"/>
  <c r="E94" i="47"/>
  <c r="E106" i="47"/>
  <c r="E148" i="47"/>
  <c r="E154" i="47"/>
  <c r="E22" i="47"/>
  <c r="E145" i="47"/>
  <c r="E162" i="47"/>
  <c r="E164" i="47"/>
  <c r="E184" i="47"/>
  <c r="E186" i="47"/>
  <c r="E194" i="47"/>
  <c r="E196" i="47"/>
  <c r="E230" i="47"/>
  <c r="E239" i="47"/>
  <c r="E247" i="47"/>
  <c r="E260" i="47"/>
  <c r="E310" i="47"/>
  <c r="E312" i="47"/>
  <c r="E317" i="47"/>
  <c r="E321" i="47"/>
  <c r="E324" i="47"/>
  <c r="E382" i="47"/>
  <c r="E383" i="47"/>
  <c r="E385" i="47"/>
  <c r="E389" i="47"/>
  <c r="E391" i="47"/>
  <c r="E397" i="47"/>
  <c r="E424" i="47"/>
  <c r="E447" i="47"/>
  <c r="E490" i="47"/>
  <c r="E494" i="47"/>
  <c r="E526" i="47"/>
  <c r="E550" i="47"/>
  <c r="E613" i="47"/>
  <c r="E817" i="47"/>
  <c r="E33" i="47"/>
  <c r="E52" i="47"/>
  <c r="E117" i="47"/>
  <c r="E530" i="47"/>
  <c r="E816" i="47"/>
  <c r="E829" i="47"/>
  <c r="E844" i="47"/>
  <c r="E856" i="47"/>
  <c r="E68" i="47"/>
  <c r="E76" i="47"/>
  <c r="E87" i="47"/>
  <c r="E102" i="47"/>
  <c r="E110" i="47"/>
  <c r="E114" i="47"/>
  <c r="E163" i="47"/>
  <c r="E246" i="47"/>
  <c r="E248" i="47"/>
  <c r="E378" i="47"/>
  <c r="E549" i="47"/>
  <c r="E605" i="47"/>
  <c r="E609" i="47"/>
  <c r="E26" i="47"/>
  <c r="E521" i="47"/>
  <c r="E805" i="47"/>
  <c r="E807" i="47"/>
  <c r="E841" i="47"/>
  <c r="E845" i="47"/>
  <c r="E853" i="47"/>
  <c r="E9" i="47"/>
  <c r="E132" i="47"/>
  <c r="E134" i="47"/>
  <c r="E138" i="47"/>
  <c r="E140" i="47"/>
  <c r="E142" i="47"/>
  <c r="E214" i="47"/>
  <c r="E216" i="47"/>
  <c r="E349" i="47"/>
  <c r="E415" i="47"/>
  <c r="E417" i="47"/>
  <c r="E477" i="47"/>
  <c r="E479" i="47"/>
  <c r="E483" i="47"/>
  <c r="E590" i="47"/>
  <c r="E594" i="47"/>
  <c r="E152" i="47"/>
  <c r="E192" i="47"/>
  <c r="E222" i="47"/>
  <c r="E254" i="47"/>
  <c r="E284" i="47"/>
  <c r="E336" i="47"/>
  <c r="E340" i="47"/>
  <c r="E344" i="47"/>
  <c r="E364" i="47"/>
  <c r="E368" i="47"/>
  <c r="E408" i="47"/>
  <c r="E412" i="47"/>
  <c r="E450" i="47"/>
  <c r="E487" i="47"/>
  <c r="E505" i="47"/>
  <c r="E509" i="47"/>
  <c r="E558" i="47"/>
  <c r="E577" i="47"/>
  <c r="E581" i="47"/>
  <c r="E617" i="47"/>
  <c r="E31" i="47"/>
  <c r="E28" i="47"/>
  <c r="E49" i="47"/>
  <c r="E56" i="47"/>
  <c r="E77" i="47"/>
  <c r="E85" i="47"/>
  <c r="E105" i="47"/>
  <c r="E118" i="47"/>
  <c r="E122" i="47"/>
  <c r="E124" i="47"/>
  <c r="E129" i="47"/>
  <c r="E137" i="47"/>
  <c r="E160" i="47"/>
  <c r="E172" i="47"/>
  <c r="E174" i="47"/>
  <c r="E179" i="47"/>
  <c r="E183" i="47"/>
  <c r="E193" i="47"/>
  <c r="E197" i="47"/>
  <c r="E206" i="47"/>
  <c r="E200" i="47"/>
  <c r="E14" i="47"/>
  <c r="E213" i="47"/>
  <c r="E223" i="47"/>
  <c r="E227" i="47"/>
  <c r="E234" i="47"/>
  <c r="E236" i="47"/>
  <c r="E241" i="47"/>
  <c r="E245" i="47"/>
  <c r="E255" i="47"/>
  <c r="E264" i="47"/>
  <c r="E269" i="47"/>
  <c r="E262" i="47"/>
  <c r="E271" i="47"/>
  <c r="E275" i="47"/>
  <c r="E285" i="47"/>
  <c r="E289" i="47"/>
  <c r="E296" i="47"/>
  <c r="E298" i="47"/>
  <c r="E305" i="47"/>
  <c r="E309" i="47"/>
  <c r="E337" i="47"/>
  <c r="E341" i="47"/>
  <c r="E343" i="47"/>
  <c r="E369" i="47"/>
  <c r="E381" i="47"/>
  <c r="E384" i="47"/>
  <c r="E388" i="47"/>
  <c r="E392" i="47"/>
  <c r="E407" i="47"/>
  <c r="E409" i="47"/>
  <c r="E416" i="47"/>
  <c r="E428" i="47"/>
  <c r="E451" i="47"/>
  <c r="E453" i="47"/>
  <c r="E469" i="47"/>
  <c r="E478" i="47"/>
  <c r="E482" i="47"/>
  <c r="E486" i="47"/>
  <c r="E506" i="47"/>
  <c r="E508" i="47"/>
  <c r="E533" i="47"/>
  <c r="E537" i="47"/>
  <c r="E546" i="47"/>
  <c r="E578" i="47"/>
  <c r="E580" i="47"/>
  <c r="E589" i="47"/>
  <c r="E593" i="47"/>
  <c r="E602" i="47"/>
  <c r="E612" i="47"/>
  <c r="E16" i="47"/>
  <c r="E813" i="47"/>
  <c r="E833" i="47"/>
  <c r="E820" i="47"/>
  <c r="E852" i="47"/>
  <c r="E48" i="47"/>
  <c r="E80" i="47"/>
  <c r="E109" i="47"/>
  <c r="E116" i="47"/>
  <c r="E128" i="47"/>
  <c r="E133" i="47"/>
  <c r="E150" i="47"/>
  <c r="E153" i="47"/>
  <c r="E146" i="47"/>
  <c r="E158" i="47"/>
  <c r="E169" i="47"/>
  <c r="E178" i="47"/>
  <c r="E180" i="47"/>
  <c r="E211" i="47"/>
  <c r="E218" i="47"/>
  <c r="E220" i="47"/>
  <c r="E231" i="47"/>
  <c r="E240" i="47"/>
  <c r="E242" i="47"/>
  <c r="E273" i="47"/>
  <c r="E280" i="47"/>
  <c r="E282" i="47"/>
  <c r="E293" i="47"/>
  <c r="E302" i="47"/>
  <c r="E304" i="47"/>
  <c r="E306" i="47"/>
  <c r="E329" i="47"/>
  <c r="E331" i="47"/>
  <c r="E351" i="47"/>
  <c r="E353" i="47"/>
  <c r="E375" i="47"/>
  <c r="E393" i="47"/>
  <c r="E400" i="47"/>
  <c r="E445" i="47"/>
  <c r="E463" i="47"/>
  <c r="E470" i="47"/>
  <c r="E516" i="47"/>
  <c r="E24" i="47"/>
  <c r="E836" i="47"/>
  <c r="E39" i="47"/>
  <c r="E64" i="47"/>
  <c r="E97" i="47"/>
  <c r="E112" i="47"/>
  <c r="E125" i="47"/>
  <c r="E136" i="47"/>
  <c r="E141" i="47"/>
  <c r="E18" i="47"/>
  <c r="E143" i="47"/>
  <c r="E181" i="47"/>
  <c r="E188" i="47"/>
  <c r="E190" i="47"/>
  <c r="E203" i="47"/>
  <c r="E210" i="47"/>
  <c r="E21" i="47"/>
  <c r="E243" i="47"/>
  <c r="E250" i="47"/>
  <c r="E252" i="47"/>
  <c r="E15" i="47"/>
  <c r="E270" i="47"/>
  <c r="E272" i="47"/>
  <c r="E328" i="47"/>
  <c r="E365" i="47"/>
  <c r="E372" i="47"/>
  <c r="E423" i="47"/>
  <c r="E437" i="47"/>
  <c r="E444" i="47"/>
  <c r="E500" i="47"/>
  <c r="E572" i="47"/>
  <c r="E498" i="47"/>
  <c r="E513" i="47"/>
  <c r="E525" i="47"/>
  <c r="E541" i="47"/>
  <c r="E553" i="47"/>
  <c r="E569" i="47"/>
  <c r="E597" i="47"/>
  <c r="E156" i="47"/>
  <c r="E159" i="47"/>
  <c r="E161" i="47"/>
  <c r="E166" i="47"/>
  <c r="E168" i="47"/>
  <c r="E171" i="47"/>
  <c r="E175" i="47"/>
  <c r="E177" i="47"/>
  <c r="E182" i="47"/>
  <c r="E187" i="47"/>
  <c r="E191" i="47"/>
  <c r="E198" i="47"/>
  <c r="E205" i="47"/>
  <c r="E207" i="47"/>
  <c r="E212" i="47"/>
  <c r="E217" i="47"/>
  <c r="E221" i="47"/>
  <c r="E228" i="47"/>
  <c r="E233" i="47"/>
  <c r="E237" i="47"/>
  <c r="E244" i="47"/>
  <c r="E249" i="47"/>
  <c r="E253" i="47"/>
  <c r="E265" i="47"/>
  <c r="E268" i="47"/>
  <c r="E259" i="47"/>
  <c r="E274" i="47"/>
  <c r="E279" i="47"/>
  <c r="E283" i="47"/>
  <c r="E290" i="47"/>
  <c r="E295" i="47"/>
  <c r="E299" i="47"/>
  <c r="E308" i="47"/>
  <c r="E332" i="47"/>
  <c r="E348" i="47"/>
  <c r="E376" i="47"/>
  <c r="E404" i="47"/>
  <c r="E420" i="47"/>
  <c r="E432" i="47"/>
  <c r="E446" i="47"/>
  <c r="E458" i="47"/>
  <c r="E474" i="47"/>
  <c r="E501" i="47"/>
  <c r="E529" i="47"/>
  <c r="E545" i="47"/>
  <c r="E557" i="47"/>
  <c r="E573" i="47"/>
  <c r="E585" i="47"/>
  <c r="E601" i="47"/>
  <c r="G803" i="47"/>
  <c r="E803" i="47"/>
  <c r="G806" i="47"/>
  <c r="E806" i="47"/>
  <c r="G802" i="47"/>
  <c r="E802" i="47"/>
  <c r="G810" i="47"/>
  <c r="E810" i="47"/>
  <c r="G815" i="47"/>
  <c r="E815" i="47"/>
  <c r="G818" i="47"/>
  <c r="E818" i="47"/>
  <c r="G823" i="47"/>
  <c r="E823" i="47"/>
  <c r="G826" i="47"/>
  <c r="E826" i="47"/>
  <c r="G831" i="47"/>
  <c r="E831" i="47"/>
  <c r="G834" i="47"/>
  <c r="E834" i="47"/>
  <c r="G839" i="47"/>
  <c r="E839" i="47"/>
  <c r="G842" i="47"/>
  <c r="E842" i="47"/>
  <c r="G847" i="47"/>
  <c r="E847" i="47"/>
  <c r="G850" i="47"/>
  <c r="E850" i="47"/>
  <c r="G855" i="47"/>
  <c r="E855" i="47"/>
  <c r="G858" i="47"/>
  <c r="E858" i="47"/>
  <c r="G35" i="47"/>
  <c r="E35" i="47"/>
  <c r="G37" i="47"/>
  <c r="E37" i="47"/>
  <c r="G29" i="47"/>
  <c r="E29" i="47"/>
  <c r="G25" i="47"/>
  <c r="E25" i="47"/>
  <c r="G43" i="47"/>
  <c r="E43" i="47"/>
  <c r="G46" i="47"/>
  <c r="E46" i="47"/>
  <c r="G51" i="47"/>
  <c r="E51" i="47"/>
  <c r="G54" i="47"/>
  <c r="E54" i="47"/>
  <c r="G59" i="47"/>
  <c r="E59" i="47"/>
  <c r="G62" i="47"/>
  <c r="E62" i="47"/>
  <c r="G67" i="47"/>
  <c r="E67" i="47"/>
  <c r="G70" i="47"/>
  <c r="E70" i="47"/>
  <c r="G75" i="47"/>
  <c r="E75" i="47"/>
  <c r="G78" i="47"/>
  <c r="E78" i="47"/>
  <c r="G83" i="47"/>
  <c r="E83" i="47"/>
  <c r="G91" i="47"/>
  <c r="E91" i="47"/>
  <c r="G89" i="47"/>
  <c r="E89" i="47"/>
  <c r="G12" i="47"/>
  <c r="E12" i="47"/>
  <c r="G100" i="47"/>
  <c r="E100" i="47"/>
  <c r="G86" i="47"/>
  <c r="E86" i="47"/>
  <c r="G104" i="47"/>
  <c r="E104" i="47"/>
  <c r="G107" i="47"/>
  <c r="E107" i="47"/>
  <c r="G115" i="47"/>
  <c r="E115" i="47"/>
  <c r="G311" i="47"/>
  <c r="E311" i="47"/>
  <c r="G426" i="47"/>
  <c r="E426" i="47"/>
  <c r="G551" i="47"/>
  <c r="E551" i="47"/>
  <c r="G456" i="47"/>
  <c r="E456" i="47"/>
  <c r="G583" i="47"/>
  <c r="E583" i="47"/>
  <c r="G801" i="47"/>
  <c r="E801" i="47"/>
  <c r="G808" i="47"/>
  <c r="E808" i="47"/>
  <c r="G811" i="47"/>
  <c r="E811" i="47"/>
  <c r="G814" i="47"/>
  <c r="E814" i="47"/>
  <c r="G819" i="47"/>
  <c r="E819" i="47"/>
  <c r="G822" i="47"/>
  <c r="E822" i="47"/>
  <c r="G827" i="47"/>
  <c r="E827" i="47"/>
  <c r="G830" i="47"/>
  <c r="E830" i="47"/>
  <c r="G835" i="47"/>
  <c r="E835" i="47"/>
  <c r="G838" i="47"/>
  <c r="E838" i="47"/>
  <c r="G843" i="47"/>
  <c r="E843" i="47"/>
  <c r="G846" i="47"/>
  <c r="E846" i="47"/>
  <c r="G851" i="47"/>
  <c r="E851" i="47"/>
  <c r="G854" i="47"/>
  <c r="E854" i="47"/>
  <c r="G859" i="47"/>
  <c r="E859" i="47"/>
  <c r="G34" i="47"/>
  <c r="E34" i="47"/>
  <c r="G38" i="47"/>
  <c r="E38" i="47"/>
  <c r="G41" i="47"/>
  <c r="E41" i="47"/>
  <c r="G27" i="47"/>
  <c r="E27" i="47"/>
  <c r="G42" i="47"/>
  <c r="E42" i="47"/>
  <c r="G47" i="47"/>
  <c r="E47" i="47"/>
  <c r="G50" i="47"/>
  <c r="E50" i="47"/>
  <c r="G55" i="47"/>
  <c r="E55" i="47"/>
  <c r="G58" i="47"/>
  <c r="E58" i="47"/>
  <c r="G63" i="47"/>
  <c r="E63" i="47"/>
  <c r="G66" i="47"/>
  <c r="E66" i="47"/>
  <c r="G71" i="47"/>
  <c r="E71" i="47"/>
  <c r="G74" i="47"/>
  <c r="E74" i="47"/>
  <c r="G79" i="47"/>
  <c r="E79" i="47"/>
  <c r="G82" i="47"/>
  <c r="E82" i="47"/>
  <c r="G92" i="47"/>
  <c r="E92" i="47"/>
  <c r="G95" i="47"/>
  <c r="E95" i="47"/>
  <c r="G96" i="47"/>
  <c r="E96" i="47"/>
  <c r="G99" i="47"/>
  <c r="E99" i="47"/>
  <c r="G88" i="47"/>
  <c r="E88" i="47"/>
  <c r="G103" i="47"/>
  <c r="E103" i="47"/>
  <c r="G108" i="47"/>
  <c r="E108" i="47"/>
  <c r="G111" i="47"/>
  <c r="E111" i="47"/>
  <c r="G119" i="47"/>
  <c r="E119" i="47"/>
  <c r="G362" i="47"/>
  <c r="E362" i="47"/>
  <c r="G488" i="47"/>
  <c r="E488" i="47"/>
  <c r="G615" i="47"/>
  <c r="E615" i="47"/>
  <c r="G394" i="47"/>
  <c r="E394" i="47"/>
  <c r="G519" i="47"/>
  <c r="E519" i="47"/>
  <c r="G123" i="47"/>
  <c r="G127" i="47"/>
  <c r="G131" i="47"/>
  <c r="G135" i="47"/>
  <c r="G139" i="47"/>
  <c r="G149" i="47"/>
  <c r="G147" i="47"/>
  <c r="G23" i="47"/>
  <c r="G155" i="47"/>
  <c r="G144" i="47"/>
  <c r="G307" i="47"/>
  <c r="E307" i="47"/>
  <c r="G326" i="47"/>
  <c r="E326" i="47"/>
  <c r="G354" i="47"/>
  <c r="E354" i="47"/>
  <c r="G386" i="47"/>
  <c r="E386" i="47"/>
  <c r="G418" i="47"/>
  <c r="E418" i="47"/>
  <c r="G448" i="47"/>
  <c r="E448" i="47"/>
  <c r="G480" i="47"/>
  <c r="E480" i="47"/>
  <c r="G511" i="47"/>
  <c r="E511" i="47"/>
  <c r="G543" i="47"/>
  <c r="E543" i="47"/>
  <c r="G575" i="47"/>
  <c r="E575" i="47"/>
  <c r="G607" i="47"/>
  <c r="E607" i="47"/>
  <c r="G805" i="47"/>
  <c r="G807" i="47"/>
  <c r="G809" i="47"/>
  <c r="G813" i="47"/>
  <c r="G817" i="47"/>
  <c r="G821" i="47"/>
  <c r="G825" i="47"/>
  <c r="G829" i="47"/>
  <c r="G833" i="47"/>
  <c r="G837" i="47"/>
  <c r="G841" i="47"/>
  <c r="G845" i="47"/>
  <c r="G849" i="47"/>
  <c r="G853" i="47"/>
  <c r="G857" i="47"/>
  <c r="G33" i="47"/>
  <c r="G36" i="47"/>
  <c r="G40" i="47"/>
  <c r="G31" i="47"/>
  <c r="G28" i="47"/>
  <c r="G45" i="47"/>
  <c r="G49" i="47"/>
  <c r="G53" i="47"/>
  <c r="G57" i="47"/>
  <c r="G61" i="47"/>
  <c r="G65" i="47"/>
  <c r="G69" i="47"/>
  <c r="G73" i="47"/>
  <c r="G77" i="47"/>
  <c r="G81" i="47"/>
  <c r="G90" i="47"/>
  <c r="G94" i="47"/>
  <c r="G11" i="47"/>
  <c r="G98" i="47"/>
  <c r="G87" i="47"/>
  <c r="G102" i="47"/>
  <c r="G106" i="47"/>
  <c r="G110" i="47"/>
  <c r="G315" i="47"/>
  <c r="E315" i="47"/>
  <c r="G322" i="47"/>
  <c r="E322" i="47"/>
  <c r="G346" i="47"/>
  <c r="E346" i="47"/>
  <c r="G379" i="47"/>
  <c r="E379" i="47"/>
  <c r="G410" i="47"/>
  <c r="E410" i="47"/>
  <c r="G442" i="47"/>
  <c r="E442" i="47"/>
  <c r="G472" i="47"/>
  <c r="E472" i="47"/>
  <c r="G503" i="47"/>
  <c r="E503" i="47"/>
  <c r="G535" i="47"/>
  <c r="E535" i="47"/>
  <c r="G567" i="47"/>
  <c r="E567" i="47"/>
  <c r="G599" i="47"/>
  <c r="E599" i="47"/>
  <c r="G804" i="47"/>
  <c r="G24" i="47"/>
  <c r="G16" i="47"/>
  <c r="G812" i="47"/>
  <c r="G816" i="47"/>
  <c r="G820" i="47"/>
  <c r="G824" i="47"/>
  <c r="G828" i="47"/>
  <c r="G832" i="47"/>
  <c r="G836" i="47"/>
  <c r="G840" i="47"/>
  <c r="G844" i="47"/>
  <c r="G848" i="47"/>
  <c r="G852" i="47"/>
  <c r="G856" i="47"/>
  <c r="G32" i="47"/>
  <c r="G8" i="47"/>
  <c r="G39" i="47"/>
  <c r="G30" i="47"/>
  <c r="G26" i="47"/>
  <c r="G44" i="47"/>
  <c r="G48" i="47"/>
  <c r="G52" i="47"/>
  <c r="G56" i="47"/>
  <c r="G60" i="47"/>
  <c r="G64" i="47"/>
  <c r="G68" i="47"/>
  <c r="G72" i="47"/>
  <c r="G76" i="47"/>
  <c r="G80" i="47"/>
  <c r="G84" i="47"/>
  <c r="G93" i="47"/>
  <c r="G9" i="47"/>
  <c r="G97" i="47"/>
  <c r="G85" i="47"/>
  <c r="G101" i="47"/>
  <c r="G105" i="47"/>
  <c r="G109" i="47"/>
  <c r="E123" i="47"/>
  <c r="E127" i="47"/>
  <c r="E131" i="47"/>
  <c r="E135" i="47"/>
  <c r="E139" i="47"/>
  <c r="E149" i="47"/>
  <c r="E147" i="47"/>
  <c r="E23" i="47"/>
  <c r="E155" i="47"/>
  <c r="E144" i="47"/>
  <c r="E157" i="47"/>
  <c r="E173" i="47"/>
  <c r="E189" i="47"/>
  <c r="E201" i="47"/>
  <c r="E219" i="47"/>
  <c r="E235" i="47"/>
  <c r="E251" i="47"/>
  <c r="E261" i="47"/>
  <c r="E281" i="47"/>
  <c r="E297" i="47"/>
  <c r="G330" i="47"/>
  <c r="E330" i="47"/>
  <c r="E335" i="47"/>
  <c r="G338" i="47"/>
  <c r="E338" i="47"/>
  <c r="E367" i="47"/>
  <c r="G370" i="47"/>
  <c r="E370" i="47"/>
  <c r="E399" i="47"/>
  <c r="G402" i="47"/>
  <c r="E402" i="47"/>
  <c r="E431" i="47"/>
  <c r="G434" i="47"/>
  <c r="E434" i="47"/>
  <c r="E461" i="47"/>
  <c r="G464" i="47"/>
  <c r="E464" i="47"/>
  <c r="E493" i="47"/>
  <c r="G496" i="47"/>
  <c r="E496" i="47"/>
  <c r="E524" i="47"/>
  <c r="G527" i="47"/>
  <c r="E527" i="47"/>
  <c r="E556" i="47"/>
  <c r="G559" i="47"/>
  <c r="E559" i="47"/>
  <c r="E588" i="47"/>
  <c r="G591" i="47"/>
  <c r="E591" i="47"/>
  <c r="G159" i="47"/>
  <c r="G163" i="47"/>
  <c r="G167" i="47"/>
  <c r="G171" i="47"/>
  <c r="G175" i="47"/>
  <c r="G179" i="47"/>
  <c r="G183" i="47"/>
  <c r="G187" i="47"/>
  <c r="G191" i="47"/>
  <c r="G195" i="47"/>
  <c r="G199" i="47"/>
  <c r="G205" i="47"/>
  <c r="G207" i="47"/>
  <c r="G14" i="47"/>
  <c r="G213" i="47"/>
  <c r="G217" i="47"/>
  <c r="G221" i="47"/>
  <c r="G225" i="47"/>
  <c r="G229" i="47"/>
  <c r="G233" i="47"/>
  <c r="G237" i="47"/>
  <c r="G241" i="47"/>
  <c r="G245" i="47"/>
  <c r="G249" i="47"/>
  <c r="G253" i="47"/>
  <c r="G257" i="47"/>
  <c r="G266" i="47"/>
  <c r="G268" i="47"/>
  <c r="G259" i="47"/>
  <c r="G271" i="47"/>
  <c r="G275" i="47"/>
  <c r="G279" i="47"/>
  <c r="G283" i="47"/>
  <c r="G287" i="47"/>
  <c r="G291" i="47"/>
  <c r="G295" i="47"/>
  <c r="G299" i="47"/>
  <c r="G303" i="47"/>
  <c r="E303" i="47"/>
  <c r="G319" i="47"/>
  <c r="E319" i="47"/>
  <c r="G334" i="47"/>
  <c r="E334" i="47"/>
  <c r="E339" i="47"/>
  <c r="G342" i="47"/>
  <c r="E342" i="47"/>
  <c r="E347" i="47"/>
  <c r="G350" i="47"/>
  <c r="E350" i="47"/>
  <c r="E355" i="47"/>
  <c r="G358" i="47"/>
  <c r="E358" i="47"/>
  <c r="E363" i="47"/>
  <c r="G366" i="47"/>
  <c r="E366" i="47"/>
  <c r="E371" i="47"/>
  <c r="G374" i="47"/>
  <c r="E374" i="47"/>
  <c r="E380" i="47"/>
  <c r="G7" i="47"/>
  <c r="E7" i="47"/>
  <c r="E387" i="47"/>
  <c r="G390" i="47"/>
  <c r="E390" i="47"/>
  <c r="E395" i="47"/>
  <c r="G398" i="47"/>
  <c r="E398" i="47"/>
  <c r="E403" i="47"/>
  <c r="G406" i="47"/>
  <c r="E406" i="47"/>
  <c r="E411" i="47"/>
  <c r="G414" i="47"/>
  <c r="E414" i="47"/>
  <c r="E419" i="47"/>
  <c r="G422" i="47"/>
  <c r="E422" i="47"/>
  <c r="E427" i="47"/>
  <c r="G430" i="47"/>
  <c r="E430" i="47"/>
  <c r="E435" i="47"/>
  <c r="G438" i="47"/>
  <c r="E438" i="47"/>
  <c r="E443" i="47"/>
  <c r="G17" i="47"/>
  <c r="E17" i="47"/>
  <c r="E449" i="47"/>
  <c r="G452" i="47"/>
  <c r="E452" i="47"/>
  <c r="E457" i="47"/>
  <c r="G460" i="47"/>
  <c r="E460" i="47"/>
  <c r="E465" i="47"/>
  <c r="G468" i="47"/>
  <c r="E468" i="47"/>
  <c r="E473" i="47"/>
  <c r="G476" i="47"/>
  <c r="E476" i="47"/>
  <c r="E481" i="47"/>
  <c r="G484" i="47"/>
  <c r="E484" i="47"/>
  <c r="E489" i="47"/>
  <c r="G492" i="47"/>
  <c r="E492" i="47"/>
  <c r="E497" i="47"/>
  <c r="G6" i="47"/>
  <c r="E6" i="47"/>
  <c r="E504" i="47"/>
  <c r="G507" i="47"/>
  <c r="E507" i="47"/>
  <c r="E512" i="47"/>
  <c r="G515" i="47"/>
  <c r="E515" i="47"/>
  <c r="E520" i="47"/>
  <c r="G523" i="47"/>
  <c r="E523" i="47"/>
  <c r="E528" i="47"/>
  <c r="G531" i="47"/>
  <c r="E531" i="47"/>
  <c r="E536" i="47"/>
  <c r="G539" i="47"/>
  <c r="E539" i="47"/>
  <c r="E544" i="47"/>
  <c r="G547" i="47"/>
  <c r="E547" i="47"/>
  <c r="E552" i="47"/>
  <c r="G555" i="47"/>
  <c r="E555" i="47"/>
  <c r="E560" i="47"/>
  <c r="G563" i="47"/>
  <c r="E563" i="47"/>
  <c r="E568" i="47"/>
  <c r="G571" i="47"/>
  <c r="E571" i="47"/>
  <c r="E576" i="47"/>
  <c r="G579" i="47"/>
  <c r="E579" i="47"/>
  <c r="E584" i="47"/>
  <c r="G587" i="47"/>
  <c r="E587" i="47"/>
  <c r="E592" i="47"/>
  <c r="G595" i="47"/>
  <c r="E595" i="47"/>
  <c r="E600" i="47"/>
  <c r="G603" i="47"/>
  <c r="E603" i="47"/>
  <c r="E608" i="47"/>
  <c r="G611" i="47"/>
  <c r="E611" i="47"/>
  <c r="E616" i="47"/>
  <c r="E484" i="46"/>
  <c r="G857" i="46"/>
  <c r="G403" i="46"/>
  <c r="G411" i="46"/>
  <c r="E422" i="46"/>
  <c r="E417" i="46"/>
  <c r="E419" i="46"/>
  <c r="E425" i="46"/>
  <c r="E433" i="46"/>
  <c r="E435" i="46"/>
  <c r="E441" i="46"/>
  <c r="E542" i="46"/>
  <c r="E544" i="46"/>
  <c r="E546" i="46"/>
  <c r="E548" i="46"/>
  <c r="E558" i="46"/>
  <c r="E582" i="46"/>
  <c r="E438" i="46"/>
  <c r="G859" i="46"/>
  <c r="G6" i="46"/>
  <c r="G33" i="46"/>
  <c r="G43" i="46"/>
  <c r="G84" i="46"/>
  <c r="G90" i="46"/>
  <c r="G92" i="46"/>
  <c r="G94" i="46"/>
  <c r="G134" i="46"/>
  <c r="G136" i="46"/>
  <c r="G138" i="46"/>
  <c r="G193" i="46"/>
  <c r="G195" i="46"/>
  <c r="G197" i="46"/>
  <c r="G207" i="46"/>
  <c r="G209" i="46"/>
  <c r="G211" i="46"/>
  <c r="G215" i="46"/>
  <c r="G259" i="46"/>
  <c r="G261" i="46"/>
  <c r="G263" i="46"/>
  <c r="G366" i="46"/>
  <c r="G369" i="46"/>
  <c r="G389" i="46"/>
  <c r="G395" i="46"/>
  <c r="E481" i="46"/>
  <c r="E527" i="46"/>
  <c r="E535" i="46"/>
  <c r="G829" i="46"/>
  <c r="G840" i="46"/>
  <c r="G841" i="46"/>
  <c r="E843" i="46"/>
  <c r="G844" i="46"/>
  <c r="E845" i="46"/>
  <c r="G849" i="46"/>
  <c r="E18" i="46"/>
  <c r="E268" i="46"/>
  <c r="G271" i="46"/>
  <c r="G279" i="46"/>
  <c r="G280" i="46"/>
  <c r="E282" i="46"/>
  <c r="G329" i="46"/>
  <c r="G337" i="46"/>
  <c r="G340" i="46"/>
  <c r="G353" i="46"/>
  <c r="E362" i="46"/>
  <c r="E364" i="46"/>
  <c r="E452" i="46"/>
  <c r="E461" i="46"/>
  <c r="E476" i="46"/>
  <c r="E478" i="46"/>
  <c r="E16" i="46"/>
  <c r="E504" i="46"/>
  <c r="E506" i="46"/>
  <c r="E508" i="46"/>
  <c r="E532" i="46"/>
  <c r="E570" i="46"/>
  <c r="E574" i="46"/>
  <c r="E601" i="46"/>
  <c r="E605" i="46"/>
  <c r="E613" i="46"/>
  <c r="G35" i="46"/>
  <c r="G228" i="46"/>
  <c r="G232" i="46"/>
  <c r="G236" i="46"/>
  <c r="G248" i="46"/>
  <c r="G252" i="46"/>
  <c r="G256" i="46"/>
  <c r="G299" i="46"/>
  <c r="G326" i="46"/>
  <c r="G358" i="46"/>
  <c r="G361" i="46"/>
  <c r="G397" i="46"/>
  <c r="G400" i="46"/>
  <c r="E465" i="46"/>
  <c r="E511" i="46"/>
  <c r="E530" i="46"/>
  <c r="G534" i="46"/>
  <c r="E539" i="46"/>
  <c r="G543" i="46"/>
  <c r="G547" i="46"/>
  <c r="E581" i="46"/>
  <c r="E806" i="46"/>
  <c r="E41" i="46"/>
  <c r="G63" i="46"/>
  <c r="G67" i="46"/>
  <c r="G71" i="46"/>
  <c r="G83" i="46"/>
  <c r="E149" i="46"/>
  <c r="G150" i="46"/>
  <c r="E151" i="46"/>
  <c r="G152" i="46"/>
  <c r="E153" i="46"/>
  <c r="G154" i="46"/>
  <c r="E155" i="46"/>
  <c r="G276" i="46"/>
  <c r="E308" i="46"/>
  <c r="G310" i="46"/>
  <c r="E314" i="46"/>
  <c r="G350" i="46"/>
  <c r="G384" i="46"/>
  <c r="G10" i="46"/>
  <c r="E434" i="46"/>
  <c r="E449" i="46"/>
  <c r="E453" i="46"/>
  <c r="E462" i="46"/>
  <c r="E493" i="46"/>
  <c r="G510" i="46"/>
  <c r="E515" i="46"/>
  <c r="E523" i="46"/>
  <c r="G531" i="46"/>
  <c r="E534" i="46"/>
  <c r="E536" i="46"/>
  <c r="E543" i="46"/>
  <c r="E551" i="46"/>
  <c r="E561" i="46"/>
  <c r="E565" i="46"/>
  <c r="E569" i="46"/>
  <c r="E578" i="46"/>
  <c r="E589" i="46"/>
  <c r="E593" i="46"/>
  <c r="E610" i="46"/>
  <c r="G807" i="46"/>
  <c r="G40" i="46"/>
  <c r="E15" i="46"/>
  <c r="G809" i="46"/>
  <c r="E810" i="46"/>
  <c r="G811" i="46"/>
  <c r="E812" i="46"/>
  <c r="G813" i="46"/>
  <c r="E814" i="46"/>
  <c r="G815" i="46"/>
  <c r="E816" i="46"/>
  <c r="G817" i="46"/>
  <c r="E818" i="46"/>
  <c r="E820" i="46"/>
  <c r="G851" i="46"/>
  <c r="G109" i="46"/>
  <c r="E108" i="46"/>
  <c r="E23" i="46"/>
  <c r="E106" i="46"/>
  <c r="G105" i="46"/>
  <c r="E102" i="46"/>
  <c r="G111" i="46"/>
  <c r="E114" i="46"/>
  <c r="E116" i="46"/>
  <c r="E122" i="46"/>
  <c r="G123" i="46"/>
  <c r="E126" i="46"/>
  <c r="G127" i="46"/>
  <c r="E128" i="46"/>
  <c r="E130" i="46"/>
  <c r="G131" i="46"/>
  <c r="E132" i="46"/>
  <c r="G191" i="46"/>
  <c r="E192" i="46"/>
  <c r="E194" i="46"/>
  <c r="E196" i="46"/>
  <c r="E198" i="46"/>
  <c r="E208" i="46"/>
  <c r="E210" i="46"/>
  <c r="E212" i="46"/>
  <c r="E216" i="46"/>
  <c r="E303" i="46"/>
  <c r="E330" i="46"/>
  <c r="E418" i="46"/>
  <c r="E442" i="46"/>
  <c r="E30" i="46"/>
  <c r="E477" i="46"/>
  <c r="E562" i="46"/>
  <c r="E566" i="46"/>
  <c r="E586" i="46"/>
  <c r="E590" i="46"/>
  <c r="E609" i="46"/>
  <c r="E237" i="46"/>
  <c r="G237" i="46"/>
  <c r="E850" i="46"/>
  <c r="E852" i="46"/>
  <c r="G132" i="46"/>
  <c r="E133" i="46"/>
  <c r="E135" i="46"/>
  <c r="E137" i="46"/>
  <c r="E139" i="46"/>
  <c r="G257" i="46"/>
  <c r="E258" i="46"/>
  <c r="E260" i="46"/>
  <c r="E262" i="46"/>
  <c r="E264" i="46"/>
  <c r="E112" i="46"/>
  <c r="G112" i="46"/>
  <c r="E283" i="46"/>
  <c r="G283" i="46"/>
  <c r="E332" i="46"/>
  <c r="G332" i="46"/>
  <c r="G421" i="46"/>
  <c r="E421" i="46"/>
  <c r="G437" i="46"/>
  <c r="E437" i="46"/>
  <c r="G448" i="46"/>
  <c r="E448" i="46"/>
  <c r="G44" i="46"/>
  <c r="E54" i="46"/>
  <c r="E56" i="46"/>
  <c r="E62" i="46"/>
  <c r="E66" i="46"/>
  <c r="E68" i="46"/>
  <c r="E70" i="46"/>
  <c r="E72" i="46"/>
  <c r="G72" i="46"/>
  <c r="G28" i="46"/>
  <c r="E173" i="46"/>
  <c r="E175" i="46"/>
  <c r="G175" i="46"/>
  <c r="E300" i="46"/>
  <c r="E302" i="46"/>
  <c r="E311" i="46"/>
  <c r="G464" i="46"/>
  <c r="E464" i="46"/>
  <c r="G480" i="46"/>
  <c r="E480" i="46"/>
  <c r="G15" i="46"/>
  <c r="E36" i="46"/>
  <c r="G808" i="46"/>
  <c r="E809" i="46"/>
  <c r="E830" i="46"/>
  <c r="G831" i="46"/>
  <c r="E832" i="46"/>
  <c r="G833" i="46"/>
  <c r="E834" i="46"/>
  <c r="G835" i="46"/>
  <c r="E836" i="46"/>
  <c r="E851" i="46"/>
  <c r="E855" i="46"/>
  <c r="G856" i="46"/>
  <c r="E857" i="46"/>
  <c r="E53" i="46"/>
  <c r="G54" i="46"/>
  <c r="E55" i="46"/>
  <c r="G56" i="46"/>
  <c r="E57" i="46"/>
  <c r="G58" i="46"/>
  <c r="E59" i="46"/>
  <c r="G60" i="46"/>
  <c r="E61" i="46"/>
  <c r="E63" i="46"/>
  <c r="E86" i="46"/>
  <c r="G87" i="46"/>
  <c r="E88" i="46"/>
  <c r="E110" i="46"/>
  <c r="G108" i="46"/>
  <c r="E8" i="46"/>
  <c r="G23" i="46"/>
  <c r="E29" i="46"/>
  <c r="G37" i="46"/>
  <c r="E101" i="46"/>
  <c r="G103" i="46"/>
  <c r="E104" i="46"/>
  <c r="E105" i="46"/>
  <c r="G143" i="46"/>
  <c r="E146" i="46"/>
  <c r="G147" i="46"/>
  <c r="E148" i="46"/>
  <c r="E39" i="46"/>
  <c r="G160" i="46"/>
  <c r="E159" i="46"/>
  <c r="G161" i="46"/>
  <c r="E157" i="46"/>
  <c r="G158" i="46"/>
  <c r="E166" i="46"/>
  <c r="G202" i="46"/>
  <c r="E205" i="46"/>
  <c r="G206" i="46"/>
  <c r="E207" i="46"/>
  <c r="E218" i="46"/>
  <c r="G219" i="46"/>
  <c r="E220" i="46"/>
  <c r="G221" i="46"/>
  <c r="E222" i="46"/>
  <c r="G223" i="46"/>
  <c r="E224" i="46"/>
  <c r="G275" i="46"/>
  <c r="E276" i="46"/>
  <c r="E280" i="46"/>
  <c r="G302" i="46"/>
  <c r="G304" i="46"/>
  <c r="G328" i="46"/>
  <c r="G399" i="46"/>
  <c r="E496" i="46"/>
  <c r="E549" i="46"/>
  <c r="E553" i="46"/>
  <c r="E811" i="46"/>
  <c r="E813" i="46"/>
  <c r="E819" i="46"/>
  <c r="G820" i="46"/>
  <c r="E823" i="46"/>
  <c r="G824" i="46"/>
  <c r="E825" i="46"/>
  <c r="E827" i="46"/>
  <c r="G828" i="46"/>
  <c r="E829" i="46"/>
  <c r="E842" i="46"/>
  <c r="E844" i="46"/>
  <c r="G847" i="46"/>
  <c r="E859" i="46"/>
  <c r="E6" i="46"/>
  <c r="E46" i="46"/>
  <c r="G47" i="46"/>
  <c r="E50" i="46"/>
  <c r="G42" i="46"/>
  <c r="E44" i="46"/>
  <c r="E73" i="46"/>
  <c r="G74" i="46"/>
  <c r="E75" i="46"/>
  <c r="G76" i="46"/>
  <c r="E77" i="46"/>
  <c r="G78" i="46"/>
  <c r="E79" i="46"/>
  <c r="E94" i="46"/>
  <c r="E98" i="46"/>
  <c r="G99" i="46"/>
  <c r="E109" i="46"/>
  <c r="E113" i="46"/>
  <c r="G114" i="46"/>
  <c r="E115" i="46"/>
  <c r="G116" i="46"/>
  <c r="E117" i="46"/>
  <c r="G118" i="46"/>
  <c r="E119" i="46"/>
  <c r="G120" i="46"/>
  <c r="E121" i="46"/>
  <c r="E123" i="46"/>
  <c r="E165" i="46"/>
  <c r="G162" i="46"/>
  <c r="E24" i="46"/>
  <c r="G32" i="46"/>
  <c r="E28" i="46"/>
  <c r="E176" i="46"/>
  <c r="G177" i="46"/>
  <c r="E178" i="46"/>
  <c r="G179" i="46"/>
  <c r="E180" i="46"/>
  <c r="G181" i="46"/>
  <c r="E182" i="46"/>
  <c r="E213" i="46"/>
  <c r="G13" i="46"/>
  <c r="E25" i="46"/>
  <c r="G34" i="46"/>
  <c r="E35" i="46"/>
  <c r="E238" i="46"/>
  <c r="G239" i="46"/>
  <c r="E240" i="46"/>
  <c r="G241" i="46"/>
  <c r="E242" i="46"/>
  <c r="G243" i="46"/>
  <c r="E244" i="46"/>
  <c r="G245" i="46"/>
  <c r="E246" i="46"/>
  <c r="E248" i="46"/>
  <c r="E352" i="46"/>
  <c r="G372" i="46"/>
  <c r="E384" i="46"/>
  <c r="E427" i="46"/>
  <c r="G429" i="46"/>
  <c r="E429" i="46"/>
  <c r="E443" i="46"/>
  <c r="G445" i="46"/>
  <c r="E445" i="46"/>
  <c r="E454" i="46"/>
  <c r="G456" i="46"/>
  <c r="E456" i="46"/>
  <c r="E470" i="46"/>
  <c r="G472" i="46"/>
  <c r="E472" i="46"/>
  <c r="E486" i="46"/>
  <c r="G488" i="46"/>
  <c r="E488" i="46"/>
  <c r="E529" i="46"/>
  <c r="E576" i="46"/>
  <c r="E600" i="46"/>
  <c r="E602" i="46"/>
  <c r="E501" i="46"/>
  <c r="G515" i="46"/>
  <c r="G519" i="46"/>
  <c r="E521" i="46"/>
  <c r="G278" i="46"/>
  <c r="E279" i="46"/>
  <c r="E284" i="46"/>
  <c r="E290" i="46"/>
  <c r="E333" i="46"/>
  <c r="G334" i="46"/>
  <c r="G392" i="46"/>
  <c r="E393" i="46"/>
  <c r="E395" i="46"/>
  <c r="E415" i="46"/>
  <c r="G417" i="46"/>
  <c r="E420" i="46"/>
  <c r="E423" i="46"/>
  <c r="G425" i="46"/>
  <c r="E428" i="46"/>
  <c r="E431" i="46"/>
  <c r="G433" i="46"/>
  <c r="E436" i="46"/>
  <c r="E439" i="46"/>
  <c r="G441" i="46"/>
  <c r="E444" i="46"/>
  <c r="E7" i="46"/>
  <c r="G12" i="46"/>
  <c r="E447" i="46"/>
  <c r="E450" i="46"/>
  <c r="G452" i="46"/>
  <c r="E455" i="46"/>
  <c r="E458" i="46"/>
  <c r="G460" i="46"/>
  <c r="E463" i="46"/>
  <c r="E466" i="46"/>
  <c r="G468" i="46"/>
  <c r="E471" i="46"/>
  <c r="E474" i="46"/>
  <c r="G476" i="46"/>
  <c r="E479" i="46"/>
  <c r="E482" i="46"/>
  <c r="G484" i="46"/>
  <c r="E487" i="46"/>
  <c r="E490" i="46"/>
  <c r="G492" i="46"/>
  <c r="G495" i="46"/>
  <c r="E500" i="46"/>
  <c r="E507" i="46"/>
  <c r="E514" i="46"/>
  <c r="E516" i="46"/>
  <c r="E518" i="46"/>
  <c r="E520" i="46"/>
  <c r="E522" i="46"/>
  <c r="E524" i="46"/>
  <c r="G526" i="46"/>
  <c r="E531" i="46"/>
  <c r="E533" i="46"/>
  <c r="G550" i="46"/>
  <c r="E555" i="46"/>
  <c r="E557" i="46"/>
  <c r="E568" i="46"/>
  <c r="E573" i="46"/>
  <c r="E597" i="46"/>
  <c r="E608" i="46"/>
  <c r="E621" i="46"/>
  <c r="E821" i="46"/>
  <c r="G821" i="46"/>
  <c r="E124" i="46"/>
  <c r="G124" i="46"/>
  <c r="E64" i="46"/>
  <c r="G64" i="46"/>
  <c r="E286" i="46"/>
  <c r="G286" i="46"/>
  <c r="E288" i="46"/>
  <c r="G288" i="46"/>
  <c r="E322" i="46"/>
  <c r="G322" i="46"/>
  <c r="E341" i="46"/>
  <c r="G341" i="46"/>
  <c r="E354" i="46"/>
  <c r="G354" i="46"/>
  <c r="E356" i="46"/>
  <c r="G356" i="46"/>
  <c r="E376" i="46"/>
  <c r="G376" i="46"/>
  <c r="E404" i="46"/>
  <c r="G404" i="46"/>
  <c r="E21" i="46"/>
  <c r="G21" i="46"/>
  <c r="E49" i="46"/>
  <c r="G49" i="46"/>
  <c r="E107" i="46"/>
  <c r="G107" i="46"/>
  <c r="E163" i="46"/>
  <c r="G163" i="46"/>
  <c r="E187" i="46"/>
  <c r="G187" i="46"/>
  <c r="E11" i="46"/>
  <c r="G11" i="46"/>
  <c r="E249" i="46"/>
  <c r="G249" i="46"/>
  <c r="E253" i="46"/>
  <c r="G253" i="46"/>
  <c r="E31" i="46"/>
  <c r="G31" i="46"/>
  <c r="E338" i="46"/>
  <c r="G338" i="46"/>
  <c r="E401" i="46"/>
  <c r="G401" i="46"/>
  <c r="G579" i="46"/>
  <c r="E579" i="46"/>
  <c r="E807" i="46"/>
  <c r="G812" i="46"/>
  <c r="G819" i="46"/>
  <c r="G843" i="46"/>
  <c r="G852" i="46"/>
  <c r="E853" i="46"/>
  <c r="G853" i="46"/>
  <c r="G55" i="46"/>
  <c r="G62" i="46"/>
  <c r="G86" i="46"/>
  <c r="G95" i="46"/>
  <c r="E96" i="46"/>
  <c r="G96" i="46"/>
  <c r="G115" i="46"/>
  <c r="G122" i="46"/>
  <c r="E298" i="46"/>
  <c r="G298" i="46"/>
  <c r="E315" i="46"/>
  <c r="G315" i="46"/>
  <c r="E344" i="46"/>
  <c r="G344" i="46"/>
  <c r="E373" i="46"/>
  <c r="G373" i="46"/>
  <c r="E391" i="46"/>
  <c r="G391" i="46"/>
  <c r="G805" i="46"/>
  <c r="E805" i="46"/>
  <c r="E40" i="46"/>
  <c r="G825" i="46"/>
  <c r="E826" i="46"/>
  <c r="G827" i="46"/>
  <c r="E828" i="46"/>
  <c r="E835" i="46"/>
  <c r="G836" i="46"/>
  <c r="E837" i="46"/>
  <c r="G837" i="46"/>
  <c r="E839" i="46"/>
  <c r="E841" i="46"/>
  <c r="G845" i="46"/>
  <c r="E846" i="46"/>
  <c r="E848" i="46"/>
  <c r="G52" i="46"/>
  <c r="G46" i="46"/>
  <c r="G68" i="46"/>
  <c r="E69" i="46"/>
  <c r="G70" i="46"/>
  <c r="E71" i="46"/>
  <c r="E78" i="46"/>
  <c r="G79" i="46"/>
  <c r="E80" i="46"/>
  <c r="G80" i="46"/>
  <c r="E82" i="46"/>
  <c r="E84" i="46"/>
  <c r="G88" i="46"/>
  <c r="E89" i="46"/>
  <c r="E91" i="46"/>
  <c r="G8" i="46"/>
  <c r="G106" i="46"/>
  <c r="G128" i="46"/>
  <c r="E129" i="46"/>
  <c r="E142" i="46"/>
  <c r="E144" i="46"/>
  <c r="G144" i="46"/>
  <c r="E169" i="46"/>
  <c r="E171" i="46"/>
  <c r="G171" i="46"/>
  <c r="E201" i="46"/>
  <c r="E203" i="46"/>
  <c r="G203" i="46"/>
  <c r="E227" i="46"/>
  <c r="E229" i="46"/>
  <c r="G229" i="46"/>
  <c r="E233" i="46"/>
  <c r="G233" i="46"/>
  <c r="E274" i="46"/>
  <c r="G274" i="46"/>
  <c r="G290" i="46"/>
  <c r="E291" i="46"/>
  <c r="G291" i="46"/>
  <c r="E306" i="46"/>
  <c r="G306" i="46"/>
  <c r="G308" i="46"/>
  <c r="G311" i="46"/>
  <c r="E312" i="46"/>
  <c r="G312" i="46"/>
  <c r="E327" i="46"/>
  <c r="G327" i="46"/>
  <c r="E370" i="46"/>
  <c r="G370" i="46"/>
  <c r="E386" i="46"/>
  <c r="G386" i="46"/>
  <c r="G611" i="46"/>
  <c r="E611" i="46"/>
  <c r="G130" i="46"/>
  <c r="E131" i="46"/>
  <c r="E138" i="46"/>
  <c r="G139" i="46"/>
  <c r="E140" i="46"/>
  <c r="E145" i="46"/>
  <c r="G146" i="46"/>
  <c r="E147" i="46"/>
  <c r="E154" i="46"/>
  <c r="G155" i="46"/>
  <c r="E156" i="46"/>
  <c r="E17" i="46"/>
  <c r="G24" i="46"/>
  <c r="E32" i="46"/>
  <c r="E158" i="46"/>
  <c r="G166" i="46"/>
  <c r="E167" i="46"/>
  <c r="E172" i="46"/>
  <c r="G173" i="46"/>
  <c r="E174" i="46"/>
  <c r="E181" i="46"/>
  <c r="G182" i="46"/>
  <c r="E183" i="46"/>
  <c r="E188" i="46"/>
  <c r="G189" i="46"/>
  <c r="E190" i="46"/>
  <c r="E197" i="46"/>
  <c r="G198" i="46"/>
  <c r="E199" i="46"/>
  <c r="E204" i="46"/>
  <c r="G205" i="46"/>
  <c r="E206" i="46"/>
  <c r="E215" i="46"/>
  <c r="G216" i="46"/>
  <c r="E217" i="46"/>
  <c r="E22" i="46"/>
  <c r="G25" i="46"/>
  <c r="E34" i="46"/>
  <c r="E223" i="46"/>
  <c r="G224" i="46"/>
  <c r="E225" i="46"/>
  <c r="E230" i="46"/>
  <c r="G231" i="46"/>
  <c r="E232" i="46"/>
  <c r="E254" i="46"/>
  <c r="G255" i="46"/>
  <c r="E256" i="46"/>
  <c r="E263" i="46"/>
  <c r="G264" i="46"/>
  <c r="E265" i="46"/>
  <c r="G265" i="46"/>
  <c r="E267" i="46"/>
  <c r="E292" i="46"/>
  <c r="G292" i="46"/>
  <c r="E294" i="46"/>
  <c r="E316" i="46"/>
  <c r="E318" i="46"/>
  <c r="G318" i="46"/>
  <c r="E320" i="46"/>
  <c r="E323" i="46"/>
  <c r="E336" i="46"/>
  <c r="G336" i="46"/>
  <c r="E342" i="46"/>
  <c r="E345" i="46"/>
  <c r="E368" i="46"/>
  <c r="G368" i="46"/>
  <c r="E374" i="46"/>
  <c r="E377" i="46"/>
  <c r="E405" i="46"/>
  <c r="G405" i="46"/>
  <c r="E407" i="46"/>
  <c r="G407" i="46"/>
  <c r="E502" i="46"/>
  <c r="E584" i="46"/>
  <c r="G587" i="46"/>
  <c r="E587" i="46"/>
  <c r="E616" i="46"/>
  <c r="G619" i="46"/>
  <c r="E619" i="46"/>
  <c r="G571" i="46"/>
  <c r="E571" i="46"/>
  <c r="G603" i="46"/>
  <c r="E603" i="46"/>
  <c r="G806" i="46"/>
  <c r="G41" i="46"/>
  <c r="E19" i="46"/>
  <c r="G36" i="46"/>
  <c r="E808" i="46"/>
  <c r="E815" i="46"/>
  <c r="G816" i="46"/>
  <c r="E817" i="46"/>
  <c r="E822" i="46"/>
  <c r="G823" i="46"/>
  <c r="E824" i="46"/>
  <c r="E831" i="46"/>
  <c r="G832" i="46"/>
  <c r="E833" i="46"/>
  <c r="E838" i="46"/>
  <c r="G839" i="46"/>
  <c r="E840" i="46"/>
  <c r="E847" i="46"/>
  <c r="G848" i="46"/>
  <c r="E849" i="46"/>
  <c r="E854" i="46"/>
  <c r="G855" i="46"/>
  <c r="E856" i="46"/>
  <c r="E33" i="46"/>
  <c r="G51" i="46"/>
  <c r="E43" i="46"/>
  <c r="E48" i="46"/>
  <c r="G50" i="46"/>
  <c r="E42" i="46"/>
  <c r="E58" i="46"/>
  <c r="G59" i="46"/>
  <c r="E60" i="46"/>
  <c r="E65" i="46"/>
  <c r="G66" i="46"/>
  <c r="E67" i="46"/>
  <c r="E74" i="46"/>
  <c r="G75" i="46"/>
  <c r="E76" i="46"/>
  <c r="E81" i="46"/>
  <c r="G82" i="46"/>
  <c r="E83" i="46"/>
  <c r="E90" i="46"/>
  <c r="G91" i="46"/>
  <c r="E92" i="46"/>
  <c r="E97" i="46"/>
  <c r="G98" i="46"/>
  <c r="E99" i="46"/>
  <c r="E37" i="46"/>
  <c r="G101" i="46"/>
  <c r="E103" i="46"/>
  <c r="E100" i="46"/>
  <c r="G102" i="46"/>
  <c r="E111" i="46"/>
  <c r="E118" i="46"/>
  <c r="G119" i="46"/>
  <c r="E120" i="46"/>
  <c r="E125" i="46"/>
  <c r="G126" i="46"/>
  <c r="E127" i="46"/>
  <c r="E134" i="46"/>
  <c r="G135" i="46"/>
  <c r="E136" i="46"/>
  <c r="G140" i="46"/>
  <c r="E141" i="46"/>
  <c r="G142" i="46"/>
  <c r="E143" i="46"/>
  <c r="E150" i="46"/>
  <c r="G151" i="46"/>
  <c r="E152" i="46"/>
  <c r="G156" i="46"/>
  <c r="E164" i="46"/>
  <c r="G165" i="46"/>
  <c r="E162" i="46"/>
  <c r="E160" i="46"/>
  <c r="G159" i="46"/>
  <c r="E161" i="46"/>
  <c r="G167" i="46"/>
  <c r="E168" i="46"/>
  <c r="G169" i="46"/>
  <c r="E170" i="46"/>
  <c r="E177" i="46"/>
  <c r="G178" i="46"/>
  <c r="E179" i="46"/>
  <c r="G183" i="46"/>
  <c r="E184" i="46"/>
  <c r="G185" i="46"/>
  <c r="E186" i="46"/>
  <c r="E193" i="46"/>
  <c r="G194" i="46"/>
  <c r="E195" i="46"/>
  <c r="G199" i="46"/>
  <c r="E200" i="46"/>
  <c r="G201" i="46"/>
  <c r="E202" i="46"/>
  <c r="E209" i="46"/>
  <c r="G210" i="46"/>
  <c r="E211" i="46"/>
  <c r="G217" i="46"/>
  <c r="E214" i="46"/>
  <c r="G213" i="46"/>
  <c r="E13" i="46"/>
  <c r="E219" i="46"/>
  <c r="G220" i="46"/>
  <c r="E221" i="46"/>
  <c r="G225" i="46"/>
  <c r="E226" i="46"/>
  <c r="G227" i="46"/>
  <c r="E228" i="46"/>
  <c r="G240" i="46"/>
  <c r="G247" i="46"/>
  <c r="G267" i="46"/>
  <c r="E273" i="46"/>
  <c r="G273" i="46"/>
  <c r="G268" i="46"/>
  <c r="E269" i="46"/>
  <c r="G294" i="46"/>
  <c r="E295" i="46"/>
  <c r="G295" i="46"/>
  <c r="G320" i="46"/>
  <c r="G323" i="46"/>
  <c r="E324" i="46"/>
  <c r="G324" i="46"/>
  <c r="E326" i="46"/>
  <c r="G342" i="46"/>
  <c r="G345" i="46"/>
  <c r="E346" i="46"/>
  <c r="E348" i="46"/>
  <c r="G348" i="46"/>
  <c r="E350" i="46"/>
  <c r="G352" i="46"/>
  <c r="E353" i="46"/>
  <c r="E360" i="46"/>
  <c r="G360" i="46"/>
  <c r="G374" i="46"/>
  <c r="G377" i="46"/>
  <c r="E378" i="46"/>
  <c r="E380" i="46"/>
  <c r="G380" i="46"/>
  <c r="E382" i="46"/>
  <c r="G382" i="46"/>
  <c r="E14" i="46"/>
  <c r="G14" i="46"/>
  <c r="E416" i="46"/>
  <c r="E424" i="46"/>
  <c r="E432" i="46"/>
  <c r="E440" i="46"/>
  <c r="E9" i="46"/>
  <c r="E451" i="46"/>
  <c r="E459" i="46"/>
  <c r="E467" i="46"/>
  <c r="E475" i="46"/>
  <c r="E483" i="46"/>
  <c r="E491" i="46"/>
  <c r="E545" i="46"/>
  <c r="E560" i="46"/>
  <c r="G563" i="46"/>
  <c r="E563" i="46"/>
  <c r="E592" i="46"/>
  <c r="G595" i="46"/>
  <c r="E595" i="46"/>
  <c r="E234" i="46"/>
  <c r="G235" i="46"/>
  <c r="E236" i="46"/>
  <c r="E243" i="46"/>
  <c r="G244" i="46"/>
  <c r="E245" i="46"/>
  <c r="E250" i="46"/>
  <c r="G251" i="46"/>
  <c r="E252" i="46"/>
  <c r="E259" i="46"/>
  <c r="G260" i="46"/>
  <c r="E261" i="46"/>
  <c r="E266" i="46"/>
  <c r="E272" i="46"/>
  <c r="E271" i="46"/>
  <c r="E275" i="46"/>
  <c r="E278" i="46"/>
  <c r="E287" i="46"/>
  <c r="E296" i="46"/>
  <c r="E299" i="46"/>
  <c r="E304" i="46"/>
  <c r="E307" i="46"/>
  <c r="E310" i="46"/>
  <c r="E319" i="46"/>
  <c r="E328" i="46"/>
  <c r="E329" i="46"/>
  <c r="E334" i="46"/>
  <c r="E337" i="46"/>
  <c r="E340" i="46"/>
  <c r="E349" i="46"/>
  <c r="E357" i="46"/>
  <c r="G357" i="46"/>
  <c r="E387" i="46"/>
  <c r="G387" i="46"/>
  <c r="E10" i="46"/>
  <c r="E408" i="46"/>
  <c r="G408" i="46"/>
  <c r="E495" i="46"/>
  <c r="E497" i="46"/>
  <c r="E517" i="46"/>
  <c r="E550" i="46"/>
  <c r="E552" i="46"/>
  <c r="G559" i="46"/>
  <c r="E559" i="46"/>
  <c r="E564" i="46"/>
  <c r="G567" i="46"/>
  <c r="E567" i="46"/>
  <c r="E572" i="46"/>
  <c r="G575" i="46"/>
  <c r="E575" i="46"/>
  <c r="E580" i="46"/>
  <c r="G583" i="46"/>
  <c r="E583" i="46"/>
  <c r="E588" i="46"/>
  <c r="G591" i="46"/>
  <c r="E591" i="46"/>
  <c r="E596" i="46"/>
  <c r="G599" i="46"/>
  <c r="E599" i="46"/>
  <c r="E604" i="46"/>
  <c r="G607" i="46"/>
  <c r="E607" i="46"/>
  <c r="E612" i="46"/>
  <c r="G615" i="46"/>
  <c r="E615" i="46"/>
  <c r="E620" i="46"/>
  <c r="E358" i="46"/>
  <c r="E361" i="46"/>
  <c r="E366" i="46"/>
  <c r="E369" i="46"/>
  <c r="E372" i="46"/>
  <c r="E381" i="46"/>
  <c r="E389" i="46"/>
  <c r="E392" i="46"/>
  <c r="E397" i="46"/>
  <c r="E400" i="46"/>
  <c r="E403" i="46"/>
  <c r="E412" i="46"/>
  <c r="G496" i="46"/>
  <c r="E499" i="46"/>
  <c r="E503" i="46"/>
  <c r="G507" i="46"/>
  <c r="E510" i="46"/>
  <c r="E512" i="46"/>
  <c r="E519" i="46"/>
  <c r="G523" i="46"/>
  <c r="E526" i="46"/>
  <c r="E528" i="46"/>
  <c r="G535" i="46"/>
  <c r="E538" i="46"/>
  <c r="E540" i="46"/>
  <c r="G542" i="46"/>
  <c r="E547" i="46"/>
  <c r="G551" i="46"/>
  <c r="E554" i="46"/>
  <c r="E556" i="46"/>
  <c r="E399" i="46"/>
  <c r="E409" i="46"/>
  <c r="E411" i="46"/>
  <c r="G500" i="46"/>
  <c r="G16" i="46"/>
  <c r="G511" i="46"/>
  <c r="G518" i="46"/>
  <c r="G527" i="46"/>
  <c r="G539" i="46"/>
  <c r="G555" i="46"/>
  <c r="E168" i="49"/>
  <c r="E219" i="49"/>
  <c r="E296" i="49"/>
  <c r="G528" i="49"/>
  <c r="E528" i="49"/>
  <c r="E154" i="49"/>
  <c r="E213" i="49"/>
  <c r="E217" i="49"/>
  <c r="E258" i="49"/>
  <c r="E300" i="49"/>
  <c r="E518" i="49"/>
  <c r="E522" i="49"/>
  <c r="E524" i="49"/>
  <c r="E16" i="49"/>
  <c r="E20" i="49"/>
  <c r="E43" i="49"/>
  <c r="E63" i="49"/>
  <c r="E95" i="49"/>
  <c r="E118" i="49"/>
  <c r="E143" i="49"/>
  <c r="E147" i="49"/>
  <c r="G382" i="49"/>
  <c r="G385" i="49"/>
  <c r="E472" i="49"/>
  <c r="E476" i="49"/>
  <c r="E478" i="49"/>
  <c r="E486" i="49"/>
  <c r="G566" i="49"/>
  <c r="E566" i="49"/>
  <c r="E610" i="49"/>
  <c r="E804" i="49"/>
  <c r="E808" i="49"/>
  <c r="E816" i="49"/>
  <c r="E831" i="49"/>
  <c r="E851" i="49"/>
  <c r="E855" i="49"/>
  <c r="E857" i="49"/>
  <c r="E859" i="49"/>
  <c r="E9" i="49"/>
  <c r="E32" i="49"/>
  <c r="E36" i="49"/>
  <c r="E84" i="49"/>
  <c r="E103" i="49"/>
  <c r="E115" i="49"/>
  <c r="E230" i="49"/>
  <c r="E238" i="49"/>
  <c r="E240" i="49"/>
  <c r="E242" i="49"/>
  <c r="E246" i="49"/>
  <c r="E286" i="49"/>
  <c r="E290" i="49"/>
  <c r="E319" i="49"/>
  <c r="E322" i="49"/>
  <c r="E327" i="49"/>
  <c r="G537" i="49"/>
  <c r="E537" i="49"/>
  <c r="E546" i="49"/>
  <c r="E548" i="49"/>
  <c r="E550" i="49"/>
  <c r="E562" i="49"/>
  <c r="G475" i="49"/>
  <c r="G483" i="49"/>
  <c r="G523" i="49"/>
  <c r="G527" i="49"/>
  <c r="E539" i="49"/>
  <c r="E541" i="49"/>
  <c r="G547" i="49"/>
  <c r="E568" i="49"/>
  <c r="E578" i="49"/>
  <c r="E601" i="49"/>
  <c r="E799" i="49"/>
  <c r="E819" i="49"/>
  <c r="E823" i="49"/>
  <c r="E825" i="49"/>
  <c r="E827" i="49"/>
  <c r="E836" i="49"/>
  <c r="E840" i="49"/>
  <c r="E848" i="49"/>
  <c r="E11" i="49"/>
  <c r="E31" i="49"/>
  <c r="E35" i="49"/>
  <c r="E37" i="49"/>
  <c r="E39" i="49"/>
  <c r="E48" i="49"/>
  <c r="E52" i="49"/>
  <c r="E71" i="49"/>
  <c r="E75" i="49"/>
  <c r="E96" i="49"/>
  <c r="G112" i="49"/>
  <c r="E114" i="49"/>
  <c r="E134" i="49"/>
  <c r="E138" i="49"/>
  <c r="E142" i="49"/>
  <c r="G144" i="49"/>
  <c r="E146" i="49"/>
  <c r="E148" i="49"/>
  <c r="E159" i="49"/>
  <c r="E167" i="49"/>
  <c r="E179" i="49"/>
  <c r="E196" i="49"/>
  <c r="E202" i="49"/>
  <c r="E206" i="49"/>
  <c r="G216" i="49"/>
  <c r="E222" i="49"/>
  <c r="E245" i="49"/>
  <c r="E249" i="49"/>
  <c r="E251" i="49"/>
  <c r="E277" i="49"/>
  <c r="E289" i="49"/>
  <c r="E299" i="49"/>
  <c r="E303" i="49"/>
  <c r="E312" i="49"/>
  <c r="E314" i="49"/>
  <c r="G328" i="49"/>
  <c r="E340" i="49"/>
  <c r="E388" i="49"/>
  <c r="E392" i="49"/>
  <c r="E396" i="49"/>
  <c r="G409" i="49"/>
  <c r="E412" i="49"/>
  <c r="E471" i="49"/>
  <c r="E473" i="49"/>
  <c r="E475" i="49"/>
  <c r="E477" i="49"/>
  <c r="G498" i="49"/>
  <c r="E503" i="49"/>
  <c r="E507" i="49"/>
  <c r="E509" i="49"/>
  <c r="E553" i="49"/>
  <c r="E557" i="49"/>
  <c r="E571" i="49"/>
  <c r="E579" i="49"/>
  <c r="E604" i="49"/>
  <c r="G317" i="49"/>
  <c r="E317" i="49"/>
  <c r="G517" i="49"/>
  <c r="E517" i="49"/>
  <c r="E812" i="49"/>
  <c r="E8" i="49"/>
  <c r="E24" i="49"/>
  <c r="E56" i="49"/>
  <c r="E131" i="49"/>
  <c r="E151" i="49"/>
  <c r="G160" i="49"/>
  <c r="E160" i="49"/>
  <c r="E446" i="49"/>
  <c r="G446" i="49"/>
  <c r="E828" i="49"/>
  <c r="E844" i="49"/>
  <c r="E40" i="49"/>
  <c r="E127" i="49"/>
  <c r="E198" i="49"/>
  <c r="E511" i="49"/>
  <c r="E70" i="49"/>
  <c r="E122" i="49"/>
  <c r="E175" i="49"/>
  <c r="G208" i="49"/>
  <c r="G558" i="49"/>
  <c r="E558" i="49"/>
  <c r="E78" i="49"/>
  <c r="G80" i="49"/>
  <c r="E82" i="49"/>
  <c r="E102" i="49"/>
  <c r="E104" i="49"/>
  <c r="E112" i="49"/>
  <c r="E163" i="49"/>
  <c r="E170" i="49"/>
  <c r="E174" i="49"/>
  <c r="G176" i="49"/>
  <c r="E194" i="49"/>
  <c r="E229" i="49"/>
  <c r="E250" i="49"/>
  <c r="E252" i="49"/>
  <c r="E254" i="49"/>
  <c r="E256" i="49"/>
  <c r="E276" i="49"/>
  <c r="E278" i="49"/>
  <c r="G389" i="49"/>
  <c r="G393" i="49"/>
  <c r="G397" i="49"/>
  <c r="E398" i="49"/>
  <c r="G398" i="49"/>
  <c r="E596" i="49"/>
  <c r="E598" i="49"/>
  <c r="E605" i="49"/>
  <c r="E59" i="49"/>
  <c r="E64" i="49"/>
  <c r="E68" i="49"/>
  <c r="E79" i="49"/>
  <c r="E83" i="49"/>
  <c r="E90" i="49"/>
  <c r="E94" i="49"/>
  <c r="G96" i="49"/>
  <c r="E99" i="49"/>
  <c r="E106" i="49"/>
  <c r="E111" i="49"/>
  <c r="E119" i="49"/>
  <c r="E150" i="49"/>
  <c r="E166" i="49"/>
  <c r="E178" i="49"/>
  <c r="E186" i="49"/>
  <c r="E191" i="49"/>
  <c r="E195" i="49"/>
  <c r="E207" i="49"/>
  <c r="G213" i="49"/>
  <c r="E215" i="49"/>
  <c r="G221" i="49"/>
  <c r="G228" i="49"/>
  <c r="E228" i="49"/>
  <c r="E244" i="49"/>
  <c r="E263" i="49"/>
  <c r="E283" i="49"/>
  <c r="E288" i="49"/>
  <c r="E305" i="49"/>
  <c r="E308" i="49"/>
  <c r="E326" i="49"/>
  <c r="E331" i="49"/>
  <c r="G332" i="49"/>
  <c r="E356" i="49"/>
  <c r="E364" i="49"/>
  <c r="G365" i="49"/>
  <c r="E368" i="49"/>
  <c r="G368" i="49"/>
  <c r="E373" i="49"/>
  <c r="E381" i="49"/>
  <c r="E385" i="49"/>
  <c r="E461" i="49"/>
  <c r="G465" i="49"/>
  <c r="E481" i="49"/>
  <c r="E488" i="49"/>
  <c r="E497" i="49"/>
  <c r="E502" i="49"/>
  <c r="G518" i="49"/>
  <c r="G535" i="49"/>
  <c r="G550" i="49"/>
  <c r="E580" i="49"/>
  <c r="E584" i="49"/>
  <c r="E589" i="49"/>
  <c r="E593" i="49"/>
  <c r="E600" i="49"/>
  <c r="G606" i="49"/>
  <c r="E609" i="49"/>
  <c r="E218" i="49"/>
  <c r="E227" i="49"/>
  <c r="E232" i="49"/>
  <c r="E234" i="49"/>
  <c r="E237" i="49"/>
  <c r="E241" i="49"/>
  <c r="E243" i="49"/>
  <c r="E253" i="49"/>
  <c r="E257" i="49"/>
  <c r="E259" i="49"/>
  <c r="E264" i="49"/>
  <c r="E266" i="49"/>
  <c r="E268" i="49"/>
  <c r="E273" i="49"/>
  <c r="E275" i="49"/>
  <c r="E280" i="49"/>
  <c r="E282" i="49"/>
  <c r="E285" i="49"/>
  <c r="E292" i="49"/>
  <c r="E294" i="49"/>
  <c r="G301" i="49"/>
  <c r="E348" i="49"/>
  <c r="E371" i="49"/>
  <c r="G373" i="49"/>
  <c r="E376" i="49"/>
  <c r="G377" i="49"/>
  <c r="E380" i="49"/>
  <c r="E382" i="49"/>
  <c r="E405" i="49"/>
  <c r="E420" i="49"/>
  <c r="G421" i="49"/>
  <c r="E424" i="49"/>
  <c r="G425" i="49"/>
  <c r="E428" i="49"/>
  <c r="E430" i="49"/>
  <c r="E453" i="49"/>
  <c r="G468" i="49"/>
  <c r="E470" i="49"/>
  <c r="G472" i="49"/>
  <c r="E474" i="49"/>
  <c r="E491" i="49"/>
  <c r="E493" i="49"/>
  <c r="E6" i="49"/>
  <c r="E499" i="49"/>
  <c r="G503" i="49"/>
  <c r="G510" i="49"/>
  <c r="G514" i="49"/>
  <c r="G516" i="49"/>
  <c r="E519" i="49"/>
  <c r="G533" i="49"/>
  <c r="E534" i="49"/>
  <c r="E536" i="49"/>
  <c r="G538" i="49"/>
  <c r="G540" i="49"/>
  <c r="G544" i="49"/>
  <c r="E565" i="49"/>
  <c r="E576" i="49"/>
  <c r="E583" i="49"/>
  <c r="E588" i="49"/>
  <c r="E592" i="49"/>
  <c r="E597" i="49"/>
  <c r="E599" i="49"/>
  <c r="E613" i="49"/>
  <c r="E615" i="49"/>
  <c r="G821" i="49"/>
  <c r="E821" i="49"/>
  <c r="G128" i="49"/>
  <c r="E128" i="49"/>
  <c r="G137" i="49"/>
  <c r="E137" i="49"/>
  <c r="G140" i="49"/>
  <c r="E140" i="49"/>
  <c r="G184" i="49"/>
  <c r="E184" i="49"/>
  <c r="G224" i="49"/>
  <c r="E224" i="49"/>
  <c r="G309" i="49"/>
  <c r="E309" i="49"/>
  <c r="G586" i="49"/>
  <c r="E586" i="49"/>
  <c r="G590" i="49"/>
  <c r="E590" i="49"/>
  <c r="G801" i="49"/>
  <c r="E801" i="49"/>
  <c r="G818" i="49"/>
  <c r="E818" i="49"/>
  <c r="G830" i="49"/>
  <c r="E830" i="49"/>
  <c r="G833" i="49"/>
  <c r="E833" i="49"/>
  <c r="G173" i="49"/>
  <c r="E173" i="49"/>
  <c r="G181" i="49"/>
  <c r="E181" i="49"/>
  <c r="G805" i="49"/>
  <c r="E805" i="49"/>
  <c r="G837" i="49"/>
  <c r="E837" i="49"/>
  <c r="G853" i="49"/>
  <c r="E853" i="49"/>
  <c r="G17" i="49"/>
  <c r="E17" i="49"/>
  <c r="G33" i="49"/>
  <c r="E33" i="49"/>
  <c r="G49" i="49"/>
  <c r="E49" i="49"/>
  <c r="G65" i="49"/>
  <c r="E65" i="49"/>
  <c r="G73" i="49"/>
  <c r="E73" i="49"/>
  <c r="G76" i="49"/>
  <c r="E76" i="49"/>
  <c r="G120" i="49"/>
  <c r="E120" i="49"/>
  <c r="G192" i="49"/>
  <c r="E192" i="49"/>
  <c r="G201" i="49"/>
  <c r="E201" i="49"/>
  <c r="G204" i="49"/>
  <c r="E204" i="49"/>
  <c r="G554" i="49"/>
  <c r="E554" i="49"/>
  <c r="G802" i="49"/>
  <c r="E802" i="49"/>
  <c r="E811" i="49"/>
  <c r="G814" i="49"/>
  <c r="E814" i="49"/>
  <c r="G817" i="49"/>
  <c r="E817" i="49"/>
  <c r="G834" i="49"/>
  <c r="E834" i="49"/>
  <c r="E843" i="49"/>
  <c r="G850" i="49"/>
  <c r="E850" i="49"/>
  <c r="G14" i="49"/>
  <c r="E14" i="49"/>
  <c r="G30" i="49"/>
  <c r="E30" i="49"/>
  <c r="G46" i="49"/>
  <c r="E46" i="49"/>
  <c r="G62" i="49"/>
  <c r="E62" i="49"/>
  <c r="G109" i="49"/>
  <c r="E109" i="49"/>
  <c r="G117" i="49"/>
  <c r="E117" i="49"/>
  <c r="G325" i="49"/>
  <c r="E325" i="49"/>
  <c r="E462" i="49"/>
  <c r="G462" i="49"/>
  <c r="G169" i="49"/>
  <c r="E169" i="49"/>
  <c r="G172" i="49"/>
  <c r="E172" i="49"/>
  <c r="G205" i="49"/>
  <c r="E205" i="49"/>
  <c r="G846" i="49"/>
  <c r="E846" i="49"/>
  <c r="G849" i="49"/>
  <c r="G10" i="49"/>
  <c r="E10" i="49"/>
  <c r="G13" i="49"/>
  <c r="G26" i="49"/>
  <c r="E26" i="49"/>
  <c r="G29" i="49"/>
  <c r="G42" i="49"/>
  <c r="E42" i="49"/>
  <c r="G45" i="49"/>
  <c r="G58" i="49"/>
  <c r="E58" i="49"/>
  <c r="G61" i="49"/>
  <c r="G69" i="49"/>
  <c r="E69" i="49"/>
  <c r="G72" i="49"/>
  <c r="G89" i="49"/>
  <c r="E89" i="49"/>
  <c r="G92" i="49"/>
  <c r="E92" i="49"/>
  <c r="G125" i="49"/>
  <c r="E125" i="49"/>
  <c r="G133" i="49"/>
  <c r="E133" i="49"/>
  <c r="G136" i="49"/>
  <c r="G153" i="49"/>
  <c r="E153" i="49"/>
  <c r="G156" i="49"/>
  <c r="E156" i="49"/>
  <c r="G189" i="49"/>
  <c r="E189" i="49"/>
  <c r="G197" i="49"/>
  <c r="E197" i="49"/>
  <c r="G200" i="49"/>
  <c r="E390" i="49"/>
  <c r="G390" i="49"/>
  <c r="E401" i="49"/>
  <c r="G401" i="49"/>
  <c r="E422" i="49"/>
  <c r="G422" i="49"/>
  <c r="E449" i="49"/>
  <c r="G449" i="49"/>
  <c r="G521" i="49"/>
  <c r="E521" i="49"/>
  <c r="G525" i="49"/>
  <c r="E525" i="49"/>
  <c r="G602" i="49"/>
  <c r="E602" i="49"/>
  <c r="G810" i="49"/>
  <c r="E810" i="49"/>
  <c r="G813" i="49"/>
  <c r="G826" i="49"/>
  <c r="E826" i="49"/>
  <c r="G829" i="49"/>
  <c r="G842" i="49"/>
  <c r="E842" i="49"/>
  <c r="G845" i="49"/>
  <c r="G858" i="49"/>
  <c r="E858" i="49"/>
  <c r="G9" i="49"/>
  <c r="G22" i="49"/>
  <c r="E22" i="49"/>
  <c r="G25" i="49"/>
  <c r="G38" i="49"/>
  <c r="E38" i="49"/>
  <c r="G41" i="49"/>
  <c r="G54" i="49"/>
  <c r="E54" i="49"/>
  <c r="G57" i="49"/>
  <c r="G77" i="49"/>
  <c r="E77" i="49"/>
  <c r="G85" i="49"/>
  <c r="E85" i="49"/>
  <c r="G88" i="49"/>
  <c r="G105" i="49"/>
  <c r="E105" i="49"/>
  <c r="G108" i="49"/>
  <c r="E108" i="49"/>
  <c r="G141" i="49"/>
  <c r="E141" i="49"/>
  <c r="G149" i="49"/>
  <c r="E149" i="49"/>
  <c r="G152" i="49"/>
  <c r="E333" i="49"/>
  <c r="G333" i="49"/>
  <c r="E374" i="49"/>
  <c r="G374" i="49"/>
  <c r="E438" i="49"/>
  <c r="G438" i="49"/>
  <c r="G574" i="49"/>
  <c r="E574" i="49"/>
  <c r="G582" i="49"/>
  <c r="E582" i="49"/>
  <c r="G806" i="49"/>
  <c r="E806" i="49"/>
  <c r="G809" i="49"/>
  <c r="G822" i="49"/>
  <c r="E822" i="49"/>
  <c r="G825" i="49"/>
  <c r="G838" i="49"/>
  <c r="E838" i="49"/>
  <c r="G841" i="49"/>
  <c r="E849" i="49"/>
  <c r="G854" i="49"/>
  <c r="E854" i="49"/>
  <c r="G857" i="49"/>
  <c r="E13" i="49"/>
  <c r="G18" i="49"/>
  <c r="E18" i="49"/>
  <c r="G21" i="49"/>
  <c r="E29" i="49"/>
  <c r="G34" i="49"/>
  <c r="E34" i="49"/>
  <c r="G37" i="49"/>
  <c r="E45" i="49"/>
  <c r="G50" i="49"/>
  <c r="E50" i="49"/>
  <c r="G53" i="49"/>
  <c r="E61" i="49"/>
  <c r="G66" i="49"/>
  <c r="E66" i="49"/>
  <c r="E72" i="49"/>
  <c r="E80" i="49"/>
  <c r="G93" i="49"/>
  <c r="E93" i="49"/>
  <c r="E98" i="49"/>
  <c r="G101" i="49"/>
  <c r="E101" i="49"/>
  <c r="G104" i="49"/>
  <c r="G121" i="49"/>
  <c r="E121" i="49"/>
  <c r="G124" i="49"/>
  <c r="E124" i="49"/>
  <c r="E136" i="49"/>
  <c r="E144" i="49"/>
  <c r="G157" i="49"/>
  <c r="E157" i="49"/>
  <c r="E162" i="49"/>
  <c r="G165" i="49"/>
  <c r="E165" i="49"/>
  <c r="G168" i="49"/>
  <c r="G185" i="49"/>
  <c r="E185" i="49"/>
  <c r="G188" i="49"/>
  <c r="E188" i="49"/>
  <c r="E200" i="49"/>
  <c r="G209" i="49"/>
  <c r="E231" i="49"/>
  <c r="E267" i="49"/>
  <c r="E272" i="49"/>
  <c r="E291" i="49"/>
  <c r="G297" i="49"/>
  <c r="E297" i="49"/>
  <c r="G348" i="49"/>
  <c r="E349" i="49"/>
  <c r="G349" i="49"/>
  <c r="G381" i="49"/>
  <c r="E490" i="49"/>
  <c r="G505" i="49"/>
  <c r="E505" i="49"/>
  <c r="G526" i="49"/>
  <c r="G7" i="49"/>
  <c r="G81" i="49"/>
  <c r="E81" i="49"/>
  <c r="G84" i="49"/>
  <c r="G97" i="49"/>
  <c r="E97" i="49"/>
  <c r="G100" i="49"/>
  <c r="G113" i="49"/>
  <c r="E113" i="49"/>
  <c r="G116" i="49"/>
  <c r="G129" i="49"/>
  <c r="E129" i="49"/>
  <c r="G132" i="49"/>
  <c r="G145" i="49"/>
  <c r="E145" i="49"/>
  <c r="G148" i="49"/>
  <c r="G161" i="49"/>
  <c r="E161" i="49"/>
  <c r="G164" i="49"/>
  <c r="G177" i="49"/>
  <c r="E177" i="49"/>
  <c r="G180" i="49"/>
  <c r="G193" i="49"/>
  <c r="E193" i="49"/>
  <c r="G196" i="49"/>
  <c r="E209" i="49"/>
  <c r="E221" i="49"/>
  <c r="E223" i="49"/>
  <c r="E239" i="49"/>
  <c r="E255" i="49"/>
  <c r="E271" i="49"/>
  <c r="E287" i="49"/>
  <c r="G293" i="49"/>
  <c r="E310" i="49"/>
  <c r="G313" i="49"/>
  <c r="E313" i="49"/>
  <c r="E336" i="49"/>
  <c r="G336" i="49"/>
  <c r="G356" i="49"/>
  <c r="E357" i="49"/>
  <c r="G357" i="49"/>
  <c r="G413" i="49"/>
  <c r="E414" i="49"/>
  <c r="G414" i="49"/>
  <c r="E506" i="49"/>
  <c r="E508" i="49"/>
  <c r="G512" i="49"/>
  <c r="E512" i="49"/>
  <c r="G531" i="49"/>
  <c r="G542" i="49"/>
  <c r="E555" i="49"/>
  <c r="E560" i="49"/>
  <c r="G598" i="49"/>
  <c r="E208" i="49"/>
  <c r="E210" i="49"/>
  <c r="G217" i="49"/>
  <c r="E220" i="49"/>
  <c r="G225" i="49"/>
  <c r="G229" i="49"/>
  <c r="G233" i="49"/>
  <c r="G237" i="49"/>
  <c r="G241" i="49"/>
  <c r="G245" i="49"/>
  <c r="G249" i="49"/>
  <c r="G253" i="49"/>
  <c r="G257" i="49"/>
  <c r="G261" i="49"/>
  <c r="G265" i="49"/>
  <c r="G269" i="49"/>
  <c r="G273" i="49"/>
  <c r="G277" i="49"/>
  <c r="G281" i="49"/>
  <c r="G285" i="49"/>
  <c r="G289" i="49"/>
  <c r="E302" i="49"/>
  <c r="G305" i="49"/>
  <c r="E318" i="49"/>
  <c r="G321" i="49"/>
  <c r="E332" i="49"/>
  <c r="E339" i="49"/>
  <c r="G340" i="49"/>
  <c r="E341" i="49"/>
  <c r="G341" i="49"/>
  <c r="E343" i="49"/>
  <c r="E352" i="49"/>
  <c r="G364" i="49"/>
  <c r="E397" i="49"/>
  <c r="E404" i="49"/>
  <c r="G405" i="49"/>
  <c r="E406" i="49"/>
  <c r="G406" i="49"/>
  <c r="E408" i="49"/>
  <c r="E417" i="49"/>
  <c r="G429" i="49"/>
  <c r="G480" i="49"/>
  <c r="E483" i="49"/>
  <c r="E485" i="49"/>
  <c r="E492" i="49"/>
  <c r="G513" i="49"/>
  <c r="E513" i="49"/>
  <c r="G515" i="49"/>
  <c r="E526" i="49"/>
  <c r="E531" i="49"/>
  <c r="E543" i="49"/>
  <c r="G545" i="49"/>
  <c r="E545" i="49"/>
  <c r="G549" i="49"/>
  <c r="E549" i="49"/>
  <c r="E567" i="49"/>
  <c r="G570" i="49"/>
  <c r="E570" i="49"/>
  <c r="E603" i="49"/>
  <c r="E608" i="49"/>
  <c r="G614" i="49"/>
  <c r="E328" i="49"/>
  <c r="E335" i="49"/>
  <c r="E344" i="49"/>
  <c r="E351" i="49"/>
  <c r="E360" i="49"/>
  <c r="E367" i="49"/>
  <c r="E377" i="49"/>
  <c r="E384" i="49"/>
  <c r="E393" i="49"/>
  <c r="E400" i="49"/>
  <c r="E409" i="49"/>
  <c r="E416" i="49"/>
  <c r="E425" i="49"/>
  <c r="E432" i="49"/>
  <c r="E445" i="49"/>
  <c r="E452" i="49"/>
  <c r="G453" i="49"/>
  <c r="E454" i="49"/>
  <c r="G454" i="49"/>
  <c r="E456" i="49"/>
  <c r="E465" i="49"/>
  <c r="E468" i="49"/>
  <c r="E480" i="49"/>
  <c r="E482" i="49"/>
  <c r="G484" i="49"/>
  <c r="E487" i="49"/>
  <c r="G499" i="49"/>
  <c r="G511" i="49"/>
  <c r="E514" i="49"/>
  <c r="E516" i="49"/>
  <c r="G520" i="49"/>
  <c r="E520" i="49"/>
  <c r="E523" i="49"/>
  <c r="G546" i="49"/>
  <c r="G548" i="49"/>
  <c r="G553" i="49"/>
  <c r="E559" i="49"/>
  <c r="G562" i="49"/>
  <c r="E575" i="49"/>
  <c r="G578" i="49"/>
  <c r="E591" i="49"/>
  <c r="G594" i="49"/>
  <c r="E607" i="49"/>
  <c r="G610" i="49"/>
  <c r="E441" i="49"/>
  <c r="E448" i="49"/>
  <c r="E457" i="49"/>
  <c r="E464" i="49"/>
  <c r="E469" i="49"/>
  <c r="G476" i="49"/>
  <c r="E479" i="49"/>
  <c r="E484" i="49"/>
  <c r="G488" i="49"/>
  <c r="G491" i="49"/>
  <c r="E495" i="49"/>
  <c r="E498" i="49"/>
  <c r="E500" i="49"/>
  <c r="G502" i="49"/>
  <c r="G504" i="49"/>
  <c r="G507" i="49"/>
  <c r="G509" i="49"/>
  <c r="E510" i="49"/>
  <c r="E515" i="49"/>
  <c r="G519" i="49"/>
  <c r="G522" i="49"/>
  <c r="G524" i="49"/>
  <c r="E527" i="49"/>
  <c r="G529" i="49"/>
  <c r="E530" i="49"/>
  <c r="E532" i="49"/>
  <c r="G534" i="49"/>
  <c r="G536" i="49"/>
  <c r="G539" i="49"/>
  <c r="G541" i="49"/>
  <c r="E542" i="49"/>
  <c r="E547" i="49"/>
  <c r="E552" i="49"/>
  <c r="G557" i="49"/>
  <c r="G561" i="49"/>
  <c r="G565" i="49"/>
  <c r="G569" i="49"/>
  <c r="G573" i="49"/>
  <c r="G577" i="49"/>
  <c r="G581" i="49"/>
  <c r="G585" i="49"/>
  <c r="G589" i="49"/>
  <c r="G593" i="49"/>
  <c r="G597" i="49"/>
  <c r="G601" i="49"/>
  <c r="G605" i="49"/>
  <c r="G609" i="49"/>
  <c r="G613" i="49"/>
  <c r="G804" i="49"/>
  <c r="G812" i="49"/>
  <c r="G816" i="49"/>
  <c r="G820" i="49"/>
  <c r="G824" i="49"/>
  <c r="G844" i="49"/>
  <c r="G12" i="49"/>
  <c r="G24" i="49"/>
  <c r="G32" i="49"/>
  <c r="G36" i="49"/>
  <c r="G48" i="49"/>
  <c r="G56" i="49"/>
  <c r="G68" i="49"/>
  <c r="G75" i="49"/>
  <c r="G87" i="49"/>
  <c r="G123" i="49"/>
  <c r="G127" i="49"/>
  <c r="G135" i="49"/>
  <c r="G139" i="49"/>
  <c r="G143" i="49"/>
  <c r="G147" i="49"/>
  <c r="G151" i="49"/>
  <c r="G155" i="49"/>
  <c r="G159" i="49"/>
  <c r="G163" i="49"/>
  <c r="G167" i="49"/>
  <c r="G171" i="49"/>
  <c r="G175" i="49"/>
  <c r="G179" i="49"/>
  <c r="G183" i="49"/>
  <c r="G187" i="49"/>
  <c r="G191" i="49"/>
  <c r="G195" i="49"/>
  <c r="G199" i="49"/>
  <c r="G203" i="49"/>
  <c r="E337" i="49"/>
  <c r="G337" i="49"/>
  <c r="E353" i="49"/>
  <c r="G353" i="49"/>
  <c r="E369" i="49"/>
  <c r="G369" i="49"/>
  <c r="E386" i="49"/>
  <c r="G386" i="49"/>
  <c r="E402" i="49"/>
  <c r="G402" i="49"/>
  <c r="E418" i="49"/>
  <c r="G418" i="49"/>
  <c r="E434" i="49"/>
  <c r="G434" i="49"/>
  <c r="E450" i="49"/>
  <c r="G450" i="49"/>
  <c r="E466" i="49"/>
  <c r="G466" i="49"/>
  <c r="G799" i="49"/>
  <c r="G803" i="49"/>
  <c r="G807" i="49"/>
  <c r="G811" i="49"/>
  <c r="G815" i="49"/>
  <c r="G819" i="49"/>
  <c r="G823" i="49"/>
  <c r="G827" i="49"/>
  <c r="G831" i="49"/>
  <c r="G835" i="49"/>
  <c r="G839" i="49"/>
  <c r="G843" i="49"/>
  <c r="G847" i="49"/>
  <c r="G851" i="49"/>
  <c r="G855" i="49"/>
  <c r="G859" i="49"/>
  <c r="G11" i="49"/>
  <c r="G15" i="49"/>
  <c r="G19" i="49"/>
  <c r="G23" i="49"/>
  <c r="G27" i="49"/>
  <c r="G31" i="49"/>
  <c r="G35" i="49"/>
  <c r="G39" i="49"/>
  <c r="G43" i="49"/>
  <c r="G47" i="49"/>
  <c r="G51" i="49"/>
  <c r="G55" i="49"/>
  <c r="G59" i="49"/>
  <c r="G63" i="49"/>
  <c r="G67" i="49"/>
  <c r="G70" i="49"/>
  <c r="G74" i="49"/>
  <c r="G78" i="49"/>
  <c r="G82" i="49"/>
  <c r="G86" i="49"/>
  <c r="G90" i="49"/>
  <c r="G94" i="49"/>
  <c r="G98" i="49"/>
  <c r="G102" i="49"/>
  <c r="G106" i="49"/>
  <c r="G110" i="49"/>
  <c r="G114" i="49"/>
  <c r="G118" i="49"/>
  <c r="G122" i="49"/>
  <c r="G126" i="49"/>
  <c r="G130" i="49"/>
  <c r="G134" i="49"/>
  <c r="G138" i="49"/>
  <c r="G142" i="49"/>
  <c r="G146" i="49"/>
  <c r="G150" i="49"/>
  <c r="G154" i="49"/>
  <c r="G158" i="49"/>
  <c r="G162" i="49"/>
  <c r="G166" i="49"/>
  <c r="G170" i="49"/>
  <c r="G174" i="49"/>
  <c r="G178" i="49"/>
  <c r="G182" i="49"/>
  <c r="G186" i="49"/>
  <c r="G190" i="49"/>
  <c r="G194" i="49"/>
  <c r="G198" i="49"/>
  <c r="G202" i="49"/>
  <c r="G206" i="49"/>
  <c r="G212" i="49"/>
  <c r="G220" i="49"/>
  <c r="G800" i="49"/>
  <c r="G808" i="49"/>
  <c r="G828" i="49"/>
  <c r="G832" i="49"/>
  <c r="G836" i="49"/>
  <c r="G840" i="49"/>
  <c r="G848" i="49"/>
  <c r="G852" i="49"/>
  <c r="G856" i="49"/>
  <c r="G8" i="49"/>
  <c r="G16" i="49"/>
  <c r="G20" i="49"/>
  <c r="G28" i="49"/>
  <c r="G40" i="49"/>
  <c r="G44" i="49"/>
  <c r="G52" i="49"/>
  <c r="G60" i="49"/>
  <c r="G64" i="49"/>
  <c r="G71" i="49"/>
  <c r="G79" i="49"/>
  <c r="G83" i="49"/>
  <c r="G91" i="49"/>
  <c r="G95" i="49"/>
  <c r="G99" i="49"/>
  <c r="G103" i="49"/>
  <c r="G107" i="49"/>
  <c r="G111" i="49"/>
  <c r="G115" i="49"/>
  <c r="G119" i="49"/>
  <c r="G131" i="49"/>
  <c r="E329" i="49"/>
  <c r="G329" i="49"/>
  <c r="E345" i="49"/>
  <c r="G345" i="49"/>
  <c r="E361" i="49"/>
  <c r="G361" i="49"/>
  <c r="E378" i="49"/>
  <c r="G378" i="49"/>
  <c r="E394" i="49"/>
  <c r="G394" i="49"/>
  <c r="E410" i="49"/>
  <c r="G410" i="49"/>
  <c r="E426" i="49"/>
  <c r="G426" i="49"/>
  <c r="E442" i="49"/>
  <c r="G442" i="49"/>
  <c r="E458" i="49"/>
  <c r="G458" i="49"/>
  <c r="G232" i="49"/>
  <c r="G236" i="49"/>
  <c r="G244" i="49"/>
  <c r="G248" i="49"/>
  <c r="G252" i="49"/>
  <c r="G260" i="49"/>
  <c r="G264" i="49"/>
  <c r="G272" i="49"/>
  <c r="G280" i="49"/>
  <c r="G284" i="49"/>
  <c r="G292" i="49"/>
  <c r="G300" i="49"/>
  <c r="G304" i="49"/>
  <c r="G312" i="49"/>
  <c r="G316" i="49"/>
  <c r="G324" i="49"/>
  <c r="E342" i="49"/>
  <c r="G342" i="49"/>
  <c r="E366" i="49"/>
  <c r="G366" i="49"/>
  <c r="E375" i="49"/>
  <c r="G375" i="49"/>
  <c r="E391" i="49"/>
  <c r="G391" i="49"/>
  <c r="E407" i="49"/>
  <c r="G407" i="49"/>
  <c r="E415" i="49"/>
  <c r="G415" i="49"/>
  <c r="E431" i="49"/>
  <c r="G431" i="49"/>
  <c r="E447" i="49"/>
  <c r="G447" i="49"/>
  <c r="E463" i="49"/>
  <c r="G463" i="49"/>
  <c r="G560" i="49"/>
  <c r="G572" i="49"/>
  <c r="G576" i="49"/>
  <c r="G588" i="49"/>
  <c r="G596" i="49"/>
  <c r="G600" i="49"/>
  <c r="G604" i="49"/>
  <c r="G612" i="49"/>
  <c r="G207" i="49"/>
  <c r="G211" i="49"/>
  <c r="G215" i="49"/>
  <c r="G219" i="49"/>
  <c r="G223" i="49"/>
  <c r="G227" i="49"/>
  <c r="G231" i="49"/>
  <c r="G235" i="49"/>
  <c r="G239" i="49"/>
  <c r="G243" i="49"/>
  <c r="G247" i="49"/>
  <c r="G251" i="49"/>
  <c r="G255" i="49"/>
  <c r="G259" i="49"/>
  <c r="G263" i="49"/>
  <c r="G267" i="49"/>
  <c r="G271" i="49"/>
  <c r="G275" i="49"/>
  <c r="G279" i="49"/>
  <c r="G283" i="49"/>
  <c r="G287" i="49"/>
  <c r="G291" i="49"/>
  <c r="G295" i="49"/>
  <c r="G299" i="49"/>
  <c r="G303" i="49"/>
  <c r="G307" i="49"/>
  <c r="G311" i="49"/>
  <c r="G315" i="49"/>
  <c r="G319" i="49"/>
  <c r="G323" i="49"/>
  <c r="G327" i="49"/>
  <c r="G240" i="49"/>
  <c r="G256" i="49"/>
  <c r="G268" i="49"/>
  <c r="G276" i="49"/>
  <c r="G288" i="49"/>
  <c r="G296" i="49"/>
  <c r="G308" i="49"/>
  <c r="G320" i="49"/>
  <c r="E334" i="49"/>
  <c r="G334" i="49"/>
  <c r="E350" i="49"/>
  <c r="G350" i="49"/>
  <c r="E358" i="49"/>
  <c r="G358" i="49"/>
  <c r="E383" i="49"/>
  <c r="G383" i="49"/>
  <c r="E399" i="49"/>
  <c r="G399" i="49"/>
  <c r="E423" i="49"/>
  <c r="G423" i="49"/>
  <c r="E439" i="49"/>
  <c r="G439" i="49"/>
  <c r="E455" i="49"/>
  <c r="G455" i="49"/>
  <c r="G556" i="49"/>
  <c r="G564" i="49"/>
  <c r="G568" i="49"/>
  <c r="G580" i="49"/>
  <c r="G584" i="49"/>
  <c r="G592" i="49"/>
  <c r="G608" i="49"/>
  <c r="G210" i="49"/>
  <c r="G214" i="49"/>
  <c r="G218" i="49"/>
  <c r="G222" i="49"/>
  <c r="G226" i="49"/>
  <c r="G230" i="49"/>
  <c r="G234" i="49"/>
  <c r="G238" i="49"/>
  <c r="G242" i="49"/>
  <c r="G246" i="49"/>
  <c r="G250" i="49"/>
  <c r="G254" i="49"/>
  <c r="G258" i="49"/>
  <c r="G262" i="49"/>
  <c r="G266" i="49"/>
  <c r="G270" i="49"/>
  <c r="G274" i="49"/>
  <c r="G278" i="49"/>
  <c r="G282" i="49"/>
  <c r="G286" i="49"/>
  <c r="G290" i="49"/>
  <c r="G294" i="49"/>
  <c r="G298" i="49"/>
  <c r="G302" i="49"/>
  <c r="G306" i="49"/>
  <c r="G310" i="49"/>
  <c r="G314" i="49"/>
  <c r="G318" i="49"/>
  <c r="G322" i="49"/>
  <c r="G326" i="49"/>
  <c r="E330" i="49"/>
  <c r="G330" i="49"/>
  <c r="E338" i="49"/>
  <c r="G338" i="49"/>
  <c r="E346" i="49"/>
  <c r="G346" i="49"/>
  <c r="E354" i="49"/>
  <c r="G354" i="49"/>
  <c r="E362" i="49"/>
  <c r="G362" i="49"/>
  <c r="E370" i="49"/>
  <c r="G370" i="49"/>
  <c r="E379" i="49"/>
  <c r="G379" i="49"/>
  <c r="E387" i="49"/>
  <c r="G387" i="49"/>
  <c r="E395" i="49"/>
  <c r="G395" i="49"/>
  <c r="E403" i="49"/>
  <c r="G403" i="49"/>
  <c r="E411" i="49"/>
  <c r="G411" i="49"/>
  <c r="E419" i="49"/>
  <c r="G419" i="49"/>
  <c r="E427" i="49"/>
  <c r="G427" i="49"/>
  <c r="E435" i="49"/>
  <c r="G435" i="49"/>
  <c r="E443" i="49"/>
  <c r="G443" i="49"/>
  <c r="E451" i="49"/>
  <c r="G451" i="49"/>
  <c r="E459" i="49"/>
  <c r="G459" i="49"/>
  <c r="G467" i="49"/>
  <c r="E467" i="49"/>
  <c r="G331" i="49"/>
  <c r="G335" i="49"/>
  <c r="G339" i="49"/>
  <c r="G343" i="49"/>
  <c r="G347" i="49"/>
  <c r="G351" i="49"/>
  <c r="G355" i="49"/>
  <c r="G359" i="49"/>
  <c r="G363" i="49"/>
  <c r="G367" i="49"/>
  <c r="G371" i="49"/>
  <c r="G376" i="49"/>
  <c r="G380" i="49"/>
  <c r="G384" i="49"/>
  <c r="G388" i="49"/>
  <c r="G392" i="49"/>
  <c r="G396" i="49"/>
  <c r="G400" i="49"/>
  <c r="G404" i="49"/>
  <c r="G408" i="49"/>
  <c r="G412" i="49"/>
  <c r="G416" i="49"/>
  <c r="G420" i="49"/>
  <c r="G424" i="49"/>
  <c r="G428" i="49"/>
  <c r="G432" i="49"/>
  <c r="G436" i="49"/>
  <c r="G440" i="49"/>
  <c r="G444" i="49"/>
  <c r="G448" i="49"/>
  <c r="G452" i="49"/>
  <c r="G456" i="49"/>
  <c r="G460" i="49"/>
  <c r="G464" i="49"/>
  <c r="G471" i="49"/>
  <c r="G479" i="49"/>
  <c r="G487" i="49"/>
  <c r="G6" i="49"/>
  <c r="G470" i="49"/>
  <c r="G474" i="49"/>
  <c r="G478" i="49"/>
  <c r="G482" i="49"/>
  <c r="G486" i="49"/>
  <c r="G490" i="49"/>
  <c r="G494" i="49"/>
  <c r="G497" i="49"/>
  <c r="G501" i="49"/>
  <c r="G469" i="49"/>
  <c r="G473" i="49"/>
  <c r="G477" i="49"/>
  <c r="G481" i="49"/>
  <c r="G485" i="49"/>
  <c r="G489" i="49"/>
  <c r="G493" i="49"/>
  <c r="G496" i="49"/>
  <c r="G500" i="49"/>
  <c r="G552" i="49"/>
  <c r="G551" i="49"/>
  <c r="G555" i="49"/>
  <c r="G559" i="49"/>
  <c r="G563" i="49"/>
  <c r="G567" i="49"/>
  <c r="G571" i="49"/>
  <c r="G575" i="49"/>
  <c r="G579" i="49"/>
  <c r="G583" i="49"/>
  <c r="G587" i="49"/>
  <c r="G591" i="49"/>
  <c r="G595" i="49"/>
  <c r="G599" i="49"/>
  <c r="G603" i="49"/>
  <c r="G607" i="49"/>
  <c r="G611" i="49"/>
  <c r="G615" i="49"/>
  <c r="E61" i="48"/>
  <c r="G61" i="48"/>
  <c r="E69" i="48"/>
  <c r="G69" i="48"/>
  <c r="E93" i="48"/>
  <c r="G93" i="48"/>
  <c r="E109" i="48"/>
  <c r="G109" i="48"/>
  <c r="E117" i="48"/>
  <c r="G117" i="48"/>
  <c r="E133" i="48"/>
  <c r="G133" i="48"/>
  <c r="E165" i="48"/>
  <c r="G165" i="48"/>
  <c r="E181" i="48"/>
  <c r="G181" i="48"/>
  <c r="E189" i="48"/>
  <c r="G189" i="48"/>
  <c r="E197" i="48"/>
  <c r="G197" i="48"/>
  <c r="E205" i="48"/>
  <c r="G205" i="48"/>
  <c r="E213" i="48"/>
  <c r="G213" i="48"/>
  <c r="E261" i="48"/>
  <c r="G261" i="48"/>
  <c r="E269" i="48"/>
  <c r="G269" i="48"/>
  <c r="E277" i="48"/>
  <c r="G277" i="48"/>
  <c r="E285" i="48"/>
  <c r="G285" i="48"/>
  <c r="E293" i="48"/>
  <c r="G293" i="48"/>
  <c r="E309" i="48"/>
  <c r="G309" i="48"/>
  <c r="E341" i="48"/>
  <c r="G341" i="48"/>
  <c r="E357" i="48"/>
  <c r="G357" i="48"/>
  <c r="E374" i="48"/>
  <c r="G374" i="48"/>
  <c r="G384" i="48"/>
  <c r="G388" i="48"/>
  <c r="G392" i="48"/>
  <c r="G400" i="48"/>
  <c r="G404" i="48"/>
  <c r="G412" i="48"/>
  <c r="G416" i="48"/>
  <c r="G420" i="48"/>
  <c r="G428" i="48"/>
  <c r="G432" i="48"/>
  <c r="G436" i="48"/>
  <c r="G440" i="48"/>
  <c r="G444" i="48"/>
  <c r="G448" i="48"/>
  <c r="G552" i="48"/>
  <c r="G568" i="48"/>
  <c r="G580" i="48"/>
  <c r="G584" i="48"/>
  <c r="G588" i="48"/>
  <c r="G592" i="48"/>
  <c r="E57" i="48"/>
  <c r="G57" i="48"/>
  <c r="E65" i="48"/>
  <c r="G65" i="48"/>
  <c r="E73" i="48"/>
  <c r="G73" i="48"/>
  <c r="E81" i="48"/>
  <c r="G81" i="48"/>
  <c r="E89" i="48"/>
  <c r="G89" i="48"/>
  <c r="E97" i="48"/>
  <c r="G97" i="48"/>
  <c r="E105" i="48"/>
  <c r="G105" i="48"/>
  <c r="E113" i="48"/>
  <c r="G113" i="48"/>
  <c r="E121" i="48"/>
  <c r="G121" i="48"/>
  <c r="E129" i="48"/>
  <c r="G129" i="48"/>
  <c r="E137" i="48"/>
  <c r="G137" i="48"/>
  <c r="E145" i="48"/>
  <c r="G145" i="48"/>
  <c r="E153" i="48"/>
  <c r="G153" i="48"/>
  <c r="E161" i="48"/>
  <c r="G161" i="48"/>
  <c r="E169" i="48"/>
  <c r="G169" i="48"/>
  <c r="E177" i="48"/>
  <c r="G177" i="48"/>
  <c r="E185" i="48"/>
  <c r="G185" i="48"/>
  <c r="E193" i="48"/>
  <c r="G193" i="48"/>
  <c r="E201" i="48"/>
  <c r="G201" i="48"/>
  <c r="E209" i="48"/>
  <c r="G209" i="48"/>
  <c r="E217" i="48"/>
  <c r="G217" i="48"/>
  <c r="E225" i="48"/>
  <c r="G225" i="48"/>
  <c r="E233" i="48"/>
  <c r="G233" i="48"/>
  <c r="E241" i="48"/>
  <c r="G241" i="48"/>
  <c r="E249" i="48"/>
  <c r="G249" i="48"/>
  <c r="E257" i="48"/>
  <c r="G257" i="48"/>
  <c r="E265" i="48"/>
  <c r="G265" i="48"/>
  <c r="E273" i="48"/>
  <c r="G273" i="48"/>
  <c r="E281" i="48"/>
  <c r="G281" i="48"/>
  <c r="E289" i="48"/>
  <c r="G289" i="48"/>
  <c r="E297" i="48"/>
  <c r="G297" i="48"/>
  <c r="E305" i="48"/>
  <c r="G305" i="48"/>
  <c r="E313" i="48"/>
  <c r="G313" i="48"/>
  <c r="E321" i="48"/>
  <c r="G321" i="48"/>
  <c r="E329" i="48"/>
  <c r="G329" i="48"/>
  <c r="E337" i="48"/>
  <c r="G337" i="48"/>
  <c r="E345" i="48"/>
  <c r="G345" i="48"/>
  <c r="E353" i="48"/>
  <c r="G353" i="48"/>
  <c r="E361" i="48"/>
  <c r="G361" i="48"/>
  <c r="E369" i="48"/>
  <c r="G369" i="48"/>
  <c r="E378" i="48"/>
  <c r="G378" i="48"/>
  <c r="E77" i="48"/>
  <c r="G77" i="48"/>
  <c r="E85" i="48"/>
  <c r="G85" i="48"/>
  <c r="E101" i="48"/>
  <c r="G101" i="48"/>
  <c r="E125" i="48"/>
  <c r="G125" i="48"/>
  <c r="E141" i="48"/>
  <c r="G141" i="48"/>
  <c r="E149" i="48"/>
  <c r="G149" i="48"/>
  <c r="E157" i="48"/>
  <c r="G157" i="48"/>
  <c r="E173" i="48"/>
  <c r="G173" i="48"/>
  <c r="E221" i="48"/>
  <c r="G221" i="48"/>
  <c r="E229" i="48"/>
  <c r="G229" i="48"/>
  <c r="E237" i="48"/>
  <c r="G237" i="48"/>
  <c r="E245" i="48"/>
  <c r="G245" i="48"/>
  <c r="E253" i="48"/>
  <c r="G253" i="48"/>
  <c r="E301" i="48"/>
  <c r="G301" i="48"/>
  <c r="E317" i="48"/>
  <c r="G317" i="48"/>
  <c r="E325" i="48"/>
  <c r="G325" i="48"/>
  <c r="E333" i="48"/>
  <c r="G333" i="48"/>
  <c r="E349" i="48"/>
  <c r="G349" i="48"/>
  <c r="E365" i="48"/>
  <c r="G365" i="48"/>
  <c r="G396" i="48"/>
  <c r="G408" i="48"/>
  <c r="G424" i="48"/>
  <c r="G556" i="48"/>
  <c r="G560" i="48"/>
  <c r="G564" i="48"/>
  <c r="G572" i="48"/>
  <c r="G576" i="48"/>
  <c r="G596" i="48"/>
  <c r="G600" i="48"/>
  <c r="G604" i="48"/>
  <c r="G608" i="48"/>
  <c r="G612" i="48"/>
  <c r="G801" i="48"/>
  <c r="G805" i="48"/>
  <c r="G809" i="48"/>
  <c r="G813" i="48"/>
  <c r="G817" i="48"/>
  <c r="G821" i="48"/>
  <c r="G825" i="48"/>
  <c r="G829" i="48"/>
  <c r="G833" i="48"/>
  <c r="G837" i="48"/>
  <c r="G841" i="48"/>
  <c r="G845" i="48"/>
  <c r="G849" i="48"/>
  <c r="G853" i="48"/>
  <c r="G857" i="48"/>
  <c r="G7" i="48"/>
  <c r="G11" i="48"/>
  <c r="G15" i="48"/>
  <c r="G19" i="48"/>
  <c r="G23" i="48"/>
  <c r="G27" i="48"/>
  <c r="G31" i="48"/>
  <c r="G35" i="48"/>
  <c r="G39" i="48"/>
  <c r="G43" i="48"/>
  <c r="G47" i="48"/>
  <c r="G51" i="48"/>
  <c r="G55" i="48"/>
  <c r="G380" i="48"/>
  <c r="E380" i="48"/>
  <c r="G383" i="48"/>
  <c r="G387" i="48"/>
  <c r="G391" i="48"/>
  <c r="G395" i="48"/>
  <c r="G399" i="48"/>
  <c r="G403" i="48"/>
  <c r="G407" i="48"/>
  <c r="G411" i="48"/>
  <c r="G415" i="48"/>
  <c r="G419" i="48"/>
  <c r="G423" i="48"/>
  <c r="G427" i="48"/>
  <c r="G431" i="48"/>
  <c r="G435" i="48"/>
  <c r="G439" i="48"/>
  <c r="G443" i="48"/>
  <c r="G447" i="48"/>
  <c r="G382" i="48"/>
  <c r="G386" i="48"/>
  <c r="G390" i="48"/>
  <c r="G394" i="48"/>
  <c r="G398" i="48"/>
  <c r="G402" i="48"/>
  <c r="G406" i="48"/>
  <c r="G410" i="48"/>
  <c r="G414" i="48"/>
  <c r="G418" i="48"/>
  <c r="G422" i="48"/>
  <c r="G426" i="48"/>
  <c r="G430" i="48"/>
  <c r="G434" i="48"/>
  <c r="G438" i="48"/>
  <c r="G442" i="48"/>
  <c r="G446" i="48"/>
  <c r="G551" i="48"/>
  <c r="G555" i="48"/>
  <c r="G559" i="48"/>
  <c r="G563" i="48"/>
  <c r="G567" i="48"/>
  <c r="G571" i="48"/>
  <c r="G575" i="48"/>
  <c r="G579" i="48"/>
  <c r="G583" i="48"/>
  <c r="G587" i="48"/>
  <c r="G591" i="48"/>
  <c r="G595" i="48"/>
  <c r="G599" i="48"/>
  <c r="G603" i="48"/>
  <c r="G607" i="48"/>
  <c r="G611" i="48"/>
  <c r="G615" i="48"/>
  <c r="G114" i="47"/>
  <c r="G118" i="47"/>
  <c r="G122" i="47"/>
  <c r="G126" i="47"/>
  <c r="G130" i="47"/>
  <c r="G134" i="47"/>
  <c r="G138" i="47"/>
  <c r="G142" i="47"/>
  <c r="G152" i="47"/>
  <c r="G154" i="47"/>
  <c r="G22" i="47"/>
  <c r="G145" i="47"/>
  <c r="G158" i="47"/>
  <c r="G162" i="47"/>
  <c r="G166" i="47"/>
  <c r="G170" i="47"/>
  <c r="G174" i="47"/>
  <c r="G178" i="47"/>
  <c r="G182" i="47"/>
  <c r="G186" i="47"/>
  <c r="G190" i="47"/>
  <c r="G194" i="47"/>
  <c r="G198" i="47"/>
  <c r="G204" i="47"/>
  <c r="G200" i="47"/>
  <c r="G210" i="47"/>
  <c r="G212" i="47"/>
  <c r="G216" i="47"/>
  <c r="G220" i="47"/>
  <c r="G224" i="47"/>
  <c r="G228" i="47"/>
  <c r="G232" i="47"/>
  <c r="G236" i="47"/>
  <c r="G240" i="47"/>
  <c r="G244" i="47"/>
  <c r="G248" i="47"/>
  <c r="G252" i="47"/>
  <c r="G256" i="47"/>
  <c r="G265" i="47"/>
  <c r="G20" i="47"/>
  <c r="G262" i="47"/>
  <c r="G270" i="47"/>
  <c r="G274" i="47"/>
  <c r="G278" i="47"/>
  <c r="G282" i="47"/>
  <c r="G286" i="47"/>
  <c r="G290" i="47"/>
  <c r="G294" i="47"/>
  <c r="G298" i="47"/>
  <c r="G302" i="47"/>
  <c r="G306" i="47"/>
  <c r="G310" i="47"/>
  <c r="G314" i="47"/>
  <c r="G318" i="47"/>
  <c r="G10" i="47"/>
  <c r="G325" i="47"/>
  <c r="G329" i="47"/>
  <c r="G333" i="47"/>
  <c r="G337" i="47"/>
  <c r="G341" i="47"/>
  <c r="G345" i="47"/>
  <c r="G349" i="47"/>
  <c r="G353" i="47"/>
  <c r="G357" i="47"/>
  <c r="G361" i="47"/>
  <c r="G365" i="47"/>
  <c r="G369" i="47"/>
  <c r="G373" i="47"/>
  <c r="G378" i="47"/>
  <c r="G382" i="47"/>
  <c r="G385" i="47"/>
  <c r="G389" i="47"/>
  <c r="G393" i="47"/>
  <c r="G397" i="47"/>
  <c r="G401" i="47"/>
  <c r="G405" i="47"/>
  <c r="G409" i="47"/>
  <c r="G413" i="47"/>
  <c r="G417" i="47"/>
  <c r="G421" i="47"/>
  <c r="G425" i="47"/>
  <c r="G429" i="47"/>
  <c r="G433" i="47"/>
  <c r="G437" i="47"/>
  <c r="G441" i="47"/>
  <c r="G13" i="47"/>
  <c r="G447" i="47"/>
  <c r="G451" i="47"/>
  <c r="G455" i="47"/>
  <c r="G459" i="47"/>
  <c r="G463" i="47"/>
  <c r="G467" i="47"/>
  <c r="G471" i="47"/>
  <c r="G475" i="47"/>
  <c r="G479" i="47"/>
  <c r="G483" i="47"/>
  <c r="G487" i="47"/>
  <c r="G491" i="47"/>
  <c r="G495" i="47"/>
  <c r="G499" i="47"/>
  <c r="G502" i="47"/>
  <c r="G506" i="47"/>
  <c r="G510" i="47"/>
  <c r="G514" i="47"/>
  <c r="G518" i="47"/>
  <c r="G522" i="47"/>
  <c r="G526" i="47"/>
  <c r="G530" i="47"/>
  <c r="G534" i="47"/>
  <c r="G538" i="47"/>
  <c r="G542" i="47"/>
  <c r="G546" i="47"/>
  <c r="G550" i="47"/>
  <c r="G554" i="47"/>
  <c r="G558" i="47"/>
  <c r="G562" i="47"/>
  <c r="G566" i="47"/>
  <c r="G570" i="47"/>
  <c r="G574" i="47"/>
  <c r="G578" i="47"/>
  <c r="G582" i="47"/>
  <c r="G586" i="47"/>
  <c r="G590" i="47"/>
  <c r="G594" i="47"/>
  <c r="G598" i="47"/>
  <c r="G602" i="47"/>
  <c r="G606" i="47"/>
  <c r="G610" i="47"/>
  <c r="G614" i="47"/>
  <c r="G113" i="47"/>
  <c r="G117" i="47"/>
  <c r="G121" i="47"/>
  <c r="G125" i="47"/>
  <c r="G129" i="47"/>
  <c r="G133" i="47"/>
  <c r="G137" i="47"/>
  <c r="G141" i="47"/>
  <c r="G151" i="47"/>
  <c r="G153" i="47"/>
  <c r="G19" i="47"/>
  <c r="G143" i="47"/>
  <c r="G157" i="47"/>
  <c r="G161" i="47"/>
  <c r="G165" i="47"/>
  <c r="G169" i="47"/>
  <c r="G173" i="47"/>
  <c r="G177" i="47"/>
  <c r="G181" i="47"/>
  <c r="G185" i="47"/>
  <c r="G189" i="47"/>
  <c r="G193" i="47"/>
  <c r="G197" i="47"/>
  <c r="G203" i="47"/>
  <c r="G201" i="47"/>
  <c r="G209" i="47"/>
  <c r="G211" i="47"/>
  <c r="G215" i="47"/>
  <c r="G219" i="47"/>
  <c r="G223" i="47"/>
  <c r="G227" i="47"/>
  <c r="G231" i="47"/>
  <c r="G235" i="47"/>
  <c r="G239" i="47"/>
  <c r="G243" i="47"/>
  <c r="G247" i="47"/>
  <c r="G251" i="47"/>
  <c r="G255" i="47"/>
  <c r="G264" i="47"/>
  <c r="G15" i="47"/>
  <c r="G261" i="47"/>
  <c r="G263" i="47"/>
  <c r="G273" i="47"/>
  <c r="G277" i="47"/>
  <c r="G281" i="47"/>
  <c r="G285" i="47"/>
  <c r="G289" i="47"/>
  <c r="G293" i="47"/>
  <c r="G297" i="47"/>
  <c r="G301" i="47"/>
  <c r="G305" i="47"/>
  <c r="G309" i="47"/>
  <c r="G313" i="47"/>
  <c r="G317" i="47"/>
  <c r="G321" i="47"/>
  <c r="G324" i="47"/>
  <c r="G328" i="47"/>
  <c r="G332" i="47"/>
  <c r="G336" i="47"/>
  <c r="G340" i="47"/>
  <c r="G344" i="47"/>
  <c r="G348" i="47"/>
  <c r="G352" i="47"/>
  <c r="G356" i="47"/>
  <c r="G360" i="47"/>
  <c r="G364" i="47"/>
  <c r="G368" i="47"/>
  <c r="G372" i="47"/>
  <c r="G376" i="47"/>
  <c r="G381" i="47"/>
  <c r="G384" i="47"/>
  <c r="G388" i="47"/>
  <c r="G392" i="47"/>
  <c r="G396" i="47"/>
  <c r="G400" i="47"/>
  <c r="G404" i="47"/>
  <c r="G408" i="47"/>
  <c r="G412" i="47"/>
  <c r="G416" i="47"/>
  <c r="G420" i="47"/>
  <c r="G424" i="47"/>
  <c r="G428" i="47"/>
  <c r="G432" i="47"/>
  <c r="G436" i="47"/>
  <c r="G440" i="47"/>
  <c r="G444" i="47"/>
  <c r="G446" i="47"/>
  <c r="G450" i="47"/>
  <c r="G454" i="47"/>
  <c r="G458" i="47"/>
  <c r="G462" i="47"/>
  <c r="G466" i="47"/>
  <c r="G470" i="47"/>
  <c r="G474" i="47"/>
  <c r="G478" i="47"/>
  <c r="G482" i="47"/>
  <c r="G486" i="47"/>
  <c r="G490" i="47"/>
  <c r="G494" i="47"/>
  <c r="G498" i="47"/>
  <c r="G501" i="47"/>
  <c r="G505" i="47"/>
  <c r="G509" i="47"/>
  <c r="G513" i="47"/>
  <c r="G517" i="47"/>
  <c r="G521" i="47"/>
  <c r="G525" i="47"/>
  <c r="G529" i="47"/>
  <c r="G533" i="47"/>
  <c r="G537" i="47"/>
  <c r="G541" i="47"/>
  <c r="G545" i="47"/>
  <c r="G549" i="47"/>
  <c r="G553" i="47"/>
  <c r="G557" i="47"/>
  <c r="G561" i="47"/>
  <c r="G565" i="47"/>
  <c r="G569" i="47"/>
  <c r="G573" i="47"/>
  <c r="G577" i="47"/>
  <c r="G581" i="47"/>
  <c r="G585" i="47"/>
  <c r="G589" i="47"/>
  <c r="G593" i="47"/>
  <c r="G597" i="47"/>
  <c r="G601" i="47"/>
  <c r="G605" i="47"/>
  <c r="G609" i="47"/>
  <c r="G613" i="47"/>
  <c r="G617" i="47"/>
  <c r="G112" i="47"/>
  <c r="G116" i="47"/>
  <c r="G120" i="47"/>
  <c r="G124" i="47"/>
  <c r="G128" i="47"/>
  <c r="G132" i="47"/>
  <c r="G136" i="47"/>
  <c r="G140" i="47"/>
  <c r="G150" i="47"/>
  <c r="G148" i="47"/>
  <c r="G18" i="47"/>
  <c r="G156" i="47"/>
  <c r="G146" i="47"/>
  <c r="G160" i="47"/>
  <c r="G164" i="47"/>
  <c r="G168" i="47"/>
  <c r="G172" i="47"/>
  <c r="G176" i="47"/>
  <c r="G180" i="47"/>
  <c r="G184" i="47"/>
  <c r="G188" i="47"/>
  <c r="G192" i="47"/>
  <c r="G196" i="47"/>
  <c r="G202" i="47"/>
  <c r="G206" i="47"/>
  <c r="G208" i="47"/>
  <c r="G21" i="47"/>
  <c r="G214" i="47"/>
  <c r="G218" i="47"/>
  <c r="G222" i="47"/>
  <c r="G226" i="47"/>
  <c r="G230" i="47"/>
  <c r="G234" i="47"/>
  <c r="G238" i="47"/>
  <c r="G242" i="47"/>
  <c r="G246" i="47"/>
  <c r="G250" i="47"/>
  <c r="G254" i="47"/>
  <c r="G258" i="47"/>
  <c r="G267" i="47"/>
  <c r="G269" i="47"/>
  <c r="G260" i="47"/>
  <c r="G272" i="47"/>
  <c r="G276" i="47"/>
  <c r="G280" i="47"/>
  <c r="G284" i="47"/>
  <c r="G288" i="47"/>
  <c r="G292" i="47"/>
  <c r="G296" i="47"/>
  <c r="G300" i="47"/>
  <c r="G304" i="47"/>
  <c r="G308" i="47"/>
  <c r="G312" i="47"/>
  <c r="G316" i="47"/>
  <c r="G320" i="47"/>
  <c r="G323" i="47"/>
  <c r="G327" i="47"/>
  <c r="G331" i="47"/>
  <c r="G335" i="47"/>
  <c r="G339" i="47"/>
  <c r="G343" i="47"/>
  <c r="G347" i="47"/>
  <c r="G351" i="47"/>
  <c r="G355" i="47"/>
  <c r="G359" i="47"/>
  <c r="G363" i="47"/>
  <c r="G367" i="47"/>
  <c r="G371" i="47"/>
  <c r="G375" i="47"/>
  <c r="G380" i="47"/>
  <c r="G383" i="47"/>
  <c r="G387" i="47"/>
  <c r="G391" i="47"/>
  <c r="G395" i="47"/>
  <c r="G399" i="47"/>
  <c r="G403" i="47"/>
  <c r="G407" i="47"/>
  <c r="G411" i="47"/>
  <c r="G415" i="47"/>
  <c r="G419" i="47"/>
  <c r="G423" i="47"/>
  <c r="G427" i="47"/>
  <c r="G431" i="47"/>
  <c r="G435" i="47"/>
  <c r="G439" i="47"/>
  <c r="G443" i="47"/>
  <c r="G445" i="47"/>
  <c r="G449" i="47"/>
  <c r="G453" i="47"/>
  <c r="G457" i="47"/>
  <c r="G461" i="47"/>
  <c r="G465" i="47"/>
  <c r="G469" i="47"/>
  <c r="G473" i="47"/>
  <c r="G477" i="47"/>
  <c r="G481" i="47"/>
  <c r="G485" i="47"/>
  <c r="G489" i="47"/>
  <c r="G493" i="47"/>
  <c r="G497" i="47"/>
  <c r="G500" i="47"/>
  <c r="G504" i="47"/>
  <c r="G508" i="47"/>
  <c r="G512" i="47"/>
  <c r="G516" i="47"/>
  <c r="G520" i="47"/>
  <c r="G524" i="47"/>
  <c r="G528" i="47"/>
  <c r="G532" i="47"/>
  <c r="G536" i="47"/>
  <c r="G540" i="47"/>
  <c r="G544" i="47"/>
  <c r="G548" i="47"/>
  <c r="G552" i="47"/>
  <c r="G556" i="47"/>
  <c r="G560" i="47"/>
  <c r="G564" i="47"/>
  <c r="G568" i="47"/>
  <c r="G572" i="47"/>
  <c r="G576" i="47"/>
  <c r="G580" i="47"/>
  <c r="G584" i="47"/>
  <c r="G588" i="47"/>
  <c r="G592" i="47"/>
  <c r="G596" i="47"/>
  <c r="G600" i="47"/>
  <c r="G604" i="47"/>
  <c r="G608" i="47"/>
  <c r="G612" i="47"/>
  <c r="G616" i="47"/>
  <c r="E297" i="46"/>
  <c r="G297" i="46"/>
  <c r="E375" i="46"/>
  <c r="G375" i="46"/>
  <c r="E390" i="46"/>
  <c r="G390" i="46"/>
  <c r="E406" i="46"/>
  <c r="G406" i="46"/>
  <c r="E277" i="46"/>
  <c r="G277" i="46"/>
  <c r="E293" i="46"/>
  <c r="G293" i="46"/>
  <c r="E325" i="46"/>
  <c r="G325" i="46"/>
  <c r="E339" i="46"/>
  <c r="G339" i="46"/>
  <c r="E355" i="46"/>
  <c r="G355" i="46"/>
  <c r="E402" i="46"/>
  <c r="G402" i="46"/>
  <c r="G562" i="46"/>
  <c r="G566" i="46"/>
  <c r="G578" i="46"/>
  <c r="G582" i="46"/>
  <c r="G590" i="46"/>
  <c r="G602" i="46"/>
  <c r="G614" i="46"/>
  <c r="E270" i="46"/>
  <c r="G270" i="46"/>
  <c r="E289" i="46"/>
  <c r="G289" i="46"/>
  <c r="E305" i="46"/>
  <c r="G305" i="46"/>
  <c r="E321" i="46"/>
  <c r="G321" i="46"/>
  <c r="E335" i="46"/>
  <c r="G335" i="46"/>
  <c r="E351" i="46"/>
  <c r="G351" i="46"/>
  <c r="E367" i="46"/>
  <c r="G367" i="46"/>
  <c r="E383" i="46"/>
  <c r="G383" i="46"/>
  <c r="E398" i="46"/>
  <c r="G398" i="46"/>
  <c r="E281" i="46"/>
  <c r="G281" i="46"/>
  <c r="E313" i="46"/>
  <c r="G313" i="46"/>
  <c r="E26" i="46"/>
  <c r="G26" i="46"/>
  <c r="E343" i="46"/>
  <c r="G343" i="46"/>
  <c r="E359" i="46"/>
  <c r="G359" i="46"/>
  <c r="E309" i="46"/>
  <c r="G309" i="46"/>
  <c r="E371" i="46"/>
  <c r="G371" i="46"/>
  <c r="E388" i="46"/>
  <c r="G388" i="46"/>
  <c r="G558" i="46"/>
  <c r="G570" i="46"/>
  <c r="G574" i="46"/>
  <c r="G586" i="46"/>
  <c r="G594" i="46"/>
  <c r="G598" i="46"/>
  <c r="G606" i="46"/>
  <c r="G610" i="46"/>
  <c r="G618" i="46"/>
  <c r="G19" i="46"/>
  <c r="G810" i="46"/>
  <c r="G814" i="46"/>
  <c r="G818" i="46"/>
  <c r="G822" i="46"/>
  <c r="G826" i="46"/>
  <c r="G830" i="46"/>
  <c r="G834" i="46"/>
  <c r="G838" i="46"/>
  <c r="G842" i="46"/>
  <c r="G846" i="46"/>
  <c r="G850" i="46"/>
  <c r="G854" i="46"/>
  <c r="G858" i="46"/>
  <c r="G27" i="46"/>
  <c r="G45" i="46"/>
  <c r="G48" i="46"/>
  <c r="G53" i="46"/>
  <c r="G57" i="46"/>
  <c r="G61" i="46"/>
  <c r="G65" i="46"/>
  <c r="G69" i="46"/>
  <c r="G73" i="46"/>
  <c r="G77" i="46"/>
  <c r="G81" i="46"/>
  <c r="G85" i="46"/>
  <c r="G89" i="46"/>
  <c r="G93" i="46"/>
  <c r="G97" i="46"/>
  <c r="G110" i="46"/>
  <c r="G29" i="46"/>
  <c r="G104" i="46"/>
  <c r="G100" i="46"/>
  <c r="G113" i="46"/>
  <c r="G117" i="46"/>
  <c r="G121" i="46"/>
  <c r="G125" i="46"/>
  <c r="G129" i="46"/>
  <c r="G133" i="46"/>
  <c r="G137" i="46"/>
  <c r="G141" i="46"/>
  <c r="G145" i="46"/>
  <c r="G149" i="46"/>
  <c r="G153" i="46"/>
  <c r="G164" i="46"/>
  <c r="G17" i="46"/>
  <c r="G39" i="46"/>
  <c r="G157" i="46"/>
  <c r="G168" i="46"/>
  <c r="G172" i="46"/>
  <c r="G176" i="46"/>
  <c r="G180" i="46"/>
  <c r="G184" i="46"/>
  <c r="G188" i="46"/>
  <c r="G192" i="46"/>
  <c r="G196" i="46"/>
  <c r="G200" i="46"/>
  <c r="G204" i="46"/>
  <c r="G208" i="46"/>
  <c r="G212" i="46"/>
  <c r="G214" i="46"/>
  <c r="G22" i="46"/>
  <c r="G218" i="46"/>
  <c r="G222" i="46"/>
  <c r="G226" i="46"/>
  <c r="G230" i="46"/>
  <c r="G234" i="46"/>
  <c r="G238" i="46"/>
  <c r="G242" i="46"/>
  <c r="G246" i="46"/>
  <c r="G250" i="46"/>
  <c r="G254" i="46"/>
  <c r="G258" i="46"/>
  <c r="G262" i="46"/>
  <c r="G266" i="46"/>
  <c r="G18" i="46"/>
  <c r="E38" i="46"/>
  <c r="G38" i="46"/>
  <c r="G269" i="46"/>
  <c r="G284" i="46"/>
  <c r="E285" i="46"/>
  <c r="G285" i="46"/>
  <c r="G287" i="46"/>
  <c r="G300" i="46"/>
  <c r="E301" i="46"/>
  <c r="G301" i="46"/>
  <c r="G303" i="46"/>
  <c r="G316" i="46"/>
  <c r="E317" i="46"/>
  <c r="G317" i="46"/>
  <c r="G319" i="46"/>
  <c r="G330" i="46"/>
  <c r="E331" i="46"/>
  <c r="G331" i="46"/>
  <c r="G333" i="46"/>
  <c r="G346" i="46"/>
  <c r="E347" i="46"/>
  <c r="G347" i="46"/>
  <c r="G349" i="46"/>
  <c r="G362" i="46"/>
  <c r="E363" i="46"/>
  <c r="G363" i="46"/>
  <c r="G365" i="46"/>
  <c r="G378" i="46"/>
  <c r="E379" i="46"/>
  <c r="G379" i="46"/>
  <c r="G381" i="46"/>
  <c r="G393" i="46"/>
  <c r="E394" i="46"/>
  <c r="G394" i="46"/>
  <c r="G396" i="46"/>
  <c r="G409" i="46"/>
  <c r="E410" i="46"/>
  <c r="G410" i="46"/>
  <c r="G412" i="46"/>
  <c r="G413" i="46"/>
  <c r="E413" i="46"/>
  <c r="G416" i="46"/>
  <c r="G420" i="46"/>
  <c r="G424" i="46"/>
  <c r="G428" i="46"/>
  <c r="G432" i="46"/>
  <c r="G436" i="46"/>
  <c r="G440" i="46"/>
  <c r="G444" i="46"/>
  <c r="G9" i="46"/>
  <c r="G447" i="46"/>
  <c r="G451" i="46"/>
  <c r="G455" i="46"/>
  <c r="G459" i="46"/>
  <c r="G463" i="46"/>
  <c r="G467" i="46"/>
  <c r="G471" i="46"/>
  <c r="G475" i="46"/>
  <c r="G479" i="46"/>
  <c r="G483" i="46"/>
  <c r="G487" i="46"/>
  <c r="G491" i="46"/>
  <c r="G415" i="46"/>
  <c r="G419" i="46"/>
  <c r="G423" i="46"/>
  <c r="G427" i="46"/>
  <c r="G431" i="46"/>
  <c r="G435" i="46"/>
  <c r="G439" i="46"/>
  <c r="G443" i="46"/>
  <c r="G7" i="46"/>
  <c r="G30" i="46"/>
  <c r="G450" i="46"/>
  <c r="G454" i="46"/>
  <c r="G458" i="46"/>
  <c r="G462" i="46"/>
  <c r="G466" i="46"/>
  <c r="G470" i="46"/>
  <c r="G474" i="46"/>
  <c r="G478" i="46"/>
  <c r="G482" i="46"/>
  <c r="G486" i="46"/>
  <c r="G490" i="46"/>
  <c r="G414" i="46"/>
  <c r="G418" i="46"/>
  <c r="G422" i="46"/>
  <c r="G426" i="46"/>
  <c r="G430" i="46"/>
  <c r="G434" i="46"/>
  <c r="G438" i="46"/>
  <c r="G442" i="46"/>
  <c r="G446" i="46"/>
  <c r="G20" i="46"/>
  <c r="G449" i="46"/>
  <c r="G453" i="46"/>
  <c r="G457" i="46"/>
  <c r="G461" i="46"/>
  <c r="G465" i="46"/>
  <c r="G469" i="46"/>
  <c r="G473" i="46"/>
  <c r="G477" i="46"/>
  <c r="G481" i="46"/>
  <c r="G485" i="46"/>
  <c r="G489" i="46"/>
  <c r="G493" i="46"/>
  <c r="G499" i="46"/>
  <c r="G506" i="46"/>
  <c r="G514" i="46"/>
  <c r="G522" i="46"/>
  <c r="G530" i="46"/>
  <c r="G538" i="46"/>
  <c r="G546" i="46"/>
  <c r="G554" i="46"/>
  <c r="G494" i="46"/>
  <c r="G498" i="46"/>
  <c r="G502" i="46"/>
  <c r="G505" i="46"/>
  <c r="G509" i="46"/>
  <c r="G513" i="46"/>
  <c r="G517" i="46"/>
  <c r="G521" i="46"/>
  <c r="G525" i="46"/>
  <c r="G529" i="46"/>
  <c r="G533" i="46"/>
  <c r="G537" i="46"/>
  <c r="G541" i="46"/>
  <c r="G545" i="46"/>
  <c r="G549" i="46"/>
  <c r="G553" i="46"/>
  <c r="G557" i="46"/>
  <c r="G561" i="46"/>
  <c r="G565" i="46"/>
  <c r="G569" i="46"/>
  <c r="G573" i="46"/>
  <c r="G577" i="46"/>
  <c r="G581" i="46"/>
  <c r="G585" i="46"/>
  <c r="G589" i="46"/>
  <c r="G593" i="46"/>
  <c r="G597" i="46"/>
  <c r="G601" i="46"/>
  <c r="G605" i="46"/>
  <c r="G609" i="46"/>
  <c r="G613" i="46"/>
  <c r="G617" i="46"/>
  <c r="G621" i="46"/>
  <c r="G497" i="46"/>
  <c r="G501" i="46"/>
  <c r="G504" i="46"/>
  <c r="G508" i="46"/>
  <c r="G512" i="46"/>
  <c r="G516" i="46"/>
  <c r="G520" i="46"/>
  <c r="G524" i="46"/>
  <c r="G528" i="46"/>
  <c r="G532" i="46"/>
  <c r="G536" i="46"/>
  <c r="G540" i="46"/>
  <c r="G544" i="46"/>
  <c r="G548" i="46"/>
  <c r="G552" i="46"/>
  <c r="G556" i="46"/>
  <c r="G560" i="46"/>
  <c r="G564" i="46"/>
  <c r="G568" i="46"/>
  <c r="G572" i="46"/>
  <c r="G576" i="46"/>
  <c r="G580" i="46"/>
  <c r="G584" i="46"/>
  <c r="G588" i="46"/>
  <c r="G592" i="46"/>
  <c r="G596" i="46"/>
  <c r="G600" i="46"/>
  <c r="G604" i="46"/>
  <c r="G608" i="46"/>
  <c r="G612" i="46"/>
  <c r="G616" i="46"/>
  <c r="G620" i="46"/>
  <c r="F113" i="13" l="1"/>
  <c r="F114" i="13"/>
  <c r="F95" i="13"/>
  <c r="F96" i="13"/>
  <c r="F112" i="13"/>
  <c r="F42" i="13"/>
  <c r="F94" i="13"/>
  <c r="F41" i="13"/>
  <c r="F77" i="13"/>
  <c r="F78" i="13"/>
  <c r="F76" i="13"/>
  <c r="F40" i="13"/>
  <c r="W55" i="51"/>
  <c r="S112" i="51"/>
  <c r="U112" i="51"/>
  <c r="X60" i="51"/>
  <c r="AA60" i="51" s="1"/>
  <c r="AA90" i="51"/>
  <c r="AA48" i="51"/>
  <c r="S61" i="51"/>
  <c r="AA69" i="51"/>
  <c r="AA27" i="51"/>
  <c r="AA45" i="51"/>
  <c r="AA66" i="51"/>
  <c r="AA75" i="51"/>
  <c r="AA63" i="51"/>
  <c r="G61" i="51"/>
  <c r="M97" i="51"/>
  <c r="Q109" i="51"/>
  <c r="S70" i="51"/>
  <c r="O76" i="51"/>
  <c r="S76" i="51"/>
  <c r="U79" i="51"/>
  <c r="W13" i="51"/>
  <c r="W155" i="51" s="1"/>
  <c r="Q13" i="51"/>
  <c r="Q155" i="51" s="1"/>
  <c r="I13" i="51"/>
  <c r="S13" i="51"/>
  <c r="S155" i="51" s="1"/>
  <c r="O13" i="51"/>
  <c r="O155" i="51" s="1"/>
  <c r="K13" i="51"/>
  <c r="K155" i="51" s="1"/>
  <c r="G13" i="51"/>
  <c r="G155" i="51" s="1"/>
  <c r="M13" i="51"/>
  <c r="M155" i="51" s="1"/>
  <c r="K46" i="51"/>
  <c r="Q55" i="51"/>
  <c r="O64" i="51"/>
  <c r="W64" i="51"/>
  <c r="K70" i="51"/>
  <c r="Q73" i="51"/>
  <c r="W88" i="51"/>
  <c r="U100" i="51"/>
  <c r="O106" i="51"/>
  <c r="S106" i="51"/>
  <c r="U109" i="51"/>
  <c r="U13" i="51"/>
  <c r="U155" i="51" s="1"/>
  <c r="K55" i="51"/>
  <c r="O55" i="51"/>
  <c r="U55" i="51"/>
  <c r="S79" i="51"/>
  <c r="W103" i="51"/>
  <c r="E103" i="51"/>
  <c r="X103" i="51" s="1"/>
  <c r="G103" i="51"/>
  <c r="K112" i="51"/>
  <c r="M112" i="51"/>
  <c r="G106" i="51"/>
  <c r="AA106" i="51" s="1"/>
  <c r="U19" i="51"/>
  <c r="S49" i="51"/>
  <c r="G55" i="51"/>
  <c r="S55" i="51"/>
  <c r="E55" i="51"/>
  <c r="M55" i="51"/>
  <c r="O79" i="51"/>
  <c r="W112" i="51"/>
  <c r="O112" i="51"/>
  <c r="Q112" i="51"/>
  <c r="W109" i="51"/>
  <c r="G109" i="51"/>
  <c r="S109" i="51"/>
  <c r="M109" i="51"/>
  <c r="O109" i="51"/>
  <c r="Q106" i="51"/>
  <c r="K106" i="51"/>
  <c r="M106" i="51"/>
  <c r="U106" i="51"/>
  <c r="W106" i="51"/>
  <c r="S103" i="51"/>
  <c r="O103" i="51"/>
  <c r="K103" i="51"/>
  <c r="M103" i="51"/>
  <c r="Q103" i="51"/>
  <c r="K100" i="51"/>
  <c r="M100" i="51"/>
  <c r="Q100" i="51"/>
  <c r="S100" i="51"/>
  <c r="W100" i="51"/>
  <c r="G100" i="51"/>
  <c r="E100" i="51"/>
  <c r="E97" i="51"/>
  <c r="U97" i="51"/>
  <c r="Q97" i="51"/>
  <c r="K97" i="51"/>
  <c r="S97" i="51"/>
  <c r="O97" i="51"/>
  <c r="W97" i="51"/>
  <c r="Q94" i="51"/>
  <c r="U94" i="51"/>
  <c r="K94" i="51"/>
  <c r="S94" i="51"/>
  <c r="E94" i="51"/>
  <c r="W94" i="51"/>
  <c r="M94" i="51"/>
  <c r="O94" i="51"/>
  <c r="E91" i="51"/>
  <c r="X91" i="51" s="1"/>
  <c r="U91" i="51"/>
  <c r="S91" i="51"/>
  <c r="W91" i="51"/>
  <c r="Q91" i="51"/>
  <c r="M91" i="51"/>
  <c r="O91" i="51"/>
  <c r="G91" i="51"/>
  <c r="K91" i="51"/>
  <c r="G88" i="51"/>
  <c r="Q88" i="51"/>
  <c r="M88" i="51"/>
  <c r="U88" i="51"/>
  <c r="O88" i="51"/>
  <c r="S88" i="51"/>
  <c r="K85" i="51"/>
  <c r="M85" i="51"/>
  <c r="O85" i="51"/>
  <c r="U85" i="51"/>
  <c r="W85" i="51"/>
  <c r="G85" i="51"/>
  <c r="S85" i="51"/>
  <c r="E85" i="51"/>
  <c r="X85" i="51" s="1"/>
  <c r="K82" i="51"/>
  <c r="W82" i="51"/>
  <c r="Q82" i="51"/>
  <c r="O82" i="51"/>
  <c r="M82" i="51"/>
  <c r="E82" i="51"/>
  <c r="X82" i="51" s="1"/>
  <c r="S82" i="51"/>
  <c r="G82" i="51"/>
  <c r="K79" i="51"/>
  <c r="Q79" i="51"/>
  <c r="M79" i="51"/>
  <c r="G79" i="51"/>
  <c r="AA79" i="51" s="1"/>
  <c r="W79" i="51"/>
  <c r="Q76" i="51"/>
  <c r="E76" i="51"/>
  <c r="W76" i="51"/>
  <c r="M76" i="51"/>
  <c r="G76" i="51"/>
  <c r="U76" i="51"/>
  <c r="O73" i="51"/>
  <c r="W73" i="51"/>
  <c r="S73" i="51"/>
  <c r="U73" i="51"/>
  <c r="E73" i="51"/>
  <c r="X73" i="51" s="1"/>
  <c r="G73" i="51"/>
  <c r="K73" i="51"/>
  <c r="M73" i="51"/>
  <c r="Q70" i="51"/>
  <c r="W70" i="51"/>
  <c r="O70" i="51"/>
  <c r="M70" i="51"/>
  <c r="G70" i="51"/>
  <c r="E70" i="51"/>
  <c r="Q67" i="51"/>
  <c r="M67" i="51"/>
  <c r="K150" i="51"/>
  <c r="O67" i="51"/>
  <c r="W67" i="51"/>
  <c r="W150" i="51"/>
  <c r="K67" i="51"/>
  <c r="G67" i="51"/>
  <c r="AA67" i="51" s="1"/>
  <c r="U67" i="51"/>
  <c r="S67" i="51"/>
  <c r="O61" i="51"/>
  <c r="K61" i="51"/>
  <c r="W61" i="51"/>
  <c r="U61" i="51"/>
  <c r="M150" i="51"/>
  <c r="Q61" i="51"/>
  <c r="U64" i="51"/>
  <c r="G64" i="51"/>
  <c r="K64" i="51"/>
  <c r="M64" i="51"/>
  <c r="E64" i="51"/>
  <c r="X64" i="51" s="1"/>
  <c r="Q64" i="51"/>
  <c r="E61" i="51"/>
  <c r="Q58" i="51"/>
  <c r="O58" i="51"/>
  <c r="S58" i="51"/>
  <c r="M58" i="51"/>
  <c r="U58" i="51"/>
  <c r="W58" i="51"/>
  <c r="E58" i="51"/>
  <c r="K58" i="51"/>
  <c r="O150" i="51"/>
  <c r="G52" i="51"/>
  <c r="M52" i="51"/>
  <c r="O52" i="51"/>
  <c r="E52" i="51"/>
  <c r="X52" i="51" s="1"/>
  <c r="W52" i="51"/>
  <c r="S52" i="51"/>
  <c r="S150" i="51"/>
  <c r="K52" i="51"/>
  <c r="Q52" i="51"/>
  <c r="U150" i="51"/>
  <c r="U52" i="51"/>
  <c r="O49" i="51"/>
  <c r="E49" i="51"/>
  <c r="X49" i="51" s="1"/>
  <c r="M49" i="51"/>
  <c r="Q49" i="51"/>
  <c r="K49" i="51"/>
  <c r="W49" i="51"/>
  <c r="U49" i="51"/>
  <c r="G49" i="51"/>
  <c r="O46" i="51"/>
  <c r="W46" i="51"/>
  <c r="E46" i="51"/>
  <c r="X46" i="51" s="1"/>
  <c r="S46" i="51"/>
  <c r="U46" i="51"/>
  <c r="Q46" i="51"/>
  <c r="G46" i="51"/>
  <c r="Q43" i="51"/>
  <c r="O43" i="51"/>
  <c r="G43" i="51"/>
  <c r="K43" i="51"/>
  <c r="S43" i="51"/>
  <c r="U43" i="51"/>
  <c r="W43" i="51"/>
  <c r="E43" i="51"/>
  <c r="M43" i="51"/>
  <c r="G40" i="51"/>
  <c r="E40" i="51"/>
  <c r="W40" i="51"/>
  <c r="K40" i="51"/>
  <c r="Q40" i="51"/>
  <c r="M40" i="51"/>
  <c r="O40" i="51"/>
  <c r="S40" i="51"/>
  <c r="O34" i="51"/>
  <c r="S34" i="51"/>
  <c r="K34" i="51"/>
  <c r="W34" i="51"/>
  <c r="G34" i="51"/>
  <c r="U34" i="51"/>
  <c r="E34" i="51"/>
  <c r="X34" i="51" s="1"/>
  <c r="M34" i="51"/>
  <c r="M31" i="51"/>
  <c r="S31" i="51"/>
  <c r="W31" i="51"/>
  <c r="Q31" i="51"/>
  <c r="U31" i="51"/>
  <c r="K31" i="51"/>
  <c r="E31" i="51"/>
  <c r="X31" i="51" s="1"/>
  <c r="G31" i="51"/>
  <c r="Q150" i="51"/>
  <c r="O28" i="51"/>
  <c r="E28" i="51"/>
  <c r="M28" i="51"/>
  <c r="G28" i="51"/>
  <c r="Q28" i="51"/>
  <c r="W28" i="51"/>
  <c r="S28" i="51"/>
  <c r="U28" i="51"/>
  <c r="K28" i="51"/>
  <c r="E25" i="51"/>
  <c r="X25" i="51" s="1"/>
  <c r="S25" i="51"/>
  <c r="K25" i="51"/>
  <c r="O25" i="51"/>
  <c r="G25" i="51"/>
  <c r="M25" i="51"/>
  <c r="U25" i="51"/>
  <c r="W25" i="51"/>
  <c r="Q25" i="51"/>
  <c r="U22" i="51"/>
  <c r="W22" i="51"/>
  <c r="G22" i="51"/>
  <c r="S22" i="51"/>
  <c r="O22" i="51"/>
  <c r="K22" i="51"/>
  <c r="E22" i="51"/>
  <c r="M22" i="51"/>
  <c r="Q19" i="51"/>
  <c r="G19" i="51"/>
  <c r="M19" i="51"/>
  <c r="O19" i="51"/>
  <c r="K19" i="51"/>
  <c r="E19" i="51"/>
  <c r="W19" i="51"/>
  <c r="M16" i="51"/>
  <c r="O16" i="51"/>
  <c r="G16" i="51"/>
  <c r="U16" i="51"/>
  <c r="W16" i="51"/>
  <c r="E16" i="51"/>
  <c r="X16" i="51" s="1"/>
  <c r="S16" i="51"/>
  <c r="Q16" i="51"/>
  <c r="X154" i="51"/>
  <c r="AA93" i="51"/>
  <c r="AA54" i="51"/>
  <c r="AA87" i="51"/>
  <c r="S154" i="51"/>
  <c r="AA33" i="51"/>
  <c r="E13" i="51"/>
  <c r="X13" i="51" s="1"/>
  <c r="AA39" i="51"/>
  <c r="AA96" i="51"/>
  <c r="AA51" i="51"/>
  <c r="AA108" i="51"/>
  <c r="AA24" i="51"/>
  <c r="AA84" i="51"/>
  <c r="AA36" i="51"/>
  <c r="AA37" i="51"/>
  <c r="AA78" i="51"/>
  <c r="M154" i="51"/>
  <c r="AA42" i="51"/>
  <c r="AA102" i="51"/>
  <c r="AA105" i="51"/>
  <c r="AA30" i="51"/>
  <c r="AA72" i="51"/>
  <c r="AA81" i="51"/>
  <c r="AA99" i="51"/>
  <c r="AA111" i="51"/>
  <c r="AA57" i="51"/>
  <c r="AA21" i="51"/>
  <c r="K154" i="51"/>
  <c r="I154" i="51"/>
  <c r="AA12" i="51"/>
  <c r="O113" i="51"/>
  <c r="Q154" i="51"/>
  <c r="G154" i="51"/>
  <c r="O154" i="51"/>
  <c r="E154" i="51"/>
  <c r="W154" i="51"/>
  <c r="E150" i="51"/>
  <c r="E113" i="51"/>
  <c r="Z113" i="51"/>
  <c r="Z13" i="51"/>
  <c r="G150" i="51"/>
  <c r="K113" i="51"/>
  <c r="Z112" i="51"/>
  <c r="AA112" i="51" s="1"/>
  <c r="U113" i="51"/>
  <c r="I150" i="51"/>
  <c r="I113" i="51"/>
  <c r="W113" i="51"/>
  <c r="G113" i="51"/>
  <c r="M113" i="51"/>
  <c r="Z88" i="51"/>
  <c r="S113" i="51"/>
  <c r="Q113" i="51"/>
  <c r="X19" i="51" l="1"/>
  <c r="AA19" i="51" s="1"/>
  <c r="X22" i="51"/>
  <c r="AA22" i="51" s="1"/>
  <c r="X28" i="51"/>
  <c r="AA28" i="51" s="1"/>
  <c r="X40" i="51"/>
  <c r="AA40" i="51" s="1"/>
  <c r="X94" i="51"/>
  <c r="AA94" i="51" s="1"/>
  <c r="X97" i="51"/>
  <c r="AA97" i="51" s="1"/>
  <c r="X58" i="51"/>
  <c r="AA58" i="51" s="1"/>
  <c r="X76" i="51"/>
  <c r="AA76" i="51" s="1"/>
  <c r="X100" i="51"/>
  <c r="AA100" i="51" s="1"/>
  <c r="X55" i="51"/>
  <c r="AA55" i="51" s="1"/>
  <c r="X61" i="51"/>
  <c r="AA61" i="51" s="1"/>
  <c r="X88" i="51"/>
  <c r="AA88" i="51" s="1"/>
  <c r="X109" i="51"/>
  <c r="AA109" i="51" s="1"/>
  <c r="X43" i="51"/>
  <c r="AA43" i="51" s="1"/>
  <c r="X70" i="51"/>
  <c r="AA70" i="51" s="1"/>
  <c r="I155" i="51"/>
  <c r="X150" i="51"/>
  <c r="AA18" i="51"/>
  <c r="AA25" i="51"/>
  <c r="AA31" i="51"/>
  <c r="AA46" i="51"/>
  <c r="AA52" i="51"/>
  <c r="AA16" i="51"/>
  <c r="AA34" i="51"/>
  <c r="AA85" i="51"/>
  <c r="AA49" i="51"/>
  <c r="AA64" i="51"/>
  <c r="AA73" i="51"/>
  <c r="AA82" i="51"/>
  <c r="AA91" i="51"/>
  <c r="AA103" i="51"/>
  <c r="X155" i="51"/>
  <c r="O151" i="51"/>
  <c r="K151" i="51"/>
  <c r="U151" i="51"/>
  <c r="Q151" i="51"/>
  <c r="S151" i="51"/>
  <c r="W151" i="51"/>
  <c r="M151" i="51"/>
  <c r="E155" i="51"/>
  <c r="Q114" i="51"/>
  <c r="G151" i="51"/>
  <c r="M114" i="51"/>
  <c r="U114" i="51"/>
  <c r="O114" i="51"/>
  <c r="G114" i="51"/>
  <c r="S114" i="51"/>
  <c r="K114" i="51"/>
  <c r="I151" i="51"/>
  <c r="AA15" i="51"/>
  <c r="AA113" i="51" s="1"/>
  <c r="I114" i="51"/>
  <c r="E114" i="51"/>
  <c r="E151" i="51"/>
  <c r="W114" i="51"/>
  <c r="X113" i="51"/>
  <c r="X114" i="51" l="1"/>
  <c r="X151" i="51"/>
  <c r="AA13" i="51"/>
  <c r="AA114" i="51" s="1"/>
  <c r="A613" i="29" l="1"/>
  <c r="B613" i="29"/>
  <c r="C613" i="29"/>
  <c r="D613" i="29"/>
  <c r="F613" i="29"/>
  <c r="H613" i="29"/>
  <c r="A614" i="29"/>
  <c r="B614" i="29"/>
  <c r="C614" i="29"/>
  <c r="D614" i="29"/>
  <c r="F614" i="29"/>
  <c r="H614" i="29"/>
  <c r="A615" i="29"/>
  <c r="B615" i="29"/>
  <c r="C615" i="29"/>
  <c r="D615" i="29"/>
  <c r="F615" i="29"/>
  <c r="H615" i="29"/>
  <c r="A616" i="29"/>
  <c r="B616" i="29"/>
  <c r="C616" i="29"/>
  <c r="D616" i="29"/>
  <c r="F616" i="29"/>
  <c r="H616" i="29"/>
  <c r="A617" i="29"/>
  <c r="B617" i="29"/>
  <c r="C617" i="29"/>
  <c r="D617" i="29"/>
  <c r="F617" i="29"/>
  <c r="H617" i="29"/>
  <c r="A618" i="29"/>
  <c r="B618" i="29"/>
  <c r="C618" i="29"/>
  <c r="D618" i="29"/>
  <c r="F618" i="29"/>
  <c r="H618" i="29"/>
  <c r="A619" i="29"/>
  <c r="B619" i="29"/>
  <c r="C619" i="29"/>
  <c r="D619" i="29"/>
  <c r="F619" i="29"/>
  <c r="H619" i="29"/>
  <c r="A620" i="29"/>
  <c r="B620" i="29"/>
  <c r="C620" i="29"/>
  <c r="D620" i="29"/>
  <c r="F620" i="29"/>
  <c r="H620" i="29"/>
  <c r="A561" i="29"/>
  <c r="B561" i="29"/>
  <c r="C561" i="29"/>
  <c r="D561" i="29"/>
  <c r="F561" i="29"/>
  <c r="H561" i="29"/>
  <c r="A562" i="29"/>
  <c r="B562" i="29"/>
  <c r="C562" i="29"/>
  <c r="D562" i="29"/>
  <c r="F562" i="29"/>
  <c r="H562" i="29"/>
  <c r="A563" i="29"/>
  <c r="B563" i="29"/>
  <c r="C563" i="29"/>
  <c r="D563" i="29"/>
  <c r="F563" i="29"/>
  <c r="H563" i="29"/>
  <c r="A564" i="29"/>
  <c r="B564" i="29"/>
  <c r="C564" i="29"/>
  <c r="D564" i="29"/>
  <c r="F564" i="29"/>
  <c r="H564" i="29"/>
  <c r="A565" i="29"/>
  <c r="B565" i="29"/>
  <c r="C565" i="29"/>
  <c r="D565" i="29"/>
  <c r="F565" i="29"/>
  <c r="H565" i="29"/>
  <c r="A566" i="29"/>
  <c r="B566" i="29"/>
  <c r="C566" i="29"/>
  <c r="D566" i="29"/>
  <c r="F566" i="29"/>
  <c r="H566" i="29"/>
  <c r="A567" i="29"/>
  <c r="B567" i="29"/>
  <c r="C567" i="29"/>
  <c r="D567" i="29"/>
  <c r="F567" i="29"/>
  <c r="H567" i="29"/>
  <c r="A568" i="29"/>
  <c r="B568" i="29"/>
  <c r="C568" i="29"/>
  <c r="D568" i="29"/>
  <c r="F568" i="29"/>
  <c r="H568" i="29"/>
  <c r="A569" i="29"/>
  <c r="B569" i="29"/>
  <c r="C569" i="29"/>
  <c r="D569" i="29"/>
  <c r="F569" i="29"/>
  <c r="H569" i="29"/>
  <c r="A570" i="29"/>
  <c r="B570" i="29"/>
  <c r="C570" i="29"/>
  <c r="D570" i="29"/>
  <c r="F570" i="29"/>
  <c r="H570" i="29"/>
  <c r="A571" i="29"/>
  <c r="B571" i="29"/>
  <c r="C571" i="29"/>
  <c r="D571" i="29"/>
  <c r="F571" i="29"/>
  <c r="H571" i="29"/>
  <c r="A572" i="29"/>
  <c r="B572" i="29"/>
  <c r="C572" i="29"/>
  <c r="D572" i="29"/>
  <c r="F572" i="29"/>
  <c r="H572" i="29"/>
  <c r="A573" i="29"/>
  <c r="B573" i="29"/>
  <c r="C573" i="29"/>
  <c r="D573" i="29"/>
  <c r="F573" i="29"/>
  <c r="H573" i="29"/>
  <c r="A574" i="29"/>
  <c r="B574" i="29"/>
  <c r="C574" i="29"/>
  <c r="D574" i="29"/>
  <c r="F574" i="29"/>
  <c r="H574" i="29"/>
  <c r="A575" i="29"/>
  <c r="B575" i="29"/>
  <c r="C575" i="29"/>
  <c r="D575" i="29"/>
  <c r="F575" i="29"/>
  <c r="H575" i="29"/>
  <c r="A576" i="29"/>
  <c r="B576" i="29"/>
  <c r="C576" i="29"/>
  <c r="D576" i="29"/>
  <c r="F576" i="29"/>
  <c r="H576" i="29"/>
  <c r="A577" i="29"/>
  <c r="B577" i="29"/>
  <c r="C577" i="29"/>
  <c r="D577" i="29"/>
  <c r="F577" i="29"/>
  <c r="H577" i="29"/>
  <c r="A578" i="29"/>
  <c r="B578" i="29"/>
  <c r="C578" i="29"/>
  <c r="D578" i="29"/>
  <c r="F578" i="29"/>
  <c r="H578" i="29"/>
  <c r="A579" i="29"/>
  <c r="B579" i="29"/>
  <c r="C579" i="29"/>
  <c r="D579" i="29"/>
  <c r="F579" i="29"/>
  <c r="H579" i="29"/>
  <c r="A580" i="29"/>
  <c r="B580" i="29"/>
  <c r="C580" i="29"/>
  <c r="D580" i="29"/>
  <c r="F580" i="29"/>
  <c r="H580" i="29"/>
  <c r="A581" i="29"/>
  <c r="B581" i="29"/>
  <c r="C581" i="29"/>
  <c r="D581" i="29"/>
  <c r="F581" i="29"/>
  <c r="H581" i="29"/>
  <c r="A582" i="29"/>
  <c r="B582" i="29"/>
  <c r="C582" i="29"/>
  <c r="D582" i="29"/>
  <c r="F582" i="29"/>
  <c r="H582" i="29"/>
  <c r="A583" i="29"/>
  <c r="B583" i="29"/>
  <c r="C583" i="29"/>
  <c r="D583" i="29"/>
  <c r="F583" i="29"/>
  <c r="H583" i="29"/>
  <c r="A584" i="29"/>
  <c r="B584" i="29"/>
  <c r="C584" i="29"/>
  <c r="D584" i="29"/>
  <c r="F584" i="29"/>
  <c r="H584" i="29"/>
  <c r="A585" i="29"/>
  <c r="B585" i="29"/>
  <c r="C585" i="29"/>
  <c r="D585" i="29"/>
  <c r="F585" i="29"/>
  <c r="H585" i="29"/>
  <c r="A586" i="29"/>
  <c r="B586" i="29"/>
  <c r="C586" i="29"/>
  <c r="D586" i="29"/>
  <c r="F586" i="29"/>
  <c r="H586" i="29"/>
  <c r="A587" i="29"/>
  <c r="B587" i="29"/>
  <c r="C587" i="29"/>
  <c r="D587" i="29"/>
  <c r="F587" i="29"/>
  <c r="H587" i="29"/>
  <c r="A588" i="29"/>
  <c r="B588" i="29"/>
  <c r="C588" i="29"/>
  <c r="D588" i="29"/>
  <c r="F588" i="29"/>
  <c r="H588" i="29"/>
  <c r="A589" i="29"/>
  <c r="B589" i="29"/>
  <c r="C589" i="29"/>
  <c r="D589" i="29"/>
  <c r="F589" i="29"/>
  <c r="H589" i="29"/>
  <c r="A590" i="29"/>
  <c r="B590" i="29"/>
  <c r="C590" i="29"/>
  <c r="D590" i="29"/>
  <c r="F590" i="29"/>
  <c r="H590" i="29"/>
  <c r="A591" i="29"/>
  <c r="B591" i="29"/>
  <c r="C591" i="29"/>
  <c r="D591" i="29"/>
  <c r="F591" i="29"/>
  <c r="H591" i="29"/>
  <c r="A592" i="29"/>
  <c r="B592" i="29"/>
  <c r="C592" i="29"/>
  <c r="D592" i="29"/>
  <c r="F592" i="29"/>
  <c r="H592" i="29"/>
  <c r="A593" i="29"/>
  <c r="B593" i="29"/>
  <c r="C593" i="29"/>
  <c r="D593" i="29"/>
  <c r="F593" i="29"/>
  <c r="H593" i="29"/>
  <c r="A594" i="29"/>
  <c r="B594" i="29"/>
  <c r="C594" i="29"/>
  <c r="D594" i="29"/>
  <c r="F594" i="29"/>
  <c r="H594" i="29"/>
  <c r="A595" i="29"/>
  <c r="B595" i="29"/>
  <c r="C595" i="29"/>
  <c r="D595" i="29"/>
  <c r="F595" i="29"/>
  <c r="H595" i="29"/>
  <c r="A596" i="29"/>
  <c r="B596" i="29"/>
  <c r="C596" i="29"/>
  <c r="D596" i="29"/>
  <c r="F596" i="29"/>
  <c r="H596" i="29"/>
  <c r="A597" i="29"/>
  <c r="B597" i="29"/>
  <c r="C597" i="29"/>
  <c r="D597" i="29"/>
  <c r="F597" i="29"/>
  <c r="H597" i="29"/>
  <c r="A598" i="29"/>
  <c r="B598" i="29"/>
  <c r="C598" i="29"/>
  <c r="D598" i="29"/>
  <c r="F598" i="29"/>
  <c r="H598" i="29"/>
  <c r="A599" i="29"/>
  <c r="B599" i="29"/>
  <c r="C599" i="29"/>
  <c r="D599" i="29"/>
  <c r="F599" i="29"/>
  <c r="H599" i="29"/>
  <c r="A600" i="29"/>
  <c r="B600" i="29"/>
  <c r="C600" i="29"/>
  <c r="D600" i="29"/>
  <c r="F600" i="29"/>
  <c r="H600" i="29"/>
  <c r="A601" i="29"/>
  <c r="B601" i="29"/>
  <c r="C601" i="29"/>
  <c r="D601" i="29"/>
  <c r="F601" i="29"/>
  <c r="H601" i="29"/>
  <c r="A602" i="29"/>
  <c r="B602" i="29"/>
  <c r="C602" i="29"/>
  <c r="D602" i="29"/>
  <c r="F602" i="29"/>
  <c r="H602" i="29"/>
  <c r="A603" i="29"/>
  <c r="B603" i="29"/>
  <c r="C603" i="29"/>
  <c r="D603" i="29"/>
  <c r="F603" i="29"/>
  <c r="H603" i="29"/>
  <c r="A604" i="29"/>
  <c r="B604" i="29"/>
  <c r="C604" i="29"/>
  <c r="D604" i="29"/>
  <c r="F604" i="29"/>
  <c r="H604" i="29"/>
  <c r="A605" i="29"/>
  <c r="B605" i="29"/>
  <c r="C605" i="29"/>
  <c r="D605" i="29"/>
  <c r="F605" i="29"/>
  <c r="H605" i="29"/>
  <c r="A606" i="29"/>
  <c r="B606" i="29"/>
  <c r="C606" i="29"/>
  <c r="D606" i="29"/>
  <c r="F606" i="29"/>
  <c r="H606" i="29"/>
  <c r="A607" i="29"/>
  <c r="B607" i="29"/>
  <c r="C607" i="29"/>
  <c r="D607" i="29"/>
  <c r="F607" i="29"/>
  <c r="H607" i="29"/>
  <c r="A608" i="29"/>
  <c r="B608" i="29"/>
  <c r="C608" i="29"/>
  <c r="D608" i="29"/>
  <c r="F608" i="29"/>
  <c r="H608" i="29"/>
  <c r="A609" i="29"/>
  <c r="B609" i="29"/>
  <c r="C609" i="29"/>
  <c r="D609" i="29"/>
  <c r="F609" i="29"/>
  <c r="H609" i="29"/>
  <c r="A610" i="29"/>
  <c r="B610" i="29"/>
  <c r="C610" i="29"/>
  <c r="D610" i="29"/>
  <c r="F610" i="29"/>
  <c r="H610" i="29"/>
  <c r="A611" i="29"/>
  <c r="B611" i="29"/>
  <c r="C611" i="29"/>
  <c r="D611" i="29"/>
  <c r="F611" i="29"/>
  <c r="H611" i="29"/>
  <c r="A612" i="29"/>
  <c r="B612" i="29"/>
  <c r="C612" i="29"/>
  <c r="D612" i="29"/>
  <c r="F612" i="29"/>
  <c r="H612" i="29"/>
  <c r="A560" i="29"/>
  <c r="H560" i="29"/>
  <c r="F560" i="29"/>
  <c r="D560" i="29"/>
  <c r="C560" i="29"/>
  <c r="B560" i="29"/>
  <c r="A547" i="29"/>
  <c r="B547" i="29"/>
  <c r="C547" i="29"/>
  <c r="D547" i="29"/>
  <c r="F547" i="29"/>
  <c r="H547" i="29"/>
  <c r="A548" i="29"/>
  <c r="B548" i="29"/>
  <c r="C548" i="29"/>
  <c r="D548" i="29"/>
  <c r="F548" i="29"/>
  <c r="H548" i="29"/>
  <c r="A549" i="29"/>
  <c r="B549" i="29"/>
  <c r="C549" i="29"/>
  <c r="D549" i="29"/>
  <c r="F549" i="29"/>
  <c r="H549" i="29"/>
  <c r="A550" i="29"/>
  <c r="B550" i="29"/>
  <c r="C550" i="29"/>
  <c r="D550" i="29"/>
  <c r="F550" i="29"/>
  <c r="H550" i="29"/>
  <c r="A551" i="29"/>
  <c r="B551" i="29"/>
  <c r="C551" i="29"/>
  <c r="D551" i="29"/>
  <c r="F551" i="29"/>
  <c r="H551" i="29"/>
  <c r="A552" i="29"/>
  <c r="B552" i="29"/>
  <c r="C552" i="29"/>
  <c r="D552" i="29"/>
  <c r="F552" i="29"/>
  <c r="H552" i="29"/>
  <c r="A553" i="29"/>
  <c r="B553" i="29"/>
  <c r="C553" i="29"/>
  <c r="D553" i="29"/>
  <c r="F553" i="29"/>
  <c r="H553" i="29"/>
  <c r="A554" i="29"/>
  <c r="B554" i="29"/>
  <c r="C554" i="29"/>
  <c r="D554" i="29"/>
  <c r="F554" i="29"/>
  <c r="H554" i="29"/>
  <c r="A555" i="29"/>
  <c r="B555" i="29"/>
  <c r="C555" i="29"/>
  <c r="D555" i="29"/>
  <c r="F555" i="29"/>
  <c r="H555" i="29"/>
  <c r="A556" i="29"/>
  <c r="B556" i="29"/>
  <c r="C556" i="29"/>
  <c r="D556" i="29"/>
  <c r="F556" i="29"/>
  <c r="H556" i="29"/>
  <c r="A557" i="29"/>
  <c r="B557" i="29"/>
  <c r="C557" i="29"/>
  <c r="D557" i="29"/>
  <c r="F557" i="29"/>
  <c r="H557" i="29"/>
  <c r="A558" i="29"/>
  <c r="B558" i="29"/>
  <c r="C558" i="29"/>
  <c r="D558" i="29"/>
  <c r="F558" i="29"/>
  <c r="H558" i="29"/>
  <c r="A559" i="29"/>
  <c r="B559" i="29"/>
  <c r="C559" i="29"/>
  <c r="D559" i="29"/>
  <c r="F559" i="29"/>
  <c r="H559" i="29"/>
  <c r="A517" i="29"/>
  <c r="B517" i="29"/>
  <c r="C517" i="29"/>
  <c r="D517" i="29"/>
  <c r="F517" i="29"/>
  <c r="H517" i="29"/>
  <c r="A518" i="29"/>
  <c r="B518" i="29"/>
  <c r="C518" i="29"/>
  <c r="D518" i="29"/>
  <c r="F518" i="29"/>
  <c r="H518" i="29"/>
  <c r="A519" i="29"/>
  <c r="B519" i="29"/>
  <c r="C519" i="29"/>
  <c r="D519" i="29"/>
  <c r="F519" i="29"/>
  <c r="H519" i="29"/>
  <c r="A520" i="29"/>
  <c r="B520" i="29"/>
  <c r="C520" i="29"/>
  <c r="D520" i="29"/>
  <c r="F520" i="29"/>
  <c r="H520" i="29"/>
  <c r="A521" i="29"/>
  <c r="B521" i="29"/>
  <c r="C521" i="29"/>
  <c r="D521" i="29"/>
  <c r="F521" i="29"/>
  <c r="H521" i="29"/>
  <c r="A522" i="29"/>
  <c r="B522" i="29"/>
  <c r="C522" i="29"/>
  <c r="D522" i="29"/>
  <c r="F522" i="29"/>
  <c r="H522" i="29"/>
  <c r="A523" i="29"/>
  <c r="B523" i="29"/>
  <c r="C523" i="29"/>
  <c r="D523" i="29"/>
  <c r="F523" i="29"/>
  <c r="H523" i="29"/>
  <c r="A524" i="29"/>
  <c r="B524" i="29"/>
  <c r="C524" i="29"/>
  <c r="D524" i="29"/>
  <c r="F524" i="29"/>
  <c r="H524" i="29"/>
  <c r="A525" i="29"/>
  <c r="B525" i="29"/>
  <c r="C525" i="29"/>
  <c r="D525" i="29"/>
  <c r="F525" i="29"/>
  <c r="H525" i="29"/>
  <c r="A526" i="29"/>
  <c r="B526" i="29"/>
  <c r="C526" i="29"/>
  <c r="D526" i="29"/>
  <c r="F526" i="29"/>
  <c r="H526" i="29"/>
  <c r="A527" i="29"/>
  <c r="B527" i="29"/>
  <c r="C527" i="29"/>
  <c r="D527" i="29"/>
  <c r="F527" i="29"/>
  <c r="H527" i="29"/>
  <c r="A528" i="29"/>
  <c r="B528" i="29"/>
  <c r="C528" i="29"/>
  <c r="D528" i="29"/>
  <c r="F528" i="29"/>
  <c r="H528" i="29"/>
  <c r="A529" i="29"/>
  <c r="B529" i="29"/>
  <c r="C529" i="29"/>
  <c r="D529" i="29"/>
  <c r="F529" i="29"/>
  <c r="H529" i="29"/>
  <c r="A530" i="29"/>
  <c r="B530" i="29"/>
  <c r="C530" i="29"/>
  <c r="D530" i="29"/>
  <c r="F530" i="29"/>
  <c r="H530" i="29"/>
  <c r="A531" i="29"/>
  <c r="B531" i="29"/>
  <c r="C531" i="29"/>
  <c r="D531" i="29"/>
  <c r="F531" i="29"/>
  <c r="H531" i="29"/>
  <c r="A532" i="29"/>
  <c r="B532" i="29"/>
  <c r="C532" i="29"/>
  <c r="D532" i="29"/>
  <c r="F532" i="29"/>
  <c r="H532" i="29"/>
  <c r="A533" i="29"/>
  <c r="B533" i="29"/>
  <c r="C533" i="29"/>
  <c r="D533" i="29"/>
  <c r="F533" i="29"/>
  <c r="H533" i="29"/>
  <c r="A534" i="29"/>
  <c r="B534" i="29"/>
  <c r="C534" i="29"/>
  <c r="D534" i="29"/>
  <c r="F534" i="29"/>
  <c r="H534" i="29"/>
  <c r="A535" i="29"/>
  <c r="B535" i="29"/>
  <c r="C535" i="29"/>
  <c r="D535" i="29"/>
  <c r="F535" i="29"/>
  <c r="H535" i="29"/>
  <c r="A536" i="29"/>
  <c r="B536" i="29"/>
  <c r="C536" i="29"/>
  <c r="D536" i="29"/>
  <c r="F536" i="29"/>
  <c r="H536" i="29"/>
  <c r="A537" i="29"/>
  <c r="B537" i="29"/>
  <c r="C537" i="29"/>
  <c r="D537" i="29"/>
  <c r="F537" i="29"/>
  <c r="H537" i="29"/>
  <c r="A538" i="29"/>
  <c r="B538" i="29"/>
  <c r="C538" i="29"/>
  <c r="D538" i="29"/>
  <c r="F538" i="29"/>
  <c r="H538" i="29"/>
  <c r="A539" i="29"/>
  <c r="B539" i="29"/>
  <c r="C539" i="29"/>
  <c r="D539" i="29"/>
  <c r="F539" i="29"/>
  <c r="H539" i="29"/>
  <c r="A540" i="29"/>
  <c r="B540" i="29"/>
  <c r="C540" i="29"/>
  <c r="D540" i="29"/>
  <c r="F540" i="29"/>
  <c r="H540" i="29"/>
  <c r="A541" i="29"/>
  <c r="B541" i="29"/>
  <c r="C541" i="29"/>
  <c r="D541" i="29"/>
  <c r="F541" i="29"/>
  <c r="H541" i="29"/>
  <c r="A542" i="29"/>
  <c r="B542" i="29"/>
  <c r="C542" i="29"/>
  <c r="D542" i="29"/>
  <c r="F542" i="29"/>
  <c r="H542" i="29"/>
  <c r="A543" i="29"/>
  <c r="B543" i="29"/>
  <c r="C543" i="29"/>
  <c r="D543" i="29"/>
  <c r="F543" i="29"/>
  <c r="H543" i="29"/>
  <c r="A544" i="29"/>
  <c r="B544" i="29"/>
  <c r="C544" i="29"/>
  <c r="D544" i="29"/>
  <c r="F544" i="29"/>
  <c r="H544" i="29"/>
  <c r="A545" i="29"/>
  <c r="B545" i="29"/>
  <c r="C545" i="29"/>
  <c r="D545" i="29"/>
  <c r="F545" i="29"/>
  <c r="H545" i="29"/>
  <c r="A546" i="29"/>
  <c r="B546" i="29"/>
  <c r="C546" i="29"/>
  <c r="D546" i="29"/>
  <c r="F546" i="29"/>
  <c r="H546" i="29"/>
  <c r="A18" i="29"/>
  <c r="B18" i="29"/>
  <c r="C18" i="29"/>
  <c r="D18" i="29"/>
  <c r="F18" i="29"/>
  <c r="H18" i="29"/>
  <c r="A501" i="29"/>
  <c r="B501" i="29"/>
  <c r="C501" i="29"/>
  <c r="D501" i="29"/>
  <c r="F501" i="29"/>
  <c r="H501" i="29"/>
  <c r="A502" i="29"/>
  <c r="B502" i="29"/>
  <c r="C502" i="29"/>
  <c r="D502" i="29"/>
  <c r="F502" i="29"/>
  <c r="H502" i="29"/>
  <c r="A503" i="29"/>
  <c r="B503" i="29"/>
  <c r="C503" i="29"/>
  <c r="D503" i="29"/>
  <c r="F503" i="29"/>
  <c r="H503" i="29"/>
  <c r="A504" i="29"/>
  <c r="B504" i="29"/>
  <c r="C504" i="29"/>
  <c r="D504" i="29"/>
  <c r="F504" i="29"/>
  <c r="H504" i="29"/>
  <c r="A505" i="29"/>
  <c r="B505" i="29"/>
  <c r="C505" i="29"/>
  <c r="D505" i="29"/>
  <c r="F505" i="29"/>
  <c r="H505" i="29"/>
  <c r="A506" i="29"/>
  <c r="B506" i="29"/>
  <c r="C506" i="29"/>
  <c r="D506" i="29"/>
  <c r="F506" i="29"/>
  <c r="H506" i="29"/>
  <c r="A507" i="29"/>
  <c r="B507" i="29"/>
  <c r="C507" i="29"/>
  <c r="D507" i="29"/>
  <c r="F507" i="29"/>
  <c r="H507" i="29"/>
  <c r="A508" i="29"/>
  <c r="B508" i="29"/>
  <c r="C508" i="29"/>
  <c r="D508" i="29"/>
  <c r="F508" i="29"/>
  <c r="H508" i="29"/>
  <c r="A509" i="29"/>
  <c r="B509" i="29"/>
  <c r="C509" i="29"/>
  <c r="D509" i="29"/>
  <c r="F509" i="29"/>
  <c r="H509" i="29"/>
  <c r="A510" i="29"/>
  <c r="B510" i="29"/>
  <c r="C510" i="29"/>
  <c r="D510" i="29"/>
  <c r="F510" i="29"/>
  <c r="H510" i="29"/>
  <c r="A511" i="29"/>
  <c r="B511" i="29"/>
  <c r="C511" i="29"/>
  <c r="D511" i="29"/>
  <c r="F511" i="29"/>
  <c r="H511" i="29"/>
  <c r="A512" i="29"/>
  <c r="B512" i="29"/>
  <c r="C512" i="29"/>
  <c r="D512" i="29"/>
  <c r="F512" i="29"/>
  <c r="H512" i="29"/>
  <c r="A513" i="29"/>
  <c r="B513" i="29"/>
  <c r="C513" i="29"/>
  <c r="D513" i="29"/>
  <c r="F513" i="29"/>
  <c r="H513" i="29"/>
  <c r="A514" i="29"/>
  <c r="B514" i="29"/>
  <c r="C514" i="29"/>
  <c r="D514" i="29"/>
  <c r="F514" i="29"/>
  <c r="H514" i="29"/>
  <c r="A515" i="29"/>
  <c r="B515" i="29"/>
  <c r="C515" i="29"/>
  <c r="D515" i="29"/>
  <c r="F515" i="29"/>
  <c r="H515" i="29"/>
  <c r="A516" i="29"/>
  <c r="B516" i="29"/>
  <c r="C516" i="29"/>
  <c r="D516" i="29"/>
  <c r="F516" i="29"/>
  <c r="H516" i="29"/>
  <c r="H500" i="29"/>
  <c r="F500" i="29"/>
  <c r="D500" i="29"/>
  <c r="C500" i="29"/>
  <c r="B500" i="29"/>
  <c r="A500" i="29"/>
  <c r="A496" i="29"/>
  <c r="B496" i="29"/>
  <c r="C496" i="29"/>
  <c r="D496" i="29"/>
  <c r="F496" i="29"/>
  <c r="H496" i="29"/>
  <c r="A497" i="29"/>
  <c r="B497" i="29"/>
  <c r="C497" i="29"/>
  <c r="D497" i="29"/>
  <c r="F497" i="29"/>
  <c r="H497" i="29"/>
  <c r="A498" i="29"/>
  <c r="B498" i="29"/>
  <c r="C498" i="29"/>
  <c r="D498" i="29"/>
  <c r="F498" i="29"/>
  <c r="H498" i="29"/>
  <c r="A499" i="29"/>
  <c r="B499" i="29"/>
  <c r="C499" i="29"/>
  <c r="D499" i="29"/>
  <c r="F499" i="29"/>
  <c r="H499" i="29"/>
  <c r="A477" i="29"/>
  <c r="B477" i="29"/>
  <c r="C477" i="29"/>
  <c r="D477" i="29"/>
  <c r="F477" i="29"/>
  <c r="H477" i="29"/>
  <c r="A478" i="29"/>
  <c r="B478" i="29"/>
  <c r="C478" i="29"/>
  <c r="D478" i="29"/>
  <c r="F478" i="29"/>
  <c r="H478" i="29"/>
  <c r="A479" i="29"/>
  <c r="B479" i="29"/>
  <c r="C479" i="29"/>
  <c r="D479" i="29"/>
  <c r="F479" i="29"/>
  <c r="H479" i="29"/>
  <c r="A480" i="29"/>
  <c r="B480" i="29"/>
  <c r="C480" i="29"/>
  <c r="D480" i="29"/>
  <c r="F480" i="29"/>
  <c r="H480" i="29"/>
  <c r="A481" i="29"/>
  <c r="B481" i="29"/>
  <c r="C481" i="29"/>
  <c r="D481" i="29"/>
  <c r="F481" i="29"/>
  <c r="H481" i="29"/>
  <c r="A482" i="29"/>
  <c r="B482" i="29"/>
  <c r="C482" i="29"/>
  <c r="D482" i="29"/>
  <c r="F482" i="29"/>
  <c r="H482" i="29"/>
  <c r="A483" i="29"/>
  <c r="B483" i="29"/>
  <c r="C483" i="29"/>
  <c r="D483" i="29"/>
  <c r="F483" i="29"/>
  <c r="H483" i="29"/>
  <c r="A484" i="29"/>
  <c r="B484" i="29"/>
  <c r="C484" i="29"/>
  <c r="D484" i="29"/>
  <c r="F484" i="29"/>
  <c r="H484" i="29"/>
  <c r="A485" i="29"/>
  <c r="B485" i="29"/>
  <c r="C485" i="29"/>
  <c r="D485" i="29"/>
  <c r="F485" i="29"/>
  <c r="H485" i="29"/>
  <c r="A486" i="29"/>
  <c r="B486" i="29"/>
  <c r="C486" i="29"/>
  <c r="D486" i="29"/>
  <c r="F486" i="29"/>
  <c r="H486" i="29"/>
  <c r="A487" i="29"/>
  <c r="B487" i="29"/>
  <c r="C487" i="29"/>
  <c r="D487" i="29"/>
  <c r="F487" i="29"/>
  <c r="H487" i="29"/>
  <c r="A488" i="29"/>
  <c r="B488" i="29"/>
  <c r="C488" i="29"/>
  <c r="D488" i="29"/>
  <c r="F488" i="29"/>
  <c r="H488" i="29"/>
  <c r="A489" i="29"/>
  <c r="B489" i="29"/>
  <c r="C489" i="29"/>
  <c r="D489" i="29"/>
  <c r="F489" i="29"/>
  <c r="H489" i="29"/>
  <c r="A490" i="29"/>
  <c r="B490" i="29"/>
  <c r="C490" i="29"/>
  <c r="D490" i="29"/>
  <c r="F490" i="29"/>
  <c r="H490" i="29"/>
  <c r="A491" i="29"/>
  <c r="B491" i="29"/>
  <c r="C491" i="29"/>
  <c r="D491" i="29"/>
  <c r="F491" i="29"/>
  <c r="H491" i="29"/>
  <c r="A492" i="29"/>
  <c r="B492" i="29"/>
  <c r="C492" i="29"/>
  <c r="D492" i="29"/>
  <c r="F492" i="29"/>
  <c r="H492" i="29"/>
  <c r="A493" i="29"/>
  <c r="B493" i="29"/>
  <c r="C493" i="29"/>
  <c r="D493" i="29"/>
  <c r="F493" i="29"/>
  <c r="H493" i="29"/>
  <c r="A494" i="29"/>
  <c r="B494" i="29"/>
  <c r="C494" i="29"/>
  <c r="D494" i="29"/>
  <c r="F494" i="29"/>
  <c r="H494" i="29"/>
  <c r="A495" i="29"/>
  <c r="B495" i="29"/>
  <c r="C495" i="29"/>
  <c r="D495" i="29"/>
  <c r="F495" i="29"/>
  <c r="H495" i="29"/>
  <c r="A11" i="29"/>
  <c r="B11" i="29"/>
  <c r="C11" i="29"/>
  <c r="D11" i="29"/>
  <c r="F11" i="29"/>
  <c r="H11" i="29"/>
  <c r="A441" i="29"/>
  <c r="B441" i="29"/>
  <c r="C441" i="29"/>
  <c r="D441" i="29"/>
  <c r="F441" i="29"/>
  <c r="H441" i="29"/>
  <c r="A442" i="29"/>
  <c r="B442" i="29"/>
  <c r="C442" i="29"/>
  <c r="D442" i="29"/>
  <c r="F442" i="29"/>
  <c r="H442" i="29"/>
  <c r="A443" i="29"/>
  <c r="B443" i="29"/>
  <c r="C443" i="29"/>
  <c r="D443" i="29"/>
  <c r="F443" i="29"/>
  <c r="H443" i="29"/>
  <c r="A444" i="29"/>
  <c r="B444" i="29"/>
  <c r="C444" i="29"/>
  <c r="D444" i="29"/>
  <c r="F444" i="29"/>
  <c r="H444" i="29"/>
  <c r="A445" i="29"/>
  <c r="B445" i="29"/>
  <c r="C445" i="29"/>
  <c r="D445" i="29"/>
  <c r="F445" i="29"/>
  <c r="H445" i="29"/>
  <c r="A446" i="29"/>
  <c r="B446" i="29"/>
  <c r="C446" i="29"/>
  <c r="D446" i="29"/>
  <c r="F446" i="29"/>
  <c r="H446" i="29"/>
  <c r="A447" i="29"/>
  <c r="B447" i="29"/>
  <c r="C447" i="29"/>
  <c r="D447" i="29"/>
  <c r="F447" i="29"/>
  <c r="H447" i="29"/>
  <c r="A448" i="29"/>
  <c r="B448" i="29"/>
  <c r="C448" i="29"/>
  <c r="D448" i="29"/>
  <c r="F448" i="29"/>
  <c r="H448" i="29"/>
  <c r="A449" i="29"/>
  <c r="B449" i="29"/>
  <c r="C449" i="29"/>
  <c r="D449" i="29"/>
  <c r="F449" i="29"/>
  <c r="H449" i="29"/>
  <c r="A450" i="29"/>
  <c r="B450" i="29"/>
  <c r="C450" i="29"/>
  <c r="D450" i="29"/>
  <c r="F450" i="29"/>
  <c r="H450" i="29"/>
  <c r="A451" i="29"/>
  <c r="B451" i="29"/>
  <c r="C451" i="29"/>
  <c r="D451" i="29"/>
  <c r="F451" i="29"/>
  <c r="H451" i="29"/>
  <c r="A452" i="29"/>
  <c r="B452" i="29"/>
  <c r="C452" i="29"/>
  <c r="D452" i="29"/>
  <c r="F452" i="29"/>
  <c r="H452" i="29"/>
  <c r="A453" i="29"/>
  <c r="B453" i="29"/>
  <c r="C453" i="29"/>
  <c r="D453" i="29"/>
  <c r="F453" i="29"/>
  <c r="H453" i="29"/>
  <c r="A454" i="29"/>
  <c r="B454" i="29"/>
  <c r="C454" i="29"/>
  <c r="D454" i="29"/>
  <c r="F454" i="29"/>
  <c r="H454" i="29"/>
  <c r="A455" i="29"/>
  <c r="B455" i="29"/>
  <c r="C455" i="29"/>
  <c r="D455" i="29"/>
  <c r="F455" i="29"/>
  <c r="H455" i="29"/>
  <c r="A456" i="29"/>
  <c r="B456" i="29"/>
  <c r="C456" i="29"/>
  <c r="D456" i="29"/>
  <c r="F456" i="29"/>
  <c r="H456" i="29"/>
  <c r="A457" i="29"/>
  <c r="B457" i="29"/>
  <c r="C457" i="29"/>
  <c r="D457" i="29"/>
  <c r="F457" i="29"/>
  <c r="H457" i="29"/>
  <c r="A458" i="29"/>
  <c r="B458" i="29"/>
  <c r="C458" i="29"/>
  <c r="D458" i="29"/>
  <c r="F458" i="29"/>
  <c r="H458" i="29"/>
  <c r="A459" i="29"/>
  <c r="B459" i="29"/>
  <c r="C459" i="29"/>
  <c r="D459" i="29"/>
  <c r="F459" i="29"/>
  <c r="H459" i="29"/>
  <c r="A460" i="29"/>
  <c r="B460" i="29"/>
  <c r="C460" i="29"/>
  <c r="D460" i="29"/>
  <c r="F460" i="29"/>
  <c r="H460" i="29"/>
  <c r="A461" i="29"/>
  <c r="B461" i="29"/>
  <c r="C461" i="29"/>
  <c r="D461" i="29"/>
  <c r="F461" i="29"/>
  <c r="H461" i="29"/>
  <c r="A462" i="29"/>
  <c r="B462" i="29"/>
  <c r="C462" i="29"/>
  <c r="D462" i="29"/>
  <c r="F462" i="29"/>
  <c r="H462" i="29"/>
  <c r="A463" i="29"/>
  <c r="B463" i="29"/>
  <c r="C463" i="29"/>
  <c r="D463" i="29"/>
  <c r="F463" i="29"/>
  <c r="H463" i="29"/>
  <c r="A464" i="29"/>
  <c r="B464" i="29"/>
  <c r="C464" i="29"/>
  <c r="D464" i="29"/>
  <c r="F464" i="29"/>
  <c r="H464" i="29"/>
  <c r="A465" i="29"/>
  <c r="B465" i="29"/>
  <c r="C465" i="29"/>
  <c r="D465" i="29"/>
  <c r="F465" i="29"/>
  <c r="H465" i="29"/>
  <c r="A466" i="29"/>
  <c r="B466" i="29"/>
  <c r="C466" i="29"/>
  <c r="D466" i="29"/>
  <c r="F466" i="29"/>
  <c r="H466" i="29"/>
  <c r="A467" i="29"/>
  <c r="B467" i="29"/>
  <c r="C467" i="29"/>
  <c r="D467" i="29"/>
  <c r="F467" i="29"/>
  <c r="H467" i="29"/>
  <c r="A468" i="29"/>
  <c r="B468" i="29"/>
  <c r="C468" i="29"/>
  <c r="D468" i="29"/>
  <c r="F468" i="29"/>
  <c r="H468" i="29"/>
  <c r="A469" i="29"/>
  <c r="B469" i="29"/>
  <c r="C469" i="29"/>
  <c r="D469" i="29"/>
  <c r="F469" i="29"/>
  <c r="H469" i="29"/>
  <c r="A470" i="29"/>
  <c r="B470" i="29"/>
  <c r="C470" i="29"/>
  <c r="D470" i="29"/>
  <c r="F470" i="29"/>
  <c r="H470" i="29"/>
  <c r="A471" i="29"/>
  <c r="B471" i="29"/>
  <c r="C471" i="29"/>
  <c r="D471" i="29"/>
  <c r="F471" i="29"/>
  <c r="H471" i="29"/>
  <c r="A472" i="29"/>
  <c r="B472" i="29"/>
  <c r="C472" i="29"/>
  <c r="D472" i="29"/>
  <c r="F472" i="29"/>
  <c r="H472" i="29"/>
  <c r="A473" i="29"/>
  <c r="B473" i="29"/>
  <c r="C473" i="29"/>
  <c r="D473" i="29"/>
  <c r="F473" i="29"/>
  <c r="H473" i="29"/>
  <c r="A474" i="29"/>
  <c r="B474" i="29"/>
  <c r="C474" i="29"/>
  <c r="D474" i="29"/>
  <c r="F474" i="29"/>
  <c r="H474" i="29"/>
  <c r="A475" i="29"/>
  <c r="B475" i="29"/>
  <c r="C475" i="29"/>
  <c r="D475" i="29"/>
  <c r="F475" i="29"/>
  <c r="H475" i="29"/>
  <c r="A476" i="29"/>
  <c r="B476" i="29"/>
  <c r="C476" i="29"/>
  <c r="D476" i="29"/>
  <c r="F476" i="29"/>
  <c r="H476" i="29"/>
  <c r="F10" i="29"/>
  <c r="D10" i="29"/>
  <c r="C10" i="29"/>
  <c r="B10" i="29"/>
  <c r="A10" i="29"/>
  <c r="A422" i="29"/>
  <c r="B422" i="29"/>
  <c r="C422" i="29"/>
  <c r="D422" i="29"/>
  <c r="F422" i="29"/>
  <c r="H422" i="29"/>
  <c r="A423" i="29"/>
  <c r="B423" i="29"/>
  <c r="C423" i="29"/>
  <c r="D423" i="29"/>
  <c r="F423" i="29"/>
  <c r="H423" i="29"/>
  <c r="A424" i="29"/>
  <c r="B424" i="29"/>
  <c r="C424" i="29"/>
  <c r="D424" i="29"/>
  <c r="F424" i="29"/>
  <c r="H424" i="29"/>
  <c r="A425" i="29"/>
  <c r="B425" i="29"/>
  <c r="C425" i="29"/>
  <c r="D425" i="29"/>
  <c r="F425" i="29"/>
  <c r="H425" i="29"/>
  <c r="A426" i="29"/>
  <c r="B426" i="29"/>
  <c r="C426" i="29"/>
  <c r="D426" i="29"/>
  <c r="F426" i="29"/>
  <c r="H426" i="29"/>
  <c r="A427" i="29"/>
  <c r="B427" i="29"/>
  <c r="C427" i="29"/>
  <c r="D427" i="29"/>
  <c r="F427" i="29"/>
  <c r="H427" i="29"/>
  <c r="A428" i="29"/>
  <c r="B428" i="29"/>
  <c r="C428" i="29"/>
  <c r="D428" i="29"/>
  <c r="F428" i="29"/>
  <c r="H428" i="29"/>
  <c r="A429" i="29"/>
  <c r="B429" i="29"/>
  <c r="C429" i="29"/>
  <c r="D429" i="29"/>
  <c r="F429" i="29"/>
  <c r="H429" i="29"/>
  <c r="A430" i="29"/>
  <c r="B430" i="29"/>
  <c r="C430" i="29"/>
  <c r="D430" i="29"/>
  <c r="F430" i="29"/>
  <c r="H430" i="29"/>
  <c r="A431" i="29"/>
  <c r="B431" i="29"/>
  <c r="C431" i="29"/>
  <c r="D431" i="29"/>
  <c r="F431" i="29"/>
  <c r="H431" i="29"/>
  <c r="A432" i="29"/>
  <c r="B432" i="29"/>
  <c r="C432" i="29"/>
  <c r="D432" i="29"/>
  <c r="F432" i="29"/>
  <c r="H432" i="29"/>
  <c r="A433" i="29"/>
  <c r="B433" i="29"/>
  <c r="C433" i="29"/>
  <c r="D433" i="29"/>
  <c r="F433" i="29"/>
  <c r="H433" i="29"/>
  <c r="A434" i="29"/>
  <c r="B434" i="29"/>
  <c r="C434" i="29"/>
  <c r="D434" i="29"/>
  <c r="F434" i="29"/>
  <c r="H434" i="29"/>
  <c r="A435" i="29"/>
  <c r="B435" i="29"/>
  <c r="C435" i="29"/>
  <c r="D435" i="29"/>
  <c r="F435" i="29"/>
  <c r="H435" i="29"/>
  <c r="A436" i="29"/>
  <c r="B436" i="29"/>
  <c r="C436" i="29"/>
  <c r="D436" i="29"/>
  <c r="F436" i="29"/>
  <c r="H436" i="29"/>
  <c r="A437" i="29"/>
  <c r="B437" i="29"/>
  <c r="C437" i="29"/>
  <c r="D437" i="29"/>
  <c r="F437" i="29"/>
  <c r="H437" i="29"/>
  <c r="A438" i="29"/>
  <c r="B438" i="29"/>
  <c r="C438" i="29"/>
  <c r="D438" i="29"/>
  <c r="F438" i="29"/>
  <c r="H438" i="29"/>
  <c r="A439" i="29"/>
  <c r="B439" i="29"/>
  <c r="C439" i="29"/>
  <c r="D439" i="29"/>
  <c r="F439" i="29"/>
  <c r="H439" i="29"/>
  <c r="A440" i="29"/>
  <c r="B440" i="29"/>
  <c r="C440" i="29"/>
  <c r="D440" i="29"/>
  <c r="F440" i="29"/>
  <c r="H440" i="29"/>
  <c r="A400" i="29"/>
  <c r="B400" i="29"/>
  <c r="C400" i="29"/>
  <c r="D400" i="29"/>
  <c r="F400" i="29"/>
  <c r="H400" i="29"/>
  <c r="A401" i="29"/>
  <c r="B401" i="29"/>
  <c r="C401" i="29"/>
  <c r="D401" i="29"/>
  <c r="F401" i="29"/>
  <c r="H401" i="29"/>
  <c r="A402" i="29"/>
  <c r="B402" i="29"/>
  <c r="C402" i="29"/>
  <c r="D402" i="29"/>
  <c r="F402" i="29"/>
  <c r="H402" i="29"/>
  <c r="A403" i="29"/>
  <c r="B403" i="29"/>
  <c r="C403" i="29"/>
  <c r="D403" i="29"/>
  <c r="F403" i="29"/>
  <c r="H403" i="29"/>
  <c r="A404" i="29"/>
  <c r="B404" i="29"/>
  <c r="C404" i="29"/>
  <c r="D404" i="29"/>
  <c r="F404" i="29"/>
  <c r="H404" i="29"/>
  <c r="A405" i="29"/>
  <c r="B405" i="29"/>
  <c r="C405" i="29"/>
  <c r="D405" i="29"/>
  <c r="F405" i="29"/>
  <c r="H405" i="29"/>
  <c r="A406" i="29"/>
  <c r="B406" i="29"/>
  <c r="C406" i="29"/>
  <c r="D406" i="29"/>
  <c r="F406" i="29"/>
  <c r="H406" i="29"/>
  <c r="A407" i="29"/>
  <c r="B407" i="29"/>
  <c r="C407" i="29"/>
  <c r="D407" i="29"/>
  <c r="F407" i="29"/>
  <c r="H407" i="29"/>
  <c r="A408" i="29"/>
  <c r="B408" i="29"/>
  <c r="C408" i="29"/>
  <c r="D408" i="29"/>
  <c r="F408" i="29"/>
  <c r="H408" i="29"/>
  <c r="A409" i="29"/>
  <c r="B409" i="29"/>
  <c r="C409" i="29"/>
  <c r="D409" i="29"/>
  <c r="F409" i="29"/>
  <c r="H409" i="29"/>
  <c r="A410" i="29"/>
  <c r="B410" i="29"/>
  <c r="C410" i="29"/>
  <c r="D410" i="29"/>
  <c r="F410" i="29"/>
  <c r="H410" i="29"/>
  <c r="A411" i="29"/>
  <c r="B411" i="29"/>
  <c r="C411" i="29"/>
  <c r="D411" i="29"/>
  <c r="F411" i="29"/>
  <c r="H411" i="29"/>
  <c r="A412" i="29"/>
  <c r="B412" i="29"/>
  <c r="C412" i="29"/>
  <c r="D412" i="29"/>
  <c r="F412" i="29"/>
  <c r="H412" i="29"/>
  <c r="A413" i="29"/>
  <c r="B413" i="29"/>
  <c r="C413" i="29"/>
  <c r="D413" i="29"/>
  <c r="F413" i="29"/>
  <c r="H413" i="29"/>
  <c r="A414" i="29"/>
  <c r="B414" i="29"/>
  <c r="C414" i="29"/>
  <c r="D414" i="29"/>
  <c r="F414" i="29"/>
  <c r="H414" i="29"/>
  <c r="A415" i="29"/>
  <c r="B415" i="29"/>
  <c r="C415" i="29"/>
  <c r="D415" i="29"/>
  <c r="F415" i="29"/>
  <c r="H415" i="29"/>
  <c r="A416" i="29"/>
  <c r="B416" i="29"/>
  <c r="C416" i="29"/>
  <c r="D416" i="29"/>
  <c r="F416" i="29"/>
  <c r="H416" i="29"/>
  <c r="A417" i="29"/>
  <c r="B417" i="29"/>
  <c r="C417" i="29"/>
  <c r="D417" i="29"/>
  <c r="F417" i="29"/>
  <c r="H417" i="29"/>
  <c r="A418" i="29"/>
  <c r="B418" i="29"/>
  <c r="C418" i="29"/>
  <c r="D418" i="29"/>
  <c r="F418" i="29"/>
  <c r="H418" i="29"/>
  <c r="A419" i="29"/>
  <c r="B419" i="29"/>
  <c r="C419" i="29"/>
  <c r="D419" i="29"/>
  <c r="F419" i="29"/>
  <c r="H419" i="29"/>
  <c r="A420" i="29"/>
  <c r="B420" i="29"/>
  <c r="C420" i="29"/>
  <c r="D420" i="29"/>
  <c r="F420" i="29"/>
  <c r="H420" i="29"/>
  <c r="A421" i="29"/>
  <c r="B421" i="29"/>
  <c r="C421" i="29"/>
  <c r="D421" i="29"/>
  <c r="F421" i="29"/>
  <c r="H421" i="29"/>
  <c r="A19" i="29"/>
  <c r="B19" i="29"/>
  <c r="C19" i="29"/>
  <c r="D19" i="29"/>
  <c r="F19" i="29"/>
  <c r="H19" i="29"/>
  <c r="A23" i="29"/>
  <c r="B23" i="29"/>
  <c r="C23" i="29"/>
  <c r="D23" i="29"/>
  <c r="F23" i="29"/>
  <c r="H23" i="29"/>
  <c r="A383" i="29"/>
  <c r="B383" i="29"/>
  <c r="C383" i="29"/>
  <c r="D383" i="29"/>
  <c r="F383" i="29"/>
  <c r="H383" i="29"/>
  <c r="A384" i="29"/>
  <c r="B384" i="29"/>
  <c r="C384" i="29"/>
  <c r="D384" i="29"/>
  <c r="F384" i="29"/>
  <c r="H384" i="29"/>
  <c r="A385" i="29"/>
  <c r="B385" i="29"/>
  <c r="C385" i="29"/>
  <c r="D385" i="29"/>
  <c r="F385" i="29"/>
  <c r="H385" i="29"/>
  <c r="A386" i="29"/>
  <c r="B386" i="29"/>
  <c r="C386" i="29"/>
  <c r="D386" i="29"/>
  <c r="F386" i="29"/>
  <c r="H386" i="29"/>
  <c r="A387" i="29"/>
  <c r="B387" i="29"/>
  <c r="C387" i="29"/>
  <c r="D387" i="29"/>
  <c r="F387" i="29"/>
  <c r="H387" i="29"/>
  <c r="A388" i="29"/>
  <c r="B388" i="29"/>
  <c r="C388" i="29"/>
  <c r="D388" i="29"/>
  <c r="F388" i="29"/>
  <c r="H388" i="29"/>
  <c r="A389" i="29"/>
  <c r="B389" i="29"/>
  <c r="C389" i="29"/>
  <c r="D389" i="29"/>
  <c r="F389" i="29"/>
  <c r="H389" i="29"/>
  <c r="A390" i="29"/>
  <c r="B390" i="29"/>
  <c r="C390" i="29"/>
  <c r="D390" i="29"/>
  <c r="F390" i="29"/>
  <c r="H390" i="29"/>
  <c r="A391" i="29"/>
  <c r="B391" i="29"/>
  <c r="C391" i="29"/>
  <c r="D391" i="29"/>
  <c r="F391" i="29"/>
  <c r="H391" i="29"/>
  <c r="A392" i="29"/>
  <c r="B392" i="29"/>
  <c r="C392" i="29"/>
  <c r="D392" i="29"/>
  <c r="F392" i="29"/>
  <c r="H392" i="29"/>
  <c r="A393" i="29"/>
  <c r="B393" i="29"/>
  <c r="C393" i="29"/>
  <c r="D393" i="29"/>
  <c r="F393" i="29"/>
  <c r="H393" i="29"/>
  <c r="A394" i="29"/>
  <c r="B394" i="29"/>
  <c r="C394" i="29"/>
  <c r="D394" i="29"/>
  <c r="F394" i="29"/>
  <c r="H394" i="29"/>
  <c r="A395" i="29"/>
  <c r="B395" i="29"/>
  <c r="C395" i="29"/>
  <c r="D395" i="29"/>
  <c r="F395" i="29"/>
  <c r="H395" i="29"/>
  <c r="A396" i="29"/>
  <c r="B396" i="29"/>
  <c r="C396" i="29"/>
  <c r="D396" i="29"/>
  <c r="F396" i="29"/>
  <c r="H396" i="29"/>
  <c r="A397" i="29"/>
  <c r="B397" i="29"/>
  <c r="C397" i="29"/>
  <c r="D397" i="29"/>
  <c r="F397" i="29"/>
  <c r="H397" i="29"/>
  <c r="A398" i="29"/>
  <c r="B398" i="29"/>
  <c r="C398" i="29"/>
  <c r="D398" i="29"/>
  <c r="F398" i="29"/>
  <c r="H398" i="29"/>
  <c r="A399" i="29"/>
  <c r="B399" i="29"/>
  <c r="C399" i="29"/>
  <c r="D399" i="29"/>
  <c r="F399" i="29"/>
  <c r="H399" i="29"/>
  <c r="F12" i="29"/>
  <c r="D12" i="29"/>
  <c r="C12" i="29"/>
  <c r="B12" i="29"/>
  <c r="A12" i="29"/>
  <c r="A378" i="29"/>
  <c r="B378" i="29"/>
  <c r="C378" i="29"/>
  <c r="D378" i="29"/>
  <c r="H378" i="29"/>
  <c r="A379" i="29"/>
  <c r="B379" i="29"/>
  <c r="C379" i="29"/>
  <c r="D379" i="29"/>
  <c r="H379" i="29"/>
  <c r="A380" i="29"/>
  <c r="B380" i="29"/>
  <c r="C380" i="29"/>
  <c r="D380" i="29"/>
  <c r="H380" i="29"/>
  <c r="A381" i="29"/>
  <c r="B381" i="29"/>
  <c r="C381" i="29"/>
  <c r="D381" i="29"/>
  <c r="H381" i="29"/>
  <c r="A32" i="29"/>
  <c r="B32" i="29"/>
  <c r="C32" i="29"/>
  <c r="D32" i="29"/>
  <c r="H32" i="29"/>
  <c r="A324" i="29"/>
  <c r="B324" i="29"/>
  <c r="C324" i="29"/>
  <c r="D324" i="29"/>
  <c r="H324" i="29"/>
  <c r="A325" i="29"/>
  <c r="B325" i="29"/>
  <c r="C325" i="29"/>
  <c r="D325" i="29"/>
  <c r="H325" i="29"/>
  <c r="A326" i="29"/>
  <c r="B326" i="29"/>
  <c r="C326" i="29"/>
  <c r="D326" i="29"/>
  <c r="H326" i="29"/>
  <c r="A327" i="29"/>
  <c r="B327" i="29"/>
  <c r="C327" i="29"/>
  <c r="D327" i="29"/>
  <c r="H327" i="29"/>
  <c r="A328" i="29"/>
  <c r="B328" i="29"/>
  <c r="C328" i="29"/>
  <c r="D328" i="29"/>
  <c r="H328" i="29"/>
  <c r="A329" i="29"/>
  <c r="B329" i="29"/>
  <c r="C329" i="29"/>
  <c r="D329" i="29"/>
  <c r="H329" i="29"/>
  <c r="A330" i="29"/>
  <c r="B330" i="29"/>
  <c r="C330" i="29"/>
  <c r="D330" i="29"/>
  <c r="H330" i="29"/>
  <c r="A331" i="29"/>
  <c r="B331" i="29"/>
  <c r="C331" i="29"/>
  <c r="D331" i="29"/>
  <c r="H331" i="29"/>
  <c r="A332" i="29"/>
  <c r="B332" i="29"/>
  <c r="C332" i="29"/>
  <c r="D332" i="29"/>
  <c r="H332" i="29"/>
  <c r="A333" i="29"/>
  <c r="B333" i="29"/>
  <c r="C333" i="29"/>
  <c r="D333" i="29"/>
  <c r="H333" i="29"/>
  <c r="A334" i="29"/>
  <c r="B334" i="29"/>
  <c r="C334" i="29"/>
  <c r="D334" i="29"/>
  <c r="H334" i="29"/>
  <c r="A335" i="29"/>
  <c r="B335" i="29"/>
  <c r="C335" i="29"/>
  <c r="D335" i="29"/>
  <c r="H335" i="29"/>
  <c r="A336" i="29"/>
  <c r="B336" i="29"/>
  <c r="C336" i="29"/>
  <c r="D336" i="29"/>
  <c r="H336" i="29"/>
  <c r="A337" i="29"/>
  <c r="B337" i="29"/>
  <c r="C337" i="29"/>
  <c r="D337" i="29"/>
  <c r="H337" i="29"/>
  <c r="A338" i="29"/>
  <c r="B338" i="29"/>
  <c r="C338" i="29"/>
  <c r="D338" i="29"/>
  <c r="H338" i="29"/>
  <c r="A339" i="29"/>
  <c r="B339" i="29"/>
  <c r="C339" i="29"/>
  <c r="D339" i="29"/>
  <c r="H339" i="29"/>
  <c r="A340" i="29"/>
  <c r="B340" i="29"/>
  <c r="C340" i="29"/>
  <c r="D340" i="29"/>
  <c r="H340" i="29"/>
  <c r="A341" i="29"/>
  <c r="B341" i="29"/>
  <c r="C341" i="29"/>
  <c r="D341" i="29"/>
  <c r="H341" i="29"/>
  <c r="A342" i="29"/>
  <c r="B342" i="29"/>
  <c r="C342" i="29"/>
  <c r="D342" i="29"/>
  <c r="H342" i="29"/>
  <c r="A343" i="29"/>
  <c r="B343" i="29"/>
  <c r="C343" i="29"/>
  <c r="D343" i="29"/>
  <c r="H343" i="29"/>
  <c r="A344" i="29"/>
  <c r="B344" i="29"/>
  <c r="C344" i="29"/>
  <c r="D344" i="29"/>
  <c r="H344" i="29"/>
  <c r="A345" i="29"/>
  <c r="B345" i="29"/>
  <c r="C345" i="29"/>
  <c r="D345" i="29"/>
  <c r="H345" i="29"/>
  <c r="A346" i="29"/>
  <c r="B346" i="29"/>
  <c r="C346" i="29"/>
  <c r="D346" i="29"/>
  <c r="H346" i="29"/>
  <c r="A347" i="29"/>
  <c r="B347" i="29"/>
  <c r="C347" i="29"/>
  <c r="D347" i="29"/>
  <c r="H347" i="29"/>
  <c r="A348" i="29"/>
  <c r="B348" i="29"/>
  <c r="C348" i="29"/>
  <c r="D348" i="29"/>
  <c r="H348" i="29"/>
  <c r="A349" i="29"/>
  <c r="B349" i="29"/>
  <c r="C349" i="29"/>
  <c r="D349" i="29"/>
  <c r="H349" i="29"/>
  <c r="A350" i="29"/>
  <c r="B350" i="29"/>
  <c r="C350" i="29"/>
  <c r="D350" i="29"/>
  <c r="H350" i="29"/>
  <c r="A351" i="29"/>
  <c r="B351" i="29"/>
  <c r="C351" i="29"/>
  <c r="D351" i="29"/>
  <c r="H351" i="29"/>
  <c r="A352" i="29"/>
  <c r="B352" i="29"/>
  <c r="C352" i="29"/>
  <c r="D352" i="29"/>
  <c r="H352" i="29"/>
  <c r="A353" i="29"/>
  <c r="B353" i="29"/>
  <c r="C353" i="29"/>
  <c r="D353" i="29"/>
  <c r="H353" i="29"/>
  <c r="A354" i="29"/>
  <c r="B354" i="29"/>
  <c r="C354" i="29"/>
  <c r="D354" i="29"/>
  <c r="H354" i="29"/>
  <c r="A355" i="29"/>
  <c r="B355" i="29"/>
  <c r="C355" i="29"/>
  <c r="D355" i="29"/>
  <c r="H355" i="29"/>
  <c r="A356" i="29"/>
  <c r="B356" i="29"/>
  <c r="C356" i="29"/>
  <c r="D356" i="29"/>
  <c r="H356" i="29"/>
  <c r="A357" i="29"/>
  <c r="B357" i="29"/>
  <c r="C357" i="29"/>
  <c r="D357" i="29"/>
  <c r="H357" i="29"/>
  <c r="A358" i="29"/>
  <c r="B358" i="29"/>
  <c r="C358" i="29"/>
  <c r="D358" i="29"/>
  <c r="H358" i="29"/>
  <c r="A359" i="29"/>
  <c r="B359" i="29"/>
  <c r="C359" i="29"/>
  <c r="D359" i="29"/>
  <c r="H359" i="29"/>
  <c r="A360" i="29"/>
  <c r="B360" i="29"/>
  <c r="C360" i="29"/>
  <c r="D360" i="29"/>
  <c r="H360" i="29"/>
  <c r="A361" i="29"/>
  <c r="B361" i="29"/>
  <c r="C361" i="29"/>
  <c r="D361" i="29"/>
  <c r="H361" i="29"/>
  <c r="A362" i="29"/>
  <c r="B362" i="29"/>
  <c r="C362" i="29"/>
  <c r="D362" i="29"/>
  <c r="H362" i="29"/>
  <c r="A363" i="29"/>
  <c r="B363" i="29"/>
  <c r="C363" i="29"/>
  <c r="D363" i="29"/>
  <c r="H363" i="29"/>
  <c r="A364" i="29"/>
  <c r="B364" i="29"/>
  <c r="C364" i="29"/>
  <c r="D364" i="29"/>
  <c r="H364" i="29"/>
  <c r="A365" i="29"/>
  <c r="B365" i="29"/>
  <c r="C365" i="29"/>
  <c r="D365" i="29"/>
  <c r="H365" i="29"/>
  <c r="A366" i="29"/>
  <c r="B366" i="29"/>
  <c r="C366" i="29"/>
  <c r="D366" i="29"/>
  <c r="H366" i="29"/>
  <c r="A367" i="29"/>
  <c r="B367" i="29"/>
  <c r="C367" i="29"/>
  <c r="D367" i="29"/>
  <c r="H367" i="29"/>
  <c r="A368" i="29"/>
  <c r="B368" i="29"/>
  <c r="C368" i="29"/>
  <c r="D368" i="29"/>
  <c r="H368" i="29"/>
  <c r="A369" i="29"/>
  <c r="B369" i="29"/>
  <c r="C369" i="29"/>
  <c r="D369" i="29"/>
  <c r="H369" i="29"/>
  <c r="A370" i="29"/>
  <c r="B370" i="29"/>
  <c r="C370" i="29"/>
  <c r="D370" i="29"/>
  <c r="H370" i="29"/>
  <c r="A371" i="29"/>
  <c r="B371" i="29"/>
  <c r="C371" i="29"/>
  <c r="D371" i="29"/>
  <c r="H371" i="29"/>
  <c r="A372" i="29"/>
  <c r="B372" i="29"/>
  <c r="C372" i="29"/>
  <c r="D372" i="29"/>
  <c r="H372" i="29"/>
  <c r="A373" i="29"/>
  <c r="B373" i="29"/>
  <c r="C373" i="29"/>
  <c r="D373" i="29"/>
  <c r="H373" i="29"/>
  <c r="A374" i="29"/>
  <c r="B374" i="29"/>
  <c r="C374" i="29"/>
  <c r="D374" i="29"/>
  <c r="H374" i="29"/>
  <c r="A375" i="29"/>
  <c r="B375" i="29"/>
  <c r="C375" i="29"/>
  <c r="D375" i="29"/>
  <c r="H375" i="29"/>
  <c r="A376" i="29"/>
  <c r="B376" i="29"/>
  <c r="C376" i="29"/>
  <c r="D376" i="29"/>
  <c r="H376" i="29"/>
  <c r="A377" i="29"/>
  <c r="B377" i="29"/>
  <c r="C377" i="29"/>
  <c r="D377" i="29"/>
  <c r="H377" i="29"/>
  <c r="H7" i="29"/>
  <c r="D7" i="29"/>
  <c r="C7" i="29"/>
  <c r="B7" i="29"/>
  <c r="A7" i="29"/>
  <c r="A322" i="29"/>
  <c r="B322" i="29"/>
  <c r="C322" i="29"/>
  <c r="D322" i="29"/>
  <c r="F322" i="29"/>
  <c r="H322" i="29"/>
  <c r="A323" i="29"/>
  <c r="B323" i="29"/>
  <c r="C323" i="29"/>
  <c r="D323" i="29"/>
  <c r="F323" i="29"/>
  <c r="H323" i="29"/>
  <c r="A319" i="29"/>
  <c r="B319" i="29"/>
  <c r="C319" i="29"/>
  <c r="D319" i="29"/>
  <c r="F319" i="29"/>
  <c r="H319" i="29"/>
  <c r="A320" i="29"/>
  <c r="B320" i="29"/>
  <c r="C320" i="29"/>
  <c r="D320" i="29"/>
  <c r="F320" i="29"/>
  <c r="H320" i="29"/>
  <c r="A321" i="29"/>
  <c r="B321" i="29"/>
  <c r="C321" i="29"/>
  <c r="D321" i="29"/>
  <c r="F321" i="29"/>
  <c r="H321" i="29"/>
  <c r="A303" i="29"/>
  <c r="B303" i="29"/>
  <c r="C303" i="29"/>
  <c r="D303" i="29"/>
  <c r="F303" i="29"/>
  <c r="H303" i="29"/>
  <c r="A304" i="29"/>
  <c r="B304" i="29"/>
  <c r="C304" i="29"/>
  <c r="D304" i="29"/>
  <c r="F304" i="29"/>
  <c r="H304" i="29"/>
  <c r="A305" i="29"/>
  <c r="B305" i="29"/>
  <c r="C305" i="29"/>
  <c r="D305" i="29"/>
  <c r="F305" i="29"/>
  <c r="H305" i="29"/>
  <c r="A306" i="29"/>
  <c r="B306" i="29"/>
  <c r="C306" i="29"/>
  <c r="D306" i="29"/>
  <c r="F306" i="29"/>
  <c r="H306" i="29"/>
  <c r="A307" i="29"/>
  <c r="B307" i="29"/>
  <c r="C307" i="29"/>
  <c r="D307" i="29"/>
  <c r="F307" i="29"/>
  <c r="H307" i="29"/>
  <c r="A308" i="29"/>
  <c r="B308" i="29"/>
  <c r="C308" i="29"/>
  <c r="D308" i="29"/>
  <c r="F308" i="29"/>
  <c r="H308" i="29"/>
  <c r="A309" i="29"/>
  <c r="B309" i="29"/>
  <c r="C309" i="29"/>
  <c r="D309" i="29"/>
  <c r="F309" i="29"/>
  <c r="H309" i="29"/>
  <c r="A310" i="29"/>
  <c r="B310" i="29"/>
  <c r="C310" i="29"/>
  <c r="D310" i="29"/>
  <c r="F310" i="29"/>
  <c r="H310" i="29"/>
  <c r="A311" i="29"/>
  <c r="B311" i="29"/>
  <c r="C311" i="29"/>
  <c r="D311" i="29"/>
  <c r="F311" i="29"/>
  <c r="H311" i="29"/>
  <c r="A312" i="29"/>
  <c r="B312" i="29"/>
  <c r="C312" i="29"/>
  <c r="D312" i="29"/>
  <c r="F312" i="29"/>
  <c r="H312" i="29"/>
  <c r="A313" i="29"/>
  <c r="B313" i="29"/>
  <c r="C313" i="29"/>
  <c r="D313" i="29"/>
  <c r="F313" i="29"/>
  <c r="H313" i="29"/>
  <c r="A314" i="29"/>
  <c r="B314" i="29"/>
  <c r="C314" i="29"/>
  <c r="D314" i="29"/>
  <c r="F314" i="29"/>
  <c r="H314" i="29"/>
  <c r="A315" i="29"/>
  <c r="B315" i="29"/>
  <c r="C315" i="29"/>
  <c r="D315" i="29"/>
  <c r="F315" i="29"/>
  <c r="H315" i="29"/>
  <c r="A316" i="29"/>
  <c r="B316" i="29"/>
  <c r="C316" i="29"/>
  <c r="D316" i="29"/>
  <c r="F316" i="29"/>
  <c r="H316" i="29"/>
  <c r="A317" i="29"/>
  <c r="B317" i="29"/>
  <c r="C317" i="29"/>
  <c r="D317" i="29"/>
  <c r="F317" i="29"/>
  <c r="H317" i="29"/>
  <c r="A318" i="29"/>
  <c r="B318" i="29"/>
  <c r="C318" i="29"/>
  <c r="D318" i="29"/>
  <c r="F318" i="29"/>
  <c r="H318" i="29"/>
  <c r="A26" i="29"/>
  <c r="B26" i="29"/>
  <c r="C26" i="29"/>
  <c r="D26" i="29"/>
  <c r="F26" i="29"/>
  <c r="H26" i="29"/>
  <c r="A265" i="29"/>
  <c r="B265" i="29"/>
  <c r="C265" i="29"/>
  <c r="D265" i="29"/>
  <c r="F265" i="29"/>
  <c r="H265" i="29"/>
  <c r="A266" i="29"/>
  <c r="B266" i="29"/>
  <c r="C266" i="29"/>
  <c r="D266" i="29"/>
  <c r="F266" i="29"/>
  <c r="H266" i="29"/>
  <c r="A267" i="29"/>
  <c r="B267" i="29"/>
  <c r="C267" i="29"/>
  <c r="D267" i="29"/>
  <c r="F267" i="29"/>
  <c r="H267" i="29"/>
  <c r="A268" i="29"/>
  <c r="B268" i="29"/>
  <c r="C268" i="29"/>
  <c r="D268" i="29"/>
  <c r="F268" i="29"/>
  <c r="H268" i="29"/>
  <c r="A269" i="29"/>
  <c r="B269" i="29"/>
  <c r="C269" i="29"/>
  <c r="D269" i="29"/>
  <c r="F269" i="29"/>
  <c r="H269" i="29"/>
  <c r="A270" i="29"/>
  <c r="B270" i="29"/>
  <c r="C270" i="29"/>
  <c r="D270" i="29"/>
  <c r="F270" i="29"/>
  <c r="H270" i="29"/>
  <c r="A271" i="29"/>
  <c r="B271" i="29"/>
  <c r="C271" i="29"/>
  <c r="D271" i="29"/>
  <c r="F271" i="29"/>
  <c r="H271" i="29"/>
  <c r="A272" i="29"/>
  <c r="B272" i="29"/>
  <c r="C272" i="29"/>
  <c r="D272" i="29"/>
  <c r="F272" i="29"/>
  <c r="H272" i="29"/>
  <c r="A273" i="29"/>
  <c r="B273" i="29"/>
  <c r="C273" i="29"/>
  <c r="D273" i="29"/>
  <c r="F273" i="29"/>
  <c r="H273" i="29"/>
  <c r="A274" i="29"/>
  <c r="B274" i="29"/>
  <c r="C274" i="29"/>
  <c r="D274" i="29"/>
  <c r="F274" i="29"/>
  <c r="H274" i="29"/>
  <c r="A275" i="29"/>
  <c r="B275" i="29"/>
  <c r="C275" i="29"/>
  <c r="D275" i="29"/>
  <c r="F275" i="29"/>
  <c r="H275" i="29"/>
  <c r="A276" i="29"/>
  <c r="B276" i="29"/>
  <c r="C276" i="29"/>
  <c r="D276" i="29"/>
  <c r="F276" i="29"/>
  <c r="H276" i="29"/>
  <c r="A277" i="29"/>
  <c r="B277" i="29"/>
  <c r="C277" i="29"/>
  <c r="D277" i="29"/>
  <c r="F277" i="29"/>
  <c r="H277" i="29"/>
  <c r="A278" i="29"/>
  <c r="B278" i="29"/>
  <c r="C278" i="29"/>
  <c r="D278" i="29"/>
  <c r="F278" i="29"/>
  <c r="H278" i="29"/>
  <c r="A279" i="29"/>
  <c r="B279" i="29"/>
  <c r="C279" i="29"/>
  <c r="D279" i="29"/>
  <c r="F279" i="29"/>
  <c r="H279" i="29"/>
  <c r="A280" i="29"/>
  <c r="B280" i="29"/>
  <c r="C280" i="29"/>
  <c r="D280" i="29"/>
  <c r="F280" i="29"/>
  <c r="H280" i="29"/>
  <c r="A281" i="29"/>
  <c r="B281" i="29"/>
  <c r="C281" i="29"/>
  <c r="D281" i="29"/>
  <c r="F281" i="29"/>
  <c r="H281" i="29"/>
  <c r="A282" i="29"/>
  <c r="B282" i="29"/>
  <c r="C282" i="29"/>
  <c r="D282" i="29"/>
  <c r="F282" i="29"/>
  <c r="H282" i="29"/>
  <c r="A283" i="29"/>
  <c r="B283" i="29"/>
  <c r="C283" i="29"/>
  <c r="D283" i="29"/>
  <c r="F283" i="29"/>
  <c r="H283" i="29"/>
  <c r="A284" i="29"/>
  <c r="B284" i="29"/>
  <c r="C284" i="29"/>
  <c r="D284" i="29"/>
  <c r="F284" i="29"/>
  <c r="H284" i="29"/>
  <c r="A285" i="29"/>
  <c r="B285" i="29"/>
  <c r="C285" i="29"/>
  <c r="D285" i="29"/>
  <c r="F285" i="29"/>
  <c r="H285" i="29"/>
  <c r="A286" i="29"/>
  <c r="B286" i="29"/>
  <c r="C286" i="29"/>
  <c r="D286" i="29"/>
  <c r="F286" i="29"/>
  <c r="H286" i="29"/>
  <c r="A287" i="29"/>
  <c r="B287" i="29"/>
  <c r="C287" i="29"/>
  <c r="D287" i="29"/>
  <c r="F287" i="29"/>
  <c r="H287" i="29"/>
  <c r="A288" i="29"/>
  <c r="B288" i="29"/>
  <c r="C288" i="29"/>
  <c r="D288" i="29"/>
  <c r="F288" i="29"/>
  <c r="H288" i="29"/>
  <c r="A289" i="29"/>
  <c r="B289" i="29"/>
  <c r="C289" i="29"/>
  <c r="D289" i="29"/>
  <c r="F289" i="29"/>
  <c r="H289" i="29"/>
  <c r="A290" i="29"/>
  <c r="B290" i="29"/>
  <c r="C290" i="29"/>
  <c r="D290" i="29"/>
  <c r="F290" i="29"/>
  <c r="H290" i="29"/>
  <c r="A291" i="29"/>
  <c r="B291" i="29"/>
  <c r="C291" i="29"/>
  <c r="D291" i="29"/>
  <c r="F291" i="29"/>
  <c r="H291" i="29"/>
  <c r="A292" i="29"/>
  <c r="B292" i="29"/>
  <c r="C292" i="29"/>
  <c r="D292" i="29"/>
  <c r="F292" i="29"/>
  <c r="H292" i="29"/>
  <c r="A293" i="29"/>
  <c r="B293" i="29"/>
  <c r="C293" i="29"/>
  <c r="D293" i="29"/>
  <c r="F293" i="29"/>
  <c r="H293" i="29"/>
  <c r="A294" i="29"/>
  <c r="B294" i="29"/>
  <c r="C294" i="29"/>
  <c r="D294" i="29"/>
  <c r="F294" i="29"/>
  <c r="H294" i="29"/>
  <c r="A295" i="29"/>
  <c r="B295" i="29"/>
  <c r="C295" i="29"/>
  <c r="D295" i="29"/>
  <c r="F295" i="29"/>
  <c r="H295" i="29"/>
  <c r="A296" i="29"/>
  <c r="B296" i="29"/>
  <c r="C296" i="29"/>
  <c r="D296" i="29"/>
  <c r="F296" i="29"/>
  <c r="H296" i="29"/>
  <c r="A297" i="29"/>
  <c r="B297" i="29"/>
  <c r="C297" i="29"/>
  <c r="D297" i="29"/>
  <c r="F297" i="29"/>
  <c r="H297" i="29"/>
  <c r="A298" i="29"/>
  <c r="B298" i="29"/>
  <c r="C298" i="29"/>
  <c r="D298" i="29"/>
  <c r="F298" i="29"/>
  <c r="H298" i="29"/>
  <c r="A299" i="29"/>
  <c r="B299" i="29"/>
  <c r="C299" i="29"/>
  <c r="D299" i="29"/>
  <c r="F299" i="29"/>
  <c r="H299" i="29"/>
  <c r="A300" i="29"/>
  <c r="B300" i="29"/>
  <c r="C300" i="29"/>
  <c r="D300" i="29"/>
  <c r="F300" i="29"/>
  <c r="H300" i="29"/>
  <c r="A301" i="29"/>
  <c r="B301" i="29"/>
  <c r="C301" i="29"/>
  <c r="D301" i="29"/>
  <c r="F301" i="29"/>
  <c r="H301" i="29"/>
  <c r="A302" i="29"/>
  <c r="B302" i="29"/>
  <c r="C302" i="29"/>
  <c r="D302" i="29"/>
  <c r="F302" i="29"/>
  <c r="H302" i="29"/>
  <c r="A262" i="29"/>
  <c r="B262" i="29"/>
  <c r="C262" i="29"/>
  <c r="D262" i="29"/>
  <c r="F262" i="29"/>
  <c r="H262" i="29"/>
  <c r="A263" i="29"/>
  <c r="B263" i="29"/>
  <c r="C263" i="29"/>
  <c r="D263" i="29"/>
  <c r="F263" i="29"/>
  <c r="H263" i="29"/>
  <c r="A264" i="29"/>
  <c r="B264" i="29"/>
  <c r="C264" i="29"/>
  <c r="D264" i="29"/>
  <c r="F264" i="29"/>
  <c r="H264" i="29"/>
  <c r="A252" i="29"/>
  <c r="B252" i="29"/>
  <c r="C252" i="29"/>
  <c r="D252" i="29"/>
  <c r="F252" i="29"/>
  <c r="H252" i="29"/>
  <c r="A253" i="29"/>
  <c r="B253" i="29"/>
  <c r="C253" i="29"/>
  <c r="D253" i="29"/>
  <c r="F253" i="29"/>
  <c r="H253" i="29"/>
  <c r="A254" i="29"/>
  <c r="B254" i="29"/>
  <c r="C254" i="29"/>
  <c r="D254" i="29"/>
  <c r="F254" i="29"/>
  <c r="H254" i="29"/>
  <c r="A255" i="29"/>
  <c r="B255" i="29"/>
  <c r="C255" i="29"/>
  <c r="D255" i="29"/>
  <c r="F255" i="29"/>
  <c r="H255" i="29"/>
  <c r="A256" i="29"/>
  <c r="B256" i="29"/>
  <c r="C256" i="29"/>
  <c r="D256" i="29"/>
  <c r="F256" i="29"/>
  <c r="H256" i="29"/>
  <c r="A257" i="29"/>
  <c r="B257" i="29"/>
  <c r="C257" i="29"/>
  <c r="D257" i="29"/>
  <c r="F257" i="29"/>
  <c r="H257" i="29"/>
  <c r="A258" i="29"/>
  <c r="B258" i="29"/>
  <c r="C258" i="29"/>
  <c r="D258" i="29"/>
  <c r="F258" i="29"/>
  <c r="H258" i="29"/>
  <c r="A259" i="29"/>
  <c r="B259" i="29"/>
  <c r="C259" i="29"/>
  <c r="D259" i="29"/>
  <c r="F259" i="29"/>
  <c r="H259" i="29"/>
  <c r="A260" i="29"/>
  <c r="B260" i="29"/>
  <c r="C260" i="29"/>
  <c r="D260" i="29"/>
  <c r="F260" i="29"/>
  <c r="H260" i="29"/>
  <c r="A261" i="29"/>
  <c r="B261" i="29"/>
  <c r="C261" i="29"/>
  <c r="D261" i="29"/>
  <c r="F261" i="29"/>
  <c r="H261" i="29"/>
  <c r="F8" i="29"/>
  <c r="D8" i="29"/>
  <c r="C8" i="29"/>
  <c r="B8" i="29"/>
  <c r="A8" i="29"/>
  <c r="A222" i="29"/>
  <c r="B222" i="29"/>
  <c r="C222" i="29"/>
  <c r="D222" i="29"/>
  <c r="F222" i="29"/>
  <c r="H222" i="29"/>
  <c r="A223" i="29"/>
  <c r="B223" i="29"/>
  <c r="C223" i="29"/>
  <c r="D223" i="29"/>
  <c r="F223" i="29"/>
  <c r="H223" i="29"/>
  <c r="A224" i="29"/>
  <c r="B224" i="29"/>
  <c r="C224" i="29"/>
  <c r="D224" i="29"/>
  <c r="F224" i="29"/>
  <c r="H224" i="29"/>
  <c r="A225" i="29"/>
  <c r="B225" i="29"/>
  <c r="C225" i="29"/>
  <c r="D225" i="29"/>
  <c r="F225" i="29"/>
  <c r="H225" i="29"/>
  <c r="A226" i="29"/>
  <c r="B226" i="29"/>
  <c r="C226" i="29"/>
  <c r="D226" i="29"/>
  <c r="F226" i="29"/>
  <c r="H226" i="29"/>
  <c r="A227" i="29"/>
  <c r="B227" i="29"/>
  <c r="C227" i="29"/>
  <c r="D227" i="29"/>
  <c r="F227" i="29"/>
  <c r="H227" i="29"/>
  <c r="A228" i="29"/>
  <c r="B228" i="29"/>
  <c r="C228" i="29"/>
  <c r="D228" i="29"/>
  <c r="F228" i="29"/>
  <c r="H228" i="29"/>
  <c r="A229" i="29"/>
  <c r="B229" i="29"/>
  <c r="C229" i="29"/>
  <c r="D229" i="29"/>
  <c r="F229" i="29"/>
  <c r="H229" i="29"/>
  <c r="A230" i="29"/>
  <c r="B230" i="29"/>
  <c r="C230" i="29"/>
  <c r="D230" i="29"/>
  <c r="F230" i="29"/>
  <c r="H230" i="29"/>
  <c r="A231" i="29"/>
  <c r="B231" i="29"/>
  <c r="C231" i="29"/>
  <c r="D231" i="29"/>
  <c r="F231" i="29"/>
  <c r="H231" i="29"/>
  <c r="A232" i="29"/>
  <c r="B232" i="29"/>
  <c r="C232" i="29"/>
  <c r="D232" i="29"/>
  <c r="F232" i="29"/>
  <c r="H232" i="29"/>
  <c r="A233" i="29"/>
  <c r="B233" i="29"/>
  <c r="C233" i="29"/>
  <c r="D233" i="29"/>
  <c r="F233" i="29"/>
  <c r="H233" i="29"/>
  <c r="A234" i="29"/>
  <c r="B234" i="29"/>
  <c r="C234" i="29"/>
  <c r="D234" i="29"/>
  <c r="F234" i="29"/>
  <c r="H234" i="29"/>
  <c r="A235" i="29"/>
  <c r="B235" i="29"/>
  <c r="C235" i="29"/>
  <c r="D235" i="29"/>
  <c r="F235" i="29"/>
  <c r="H235" i="29"/>
  <c r="A236" i="29"/>
  <c r="B236" i="29"/>
  <c r="C236" i="29"/>
  <c r="D236" i="29"/>
  <c r="F236" i="29"/>
  <c r="H236" i="29"/>
  <c r="A237" i="29"/>
  <c r="B237" i="29"/>
  <c r="C237" i="29"/>
  <c r="D237" i="29"/>
  <c r="F237" i="29"/>
  <c r="H237" i="29"/>
  <c r="A238" i="29"/>
  <c r="B238" i="29"/>
  <c r="C238" i="29"/>
  <c r="D238" i="29"/>
  <c r="F238" i="29"/>
  <c r="H238" i="29"/>
  <c r="A239" i="29"/>
  <c r="B239" i="29"/>
  <c r="C239" i="29"/>
  <c r="D239" i="29"/>
  <c r="F239" i="29"/>
  <c r="H239" i="29"/>
  <c r="A240" i="29"/>
  <c r="B240" i="29"/>
  <c r="C240" i="29"/>
  <c r="D240" i="29"/>
  <c r="F240" i="29"/>
  <c r="H240" i="29"/>
  <c r="A241" i="29"/>
  <c r="B241" i="29"/>
  <c r="C241" i="29"/>
  <c r="D241" i="29"/>
  <c r="F241" i="29"/>
  <c r="H241" i="29"/>
  <c r="A242" i="29"/>
  <c r="B242" i="29"/>
  <c r="C242" i="29"/>
  <c r="D242" i="29"/>
  <c r="F242" i="29"/>
  <c r="H242" i="29"/>
  <c r="A243" i="29"/>
  <c r="B243" i="29"/>
  <c r="C243" i="29"/>
  <c r="D243" i="29"/>
  <c r="F243" i="29"/>
  <c r="H243" i="29"/>
  <c r="A244" i="29"/>
  <c r="B244" i="29"/>
  <c r="C244" i="29"/>
  <c r="D244" i="29"/>
  <c r="F244" i="29"/>
  <c r="H244" i="29"/>
  <c r="A245" i="29"/>
  <c r="B245" i="29"/>
  <c r="C245" i="29"/>
  <c r="D245" i="29"/>
  <c r="F245" i="29"/>
  <c r="H245" i="29"/>
  <c r="A246" i="29"/>
  <c r="B246" i="29"/>
  <c r="C246" i="29"/>
  <c r="D246" i="29"/>
  <c r="F246" i="29"/>
  <c r="H246" i="29"/>
  <c r="A247" i="29"/>
  <c r="B247" i="29"/>
  <c r="C247" i="29"/>
  <c r="D247" i="29"/>
  <c r="F247" i="29"/>
  <c r="H247" i="29"/>
  <c r="A248" i="29"/>
  <c r="B248" i="29"/>
  <c r="C248" i="29"/>
  <c r="D248" i="29"/>
  <c r="F248" i="29"/>
  <c r="H248" i="29"/>
  <c r="A249" i="29"/>
  <c r="B249" i="29"/>
  <c r="C249" i="29"/>
  <c r="D249" i="29"/>
  <c r="F249" i="29"/>
  <c r="H249" i="29"/>
  <c r="A250" i="29"/>
  <c r="B250" i="29"/>
  <c r="C250" i="29"/>
  <c r="D250" i="29"/>
  <c r="F250" i="29"/>
  <c r="H250" i="29"/>
  <c r="A251" i="29"/>
  <c r="B251" i="29"/>
  <c r="C251" i="29"/>
  <c r="D251" i="29"/>
  <c r="F251" i="29"/>
  <c r="H251" i="29"/>
  <c r="A13" i="29"/>
  <c r="B13" i="29"/>
  <c r="C13" i="29"/>
  <c r="D13" i="29"/>
  <c r="F13" i="29"/>
  <c r="H13" i="29"/>
  <c r="A24" i="29"/>
  <c r="B24" i="29"/>
  <c r="C24" i="29"/>
  <c r="D24" i="29"/>
  <c r="F24" i="29"/>
  <c r="H24" i="29"/>
  <c r="A28" i="29"/>
  <c r="B28" i="29"/>
  <c r="C28" i="29"/>
  <c r="D28" i="29"/>
  <c r="F28" i="29"/>
  <c r="H28" i="29"/>
  <c r="A30" i="29"/>
  <c r="B30" i="29"/>
  <c r="C30" i="29"/>
  <c r="D30" i="29"/>
  <c r="F30" i="29"/>
  <c r="H30" i="29"/>
  <c r="A209" i="29"/>
  <c r="B209" i="29"/>
  <c r="C209" i="29"/>
  <c r="D209" i="29"/>
  <c r="F209" i="29"/>
  <c r="H209" i="29"/>
  <c r="A210" i="29"/>
  <c r="B210" i="29"/>
  <c r="C210" i="29"/>
  <c r="D210" i="29"/>
  <c r="F210" i="29"/>
  <c r="H210" i="29"/>
  <c r="A211" i="29"/>
  <c r="B211" i="29"/>
  <c r="C211" i="29"/>
  <c r="D211" i="29"/>
  <c r="F211" i="29"/>
  <c r="H211" i="29"/>
  <c r="A212" i="29"/>
  <c r="B212" i="29"/>
  <c r="C212" i="29"/>
  <c r="D212" i="29"/>
  <c r="F212" i="29"/>
  <c r="H212" i="29"/>
  <c r="A213" i="29"/>
  <c r="B213" i="29"/>
  <c r="C213" i="29"/>
  <c r="D213" i="29"/>
  <c r="F213" i="29"/>
  <c r="H213" i="29"/>
  <c r="A214" i="29"/>
  <c r="B214" i="29"/>
  <c r="C214" i="29"/>
  <c r="D214" i="29"/>
  <c r="F214" i="29"/>
  <c r="H214" i="29"/>
  <c r="A215" i="29"/>
  <c r="B215" i="29"/>
  <c r="C215" i="29"/>
  <c r="D215" i="29"/>
  <c r="F215" i="29"/>
  <c r="H215" i="29"/>
  <c r="A216" i="29"/>
  <c r="B216" i="29"/>
  <c r="C216" i="29"/>
  <c r="D216" i="29"/>
  <c r="F216" i="29"/>
  <c r="H216" i="29"/>
  <c r="A217" i="29"/>
  <c r="B217" i="29"/>
  <c r="C217" i="29"/>
  <c r="D217" i="29"/>
  <c r="F217" i="29"/>
  <c r="H217" i="29"/>
  <c r="A218" i="29"/>
  <c r="B218" i="29"/>
  <c r="C218" i="29"/>
  <c r="D218" i="29"/>
  <c r="F218" i="29"/>
  <c r="H218" i="29"/>
  <c r="A219" i="29"/>
  <c r="B219" i="29"/>
  <c r="C219" i="29"/>
  <c r="D219" i="29"/>
  <c r="F219" i="29"/>
  <c r="H219" i="29"/>
  <c r="A220" i="29"/>
  <c r="B220" i="29"/>
  <c r="C220" i="29"/>
  <c r="D220" i="29"/>
  <c r="F220" i="29"/>
  <c r="H220" i="29"/>
  <c r="A221" i="29"/>
  <c r="B221" i="29"/>
  <c r="C221" i="29"/>
  <c r="D221" i="29"/>
  <c r="F221" i="29"/>
  <c r="H221" i="29"/>
  <c r="F9" i="29"/>
  <c r="D9" i="29"/>
  <c r="C9" i="29"/>
  <c r="B9" i="29"/>
  <c r="A9" i="29"/>
  <c r="A16" i="29"/>
  <c r="B16" i="29"/>
  <c r="C16" i="29"/>
  <c r="D16" i="29"/>
  <c r="F16" i="29"/>
  <c r="H16" i="29"/>
  <c r="A25" i="29"/>
  <c r="B25" i="29"/>
  <c r="C25" i="29"/>
  <c r="D25" i="29"/>
  <c r="F25" i="29"/>
  <c r="H25" i="29"/>
  <c r="A27" i="29"/>
  <c r="B27" i="29"/>
  <c r="C27" i="29"/>
  <c r="D27" i="29"/>
  <c r="F27" i="29"/>
  <c r="H27" i="29"/>
  <c r="A152" i="29"/>
  <c r="B152" i="29"/>
  <c r="C152" i="29"/>
  <c r="D152" i="29"/>
  <c r="F152" i="29"/>
  <c r="H152" i="29"/>
  <c r="A153" i="29"/>
  <c r="B153" i="29"/>
  <c r="C153" i="29"/>
  <c r="D153" i="29"/>
  <c r="F153" i="29"/>
  <c r="H153" i="29"/>
  <c r="A154" i="29"/>
  <c r="B154" i="29"/>
  <c r="C154" i="29"/>
  <c r="D154" i="29"/>
  <c r="F154" i="29"/>
  <c r="H154" i="29"/>
  <c r="A155" i="29"/>
  <c r="B155" i="29"/>
  <c r="C155" i="29"/>
  <c r="D155" i="29"/>
  <c r="F155" i="29"/>
  <c r="H155" i="29"/>
  <c r="A156" i="29"/>
  <c r="B156" i="29"/>
  <c r="C156" i="29"/>
  <c r="D156" i="29"/>
  <c r="F156" i="29"/>
  <c r="H156" i="29"/>
  <c r="A157" i="29"/>
  <c r="B157" i="29"/>
  <c r="C157" i="29"/>
  <c r="D157" i="29"/>
  <c r="F157" i="29"/>
  <c r="H157" i="29"/>
  <c r="A158" i="29"/>
  <c r="B158" i="29"/>
  <c r="C158" i="29"/>
  <c r="D158" i="29"/>
  <c r="F158" i="29"/>
  <c r="H158" i="29"/>
  <c r="A159" i="29"/>
  <c r="B159" i="29"/>
  <c r="C159" i="29"/>
  <c r="D159" i="29"/>
  <c r="F159" i="29"/>
  <c r="H159" i="29"/>
  <c r="A160" i="29"/>
  <c r="B160" i="29"/>
  <c r="C160" i="29"/>
  <c r="D160" i="29"/>
  <c r="F160" i="29"/>
  <c r="H160" i="29"/>
  <c r="A161" i="29"/>
  <c r="B161" i="29"/>
  <c r="C161" i="29"/>
  <c r="D161" i="29"/>
  <c r="F161" i="29"/>
  <c r="H161" i="29"/>
  <c r="A162" i="29"/>
  <c r="B162" i="29"/>
  <c r="C162" i="29"/>
  <c r="D162" i="29"/>
  <c r="F162" i="29"/>
  <c r="H162" i="29"/>
  <c r="A163" i="29"/>
  <c r="B163" i="29"/>
  <c r="C163" i="29"/>
  <c r="D163" i="29"/>
  <c r="F163" i="29"/>
  <c r="H163" i="29"/>
  <c r="A164" i="29"/>
  <c r="B164" i="29"/>
  <c r="C164" i="29"/>
  <c r="D164" i="29"/>
  <c r="F164" i="29"/>
  <c r="H164" i="29"/>
  <c r="A165" i="29"/>
  <c r="B165" i="29"/>
  <c r="C165" i="29"/>
  <c r="D165" i="29"/>
  <c r="F165" i="29"/>
  <c r="H165" i="29"/>
  <c r="A166" i="29"/>
  <c r="B166" i="29"/>
  <c r="C166" i="29"/>
  <c r="D166" i="29"/>
  <c r="F166" i="29"/>
  <c r="H166" i="29"/>
  <c r="A167" i="29"/>
  <c r="B167" i="29"/>
  <c r="C167" i="29"/>
  <c r="D167" i="29"/>
  <c r="F167" i="29"/>
  <c r="H167" i="29"/>
  <c r="A168" i="29"/>
  <c r="B168" i="29"/>
  <c r="C168" i="29"/>
  <c r="D168" i="29"/>
  <c r="F168" i="29"/>
  <c r="H168" i="29"/>
  <c r="A169" i="29"/>
  <c r="B169" i="29"/>
  <c r="C169" i="29"/>
  <c r="D169" i="29"/>
  <c r="F169" i="29"/>
  <c r="H169" i="29"/>
  <c r="A170" i="29"/>
  <c r="B170" i="29"/>
  <c r="C170" i="29"/>
  <c r="D170" i="29"/>
  <c r="F170" i="29"/>
  <c r="H170" i="29"/>
  <c r="A171" i="29"/>
  <c r="B171" i="29"/>
  <c r="C171" i="29"/>
  <c r="D171" i="29"/>
  <c r="F171" i="29"/>
  <c r="H171" i="29"/>
  <c r="A172" i="29"/>
  <c r="B172" i="29"/>
  <c r="C172" i="29"/>
  <c r="D172" i="29"/>
  <c r="F172" i="29"/>
  <c r="H172" i="29"/>
  <c r="A173" i="29"/>
  <c r="B173" i="29"/>
  <c r="C173" i="29"/>
  <c r="D173" i="29"/>
  <c r="F173" i="29"/>
  <c r="H173" i="29"/>
  <c r="A174" i="29"/>
  <c r="B174" i="29"/>
  <c r="C174" i="29"/>
  <c r="D174" i="29"/>
  <c r="F174" i="29"/>
  <c r="H174" i="29"/>
  <c r="A175" i="29"/>
  <c r="B175" i="29"/>
  <c r="C175" i="29"/>
  <c r="D175" i="29"/>
  <c r="F175" i="29"/>
  <c r="H175" i="29"/>
  <c r="A176" i="29"/>
  <c r="B176" i="29"/>
  <c r="C176" i="29"/>
  <c r="D176" i="29"/>
  <c r="F176" i="29"/>
  <c r="H176" i="29"/>
  <c r="A177" i="29"/>
  <c r="B177" i="29"/>
  <c r="C177" i="29"/>
  <c r="D177" i="29"/>
  <c r="F177" i="29"/>
  <c r="H177" i="29"/>
  <c r="A178" i="29"/>
  <c r="B178" i="29"/>
  <c r="C178" i="29"/>
  <c r="D178" i="29"/>
  <c r="F178" i="29"/>
  <c r="H178" i="29"/>
  <c r="A179" i="29"/>
  <c r="B179" i="29"/>
  <c r="C179" i="29"/>
  <c r="D179" i="29"/>
  <c r="F179" i="29"/>
  <c r="H179" i="29"/>
  <c r="A180" i="29"/>
  <c r="B180" i="29"/>
  <c r="C180" i="29"/>
  <c r="D180" i="29"/>
  <c r="F180" i="29"/>
  <c r="H180" i="29"/>
  <c r="A181" i="29"/>
  <c r="B181" i="29"/>
  <c r="C181" i="29"/>
  <c r="D181" i="29"/>
  <c r="F181" i="29"/>
  <c r="H181" i="29"/>
  <c r="A182" i="29"/>
  <c r="B182" i="29"/>
  <c r="C182" i="29"/>
  <c r="D182" i="29"/>
  <c r="F182" i="29"/>
  <c r="H182" i="29"/>
  <c r="A183" i="29"/>
  <c r="B183" i="29"/>
  <c r="C183" i="29"/>
  <c r="D183" i="29"/>
  <c r="F183" i="29"/>
  <c r="H183" i="29"/>
  <c r="A184" i="29"/>
  <c r="B184" i="29"/>
  <c r="C184" i="29"/>
  <c r="D184" i="29"/>
  <c r="F184" i="29"/>
  <c r="H184" i="29"/>
  <c r="A185" i="29"/>
  <c r="B185" i="29"/>
  <c r="C185" i="29"/>
  <c r="D185" i="29"/>
  <c r="F185" i="29"/>
  <c r="H185" i="29"/>
  <c r="A186" i="29"/>
  <c r="B186" i="29"/>
  <c r="C186" i="29"/>
  <c r="D186" i="29"/>
  <c r="F186" i="29"/>
  <c r="H186" i="29"/>
  <c r="A187" i="29"/>
  <c r="B187" i="29"/>
  <c r="C187" i="29"/>
  <c r="D187" i="29"/>
  <c r="F187" i="29"/>
  <c r="H187" i="29"/>
  <c r="A188" i="29"/>
  <c r="B188" i="29"/>
  <c r="C188" i="29"/>
  <c r="D188" i="29"/>
  <c r="F188" i="29"/>
  <c r="H188" i="29"/>
  <c r="A189" i="29"/>
  <c r="B189" i="29"/>
  <c r="C189" i="29"/>
  <c r="D189" i="29"/>
  <c r="F189" i="29"/>
  <c r="H189" i="29"/>
  <c r="A190" i="29"/>
  <c r="B190" i="29"/>
  <c r="C190" i="29"/>
  <c r="D190" i="29"/>
  <c r="F190" i="29"/>
  <c r="H190" i="29"/>
  <c r="A191" i="29"/>
  <c r="B191" i="29"/>
  <c r="C191" i="29"/>
  <c r="D191" i="29"/>
  <c r="F191" i="29"/>
  <c r="H191" i="29"/>
  <c r="A192" i="29"/>
  <c r="B192" i="29"/>
  <c r="C192" i="29"/>
  <c r="D192" i="29"/>
  <c r="F192" i="29"/>
  <c r="H192" i="29"/>
  <c r="A193" i="29"/>
  <c r="B193" i="29"/>
  <c r="C193" i="29"/>
  <c r="D193" i="29"/>
  <c r="F193" i="29"/>
  <c r="H193" i="29"/>
  <c r="A194" i="29"/>
  <c r="B194" i="29"/>
  <c r="C194" i="29"/>
  <c r="D194" i="29"/>
  <c r="F194" i="29"/>
  <c r="H194" i="29"/>
  <c r="A195" i="29"/>
  <c r="B195" i="29"/>
  <c r="C195" i="29"/>
  <c r="D195" i="29"/>
  <c r="F195" i="29"/>
  <c r="H195" i="29"/>
  <c r="A196" i="29"/>
  <c r="B196" i="29"/>
  <c r="C196" i="29"/>
  <c r="D196" i="29"/>
  <c r="F196" i="29"/>
  <c r="H196" i="29"/>
  <c r="A197" i="29"/>
  <c r="B197" i="29"/>
  <c r="C197" i="29"/>
  <c r="D197" i="29"/>
  <c r="F197" i="29"/>
  <c r="H197" i="29"/>
  <c r="A198" i="29"/>
  <c r="B198" i="29"/>
  <c r="C198" i="29"/>
  <c r="D198" i="29"/>
  <c r="F198" i="29"/>
  <c r="H198" i="29"/>
  <c r="A199" i="29"/>
  <c r="B199" i="29"/>
  <c r="C199" i="29"/>
  <c r="D199" i="29"/>
  <c r="F199" i="29"/>
  <c r="H199" i="29"/>
  <c r="A200" i="29"/>
  <c r="B200" i="29"/>
  <c r="C200" i="29"/>
  <c r="D200" i="29"/>
  <c r="F200" i="29"/>
  <c r="H200" i="29"/>
  <c r="A201" i="29"/>
  <c r="B201" i="29"/>
  <c r="C201" i="29"/>
  <c r="D201" i="29"/>
  <c r="F201" i="29"/>
  <c r="H201" i="29"/>
  <c r="A202" i="29"/>
  <c r="B202" i="29"/>
  <c r="C202" i="29"/>
  <c r="D202" i="29"/>
  <c r="F202" i="29"/>
  <c r="H202" i="29"/>
  <c r="A203" i="29"/>
  <c r="B203" i="29"/>
  <c r="C203" i="29"/>
  <c r="D203" i="29"/>
  <c r="F203" i="29"/>
  <c r="H203" i="29"/>
  <c r="A204" i="29"/>
  <c r="B204" i="29"/>
  <c r="C204" i="29"/>
  <c r="D204" i="29"/>
  <c r="F204" i="29"/>
  <c r="H204" i="29"/>
  <c r="A205" i="29"/>
  <c r="B205" i="29"/>
  <c r="C205" i="29"/>
  <c r="D205" i="29"/>
  <c r="F205" i="29"/>
  <c r="H205" i="29"/>
  <c r="A206" i="29"/>
  <c r="B206" i="29"/>
  <c r="C206" i="29"/>
  <c r="D206" i="29"/>
  <c r="F206" i="29"/>
  <c r="H206" i="29"/>
  <c r="A207" i="29"/>
  <c r="B207" i="29"/>
  <c r="C207" i="29"/>
  <c r="D207" i="29"/>
  <c r="F207" i="29"/>
  <c r="H207" i="29"/>
  <c r="A208" i="29"/>
  <c r="B208" i="29"/>
  <c r="C208" i="29"/>
  <c r="D208" i="29"/>
  <c r="F208" i="29"/>
  <c r="H208" i="29"/>
  <c r="A145" i="29"/>
  <c r="B145" i="29"/>
  <c r="C145" i="29"/>
  <c r="D145" i="29"/>
  <c r="F145" i="29"/>
  <c r="H145" i="29"/>
  <c r="A146" i="29"/>
  <c r="B146" i="29"/>
  <c r="C146" i="29"/>
  <c r="D146" i="29"/>
  <c r="F146" i="29"/>
  <c r="H146" i="29"/>
  <c r="A147" i="29"/>
  <c r="B147" i="29"/>
  <c r="C147" i="29"/>
  <c r="D147" i="29"/>
  <c r="F147" i="29"/>
  <c r="H147" i="29"/>
  <c r="A148" i="29"/>
  <c r="B148" i="29"/>
  <c r="C148" i="29"/>
  <c r="D148" i="29"/>
  <c r="F148" i="29"/>
  <c r="H148" i="29"/>
  <c r="A149" i="29"/>
  <c r="B149" i="29"/>
  <c r="C149" i="29"/>
  <c r="D149" i="29"/>
  <c r="F149" i="29"/>
  <c r="H149" i="29"/>
  <c r="A150" i="29"/>
  <c r="B150" i="29"/>
  <c r="C150" i="29"/>
  <c r="D150" i="29"/>
  <c r="F150" i="29"/>
  <c r="H150" i="29"/>
  <c r="A151" i="29"/>
  <c r="B151" i="29"/>
  <c r="C151" i="29"/>
  <c r="D151" i="29"/>
  <c r="F151" i="29"/>
  <c r="H151" i="29"/>
  <c r="A14" i="29"/>
  <c r="B14" i="29"/>
  <c r="C14" i="29"/>
  <c r="D14" i="29"/>
  <c r="F14" i="29"/>
  <c r="H14" i="29"/>
  <c r="A31" i="29"/>
  <c r="B31" i="29"/>
  <c r="C31" i="29"/>
  <c r="D31" i="29"/>
  <c r="F31" i="29"/>
  <c r="H31" i="29"/>
  <c r="A95" i="29"/>
  <c r="B95" i="29"/>
  <c r="C95" i="29"/>
  <c r="D95" i="29"/>
  <c r="F95" i="29"/>
  <c r="H95" i="29"/>
  <c r="A94" i="29"/>
  <c r="B94" i="29"/>
  <c r="C94" i="29"/>
  <c r="D94" i="29"/>
  <c r="F94" i="29"/>
  <c r="H94" i="29"/>
  <c r="A96" i="29"/>
  <c r="B96" i="29"/>
  <c r="C96" i="29"/>
  <c r="D96" i="29"/>
  <c r="F96" i="29"/>
  <c r="H96" i="29"/>
  <c r="A97" i="29"/>
  <c r="B97" i="29"/>
  <c r="C97" i="29"/>
  <c r="D97" i="29"/>
  <c r="F97" i="29"/>
  <c r="H97" i="29"/>
  <c r="A98" i="29"/>
  <c r="B98" i="29"/>
  <c r="C98" i="29"/>
  <c r="D98" i="29"/>
  <c r="F98" i="29"/>
  <c r="H98" i="29"/>
  <c r="A99" i="29"/>
  <c r="B99" i="29"/>
  <c r="C99" i="29"/>
  <c r="D99" i="29"/>
  <c r="F99" i="29"/>
  <c r="H99" i="29"/>
  <c r="A100" i="29"/>
  <c r="B100" i="29"/>
  <c r="C100" i="29"/>
  <c r="D100" i="29"/>
  <c r="F100" i="29"/>
  <c r="H100" i="29"/>
  <c r="A101" i="29"/>
  <c r="B101" i="29"/>
  <c r="C101" i="29"/>
  <c r="D101" i="29"/>
  <c r="F101" i="29"/>
  <c r="H101" i="29"/>
  <c r="A102" i="29"/>
  <c r="B102" i="29"/>
  <c r="C102" i="29"/>
  <c r="D102" i="29"/>
  <c r="F102" i="29"/>
  <c r="H102" i="29"/>
  <c r="A103" i="29"/>
  <c r="B103" i="29"/>
  <c r="C103" i="29"/>
  <c r="D103" i="29"/>
  <c r="F103" i="29"/>
  <c r="H103" i="29"/>
  <c r="A104" i="29"/>
  <c r="B104" i="29"/>
  <c r="C104" i="29"/>
  <c r="D104" i="29"/>
  <c r="F104" i="29"/>
  <c r="H104" i="29"/>
  <c r="A105" i="29"/>
  <c r="B105" i="29"/>
  <c r="C105" i="29"/>
  <c r="D105" i="29"/>
  <c r="F105" i="29"/>
  <c r="H105" i="29"/>
  <c r="A106" i="29"/>
  <c r="B106" i="29"/>
  <c r="C106" i="29"/>
  <c r="D106" i="29"/>
  <c r="F106" i="29"/>
  <c r="H106" i="29"/>
  <c r="A107" i="29"/>
  <c r="B107" i="29"/>
  <c r="C107" i="29"/>
  <c r="D107" i="29"/>
  <c r="F107" i="29"/>
  <c r="H107" i="29"/>
  <c r="A108" i="29"/>
  <c r="B108" i="29"/>
  <c r="C108" i="29"/>
  <c r="D108" i="29"/>
  <c r="F108" i="29"/>
  <c r="H108" i="29"/>
  <c r="A109" i="29"/>
  <c r="B109" i="29"/>
  <c r="C109" i="29"/>
  <c r="D109" i="29"/>
  <c r="F109" i="29"/>
  <c r="H109" i="29"/>
  <c r="A110" i="29"/>
  <c r="B110" i="29"/>
  <c r="C110" i="29"/>
  <c r="D110" i="29"/>
  <c r="F110" i="29"/>
  <c r="H110" i="29"/>
  <c r="A111" i="29"/>
  <c r="B111" i="29"/>
  <c r="C111" i="29"/>
  <c r="D111" i="29"/>
  <c r="F111" i="29"/>
  <c r="H111" i="29"/>
  <c r="A112" i="29"/>
  <c r="B112" i="29"/>
  <c r="C112" i="29"/>
  <c r="D112" i="29"/>
  <c r="F112" i="29"/>
  <c r="H112" i="29"/>
  <c r="A113" i="29"/>
  <c r="B113" i="29"/>
  <c r="C113" i="29"/>
  <c r="D113" i="29"/>
  <c r="F113" i="29"/>
  <c r="H113" i="29"/>
  <c r="A114" i="29"/>
  <c r="B114" i="29"/>
  <c r="C114" i="29"/>
  <c r="D114" i="29"/>
  <c r="F114" i="29"/>
  <c r="H114" i="29"/>
  <c r="A115" i="29"/>
  <c r="B115" i="29"/>
  <c r="C115" i="29"/>
  <c r="D115" i="29"/>
  <c r="F115" i="29"/>
  <c r="H115" i="29"/>
  <c r="A116" i="29"/>
  <c r="B116" i="29"/>
  <c r="C116" i="29"/>
  <c r="D116" i="29"/>
  <c r="F116" i="29"/>
  <c r="H116" i="29"/>
  <c r="A117" i="29"/>
  <c r="B117" i="29"/>
  <c r="C117" i="29"/>
  <c r="D117" i="29"/>
  <c r="F117" i="29"/>
  <c r="H117" i="29"/>
  <c r="A118" i="29"/>
  <c r="B118" i="29"/>
  <c r="C118" i="29"/>
  <c r="D118" i="29"/>
  <c r="F118" i="29"/>
  <c r="H118" i="29"/>
  <c r="A119" i="29"/>
  <c r="B119" i="29"/>
  <c r="C119" i="29"/>
  <c r="D119" i="29"/>
  <c r="F119" i="29"/>
  <c r="H119" i="29"/>
  <c r="A120" i="29"/>
  <c r="B120" i="29"/>
  <c r="C120" i="29"/>
  <c r="D120" i="29"/>
  <c r="F120" i="29"/>
  <c r="H120" i="29"/>
  <c r="A121" i="29"/>
  <c r="B121" i="29"/>
  <c r="C121" i="29"/>
  <c r="D121" i="29"/>
  <c r="F121" i="29"/>
  <c r="H121" i="29"/>
  <c r="A122" i="29"/>
  <c r="B122" i="29"/>
  <c r="C122" i="29"/>
  <c r="D122" i="29"/>
  <c r="F122" i="29"/>
  <c r="H122" i="29"/>
  <c r="A123" i="29"/>
  <c r="B123" i="29"/>
  <c r="C123" i="29"/>
  <c r="D123" i="29"/>
  <c r="F123" i="29"/>
  <c r="H123" i="29"/>
  <c r="A124" i="29"/>
  <c r="B124" i="29"/>
  <c r="C124" i="29"/>
  <c r="D124" i="29"/>
  <c r="F124" i="29"/>
  <c r="H124" i="29"/>
  <c r="A125" i="29"/>
  <c r="B125" i="29"/>
  <c r="C125" i="29"/>
  <c r="D125" i="29"/>
  <c r="F125" i="29"/>
  <c r="H125" i="29"/>
  <c r="A126" i="29"/>
  <c r="B126" i="29"/>
  <c r="C126" i="29"/>
  <c r="D126" i="29"/>
  <c r="F126" i="29"/>
  <c r="H126" i="29"/>
  <c r="A127" i="29"/>
  <c r="B127" i="29"/>
  <c r="C127" i="29"/>
  <c r="D127" i="29"/>
  <c r="F127" i="29"/>
  <c r="H127" i="29"/>
  <c r="A128" i="29"/>
  <c r="B128" i="29"/>
  <c r="C128" i="29"/>
  <c r="D128" i="29"/>
  <c r="F128" i="29"/>
  <c r="H128" i="29"/>
  <c r="A129" i="29"/>
  <c r="B129" i="29"/>
  <c r="C129" i="29"/>
  <c r="D129" i="29"/>
  <c r="F129" i="29"/>
  <c r="H129" i="29"/>
  <c r="A130" i="29"/>
  <c r="B130" i="29"/>
  <c r="C130" i="29"/>
  <c r="D130" i="29"/>
  <c r="F130" i="29"/>
  <c r="H130" i="29"/>
  <c r="A131" i="29"/>
  <c r="B131" i="29"/>
  <c r="C131" i="29"/>
  <c r="D131" i="29"/>
  <c r="F131" i="29"/>
  <c r="H131" i="29"/>
  <c r="A132" i="29"/>
  <c r="B132" i="29"/>
  <c r="C132" i="29"/>
  <c r="D132" i="29"/>
  <c r="F132" i="29"/>
  <c r="H132" i="29"/>
  <c r="A133" i="29"/>
  <c r="B133" i="29"/>
  <c r="C133" i="29"/>
  <c r="D133" i="29"/>
  <c r="F133" i="29"/>
  <c r="H133" i="29"/>
  <c r="A134" i="29"/>
  <c r="B134" i="29"/>
  <c r="C134" i="29"/>
  <c r="D134" i="29"/>
  <c r="F134" i="29"/>
  <c r="H134" i="29"/>
  <c r="A135" i="29"/>
  <c r="B135" i="29"/>
  <c r="C135" i="29"/>
  <c r="D135" i="29"/>
  <c r="F135" i="29"/>
  <c r="H135" i="29"/>
  <c r="A136" i="29"/>
  <c r="B136" i="29"/>
  <c r="C136" i="29"/>
  <c r="D136" i="29"/>
  <c r="F136" i="29"/>
  <c r="H136" i="29"/>
  <c r="A137" i="29"/>
  <c r="B137" i="29"/>
  <c r="C137" i="29"/>
  <c r="D137" i="29"/>
  <c r="F137" i="29"/>
  <c r="H137" i="29"/>
  <c r="A138" i="29"/>
  <c r="B138" i="29"/>
  <c r="C138" i="29"/>
  <c r="D138" i="29"/>
  <c r="F138" i="29"/>
  <c r="H138" i="29"/>
  <c r="A139" i="29"/>
  <c r="B139" i="29"/>
  <c r="C139" i="29"/>
  <c r="D139" i="29"/>
  <c r="F139" i="29"/>
  <c r="H139" i="29"/>
  <c r="A140" i="29"/>
  <c r="B140" i="29"/>
  <c r="C140" i="29"/>
  <c r="D140" i="29"/>
  <c r="F140" i="29"/>
  <c r="H140" i="29"/>
  <c r="A141" i="29"/>
  <c r="B141" i="29"/>
  <c r="C141" i="29"/>
  <c r="D141" i="29"/>
  <c r="F141" i="29"/>
  <c r="H141" i="29"/>
  <c r="A142" i="29"/>
  <c r="B142" i="29"/>
  <c r="C142" i="29"/>
  <c r="D142" i="29"/>
  <c r="F142" i="29"/>
  <c r="H142" i="29"/>
  <c r="A143" i="29"/>
  <c r="B143" i="29"/>
  <c r="C143" i="29"/>
  <c r="D143" i="29"/>
  <c r="F143" i="29"/>
  <c r="H143" i="29"/>
  <c r="A144" i="29"/>
  <c r="B144" i="29"/>
  <c r="C144" i="29"/>
  <c r="D144" i="29"/>
  <c r="F144" i="29"/>
  <c r="H144" i="29"/>
  <c r="E64" i="40"/>
  <c r="E63" i="40"/>
  <c r="E62" i="40"/>
  <c r="E61" i="40"/>
  <c r="E60" i="40"/>
  <c r="E59" i="40"/>
  <c r="E58" i="40"/>
  <c r="E57" i="40"/>
  <c r="E56" i="40"/>
  <c r="E55" i="40"/>
  <c r="E54" i="40"/>
  <c r="E53" i="40"/>
  <c r="E52" i="40"/>
  <c r="E51" i="40"/>
  <c r="E50" i="40"/>
  <c r="E49" i="40"/>
  <c r="E48" i="40"/>
  <c r="E47" i="40"/>
  <c r="E46" i="40"/>
  <c r="E45" i="40"/>
  <c r="E90" i="38"/>
  <c r="E89" i="38"/>
  <c r="E88" i="38"/>
  <c r="E87" i="38"/>
  <c r="E86" i="38"/>
  <c r="E58" i="38"/>
  <c r="E57" i="38"/>
  <c r="E56" i="38"/>
  <c r="E55" i="38"/>
  <c r="E54" i="38"/>
  <c r="E53" i="38"/>
  <c r="E52" i="38"/>
  <c r="E51" i="38"/>
  <c r="E50" i="38"/>
  <c r="E49" i="38"/>
  <c r="E48" i="38"/>
  <c r="E47" i="38"/>
  <c r="E46" i="38"/>
  <c r="E45" i="38"/>
  <c r="E44" i="38"/>
  <c r="E43" i="38"/>
  <c r="E42" i="38"/>
  <c r="E41" i="38"/>
  <c r="E76" i="38"/>
  <c r="E75" i="38"/>
  <c r="E74" i="38"/>
  <c r="E73" i="38"/>
  <c r="E72" i="38"/>
  <c r="E71" i="38"/>
  <c r="E70" i="38"/>
  <c r="E69" i="38"/>
  <c r="E68" i="38"/>
  <c r="E67" i="38"/>
  <c r="E66" i="38"/>
  <c r="E65" i="38"/>
  <c r="E64" i="38"/>
  <c r="E63" i="38"/>
  <c r="E62" i="38"/>
  <c r="E61" i="38"/>
  <c r="E60" i="38"/>
  <c r="E59" i="38"/>
  <c r="E97" i="28"/>
  <c r="E75" i="28"/>
  <c r="E74" i="28"/>
  <c r="E73" i="28"/>
  <c r="E72" i="28"/>
  <c r="E71" i="28"/>
  <c r="E70" i="28"/>
  <c r="E69" i="28"/>
  <c r="E68" i="28"/>
  <c r="E65" i="28"/>
  <c r="E64" i="28"/>
  <c r="E63" i="28"/>
  <c r="E62" i="28"/>
  <c r="E61" i="28"/>
  <c r="E60" i="28"/>
  <c r="E59" i="28"/>
  <c r="E58" i="28"/>
  <c r="E57" i="28"/>
  <c r="E56" i="28"/>
  <c r="E55" i="28"/>
  <c r="E54" i="28"/>
  <c r="E53" i="28"/>
  <c r="E52" i="28"/>
  <c r="E51" i="28"/>
  <c r="E50" i="28"/>
  <c r="E49" i="28"/>
  <c r="E47" i="28"/>
  <c r="E46" i="28"/>
  <c r="E45" i="28"/>
  <c r="E44" i="28"/>
  <c r="E43" i="28"/>
  <c r="E42" i="28"/>
  <c r="E41" i="28"/>
  <c r="E93" i="27"/>
  <c r="E92" i="27"/>
  <c r="E91" i="27"/>
  <c r="E90" i="27"/>
  <c r="E89" i="27"/>
  <c r="E58" i="27"/>
  <c r="E57" i="27"/>
  <c r="E56" i="27"/>
  <c r="E55" i="27"/>
  <c r="E54" i="27"/>
  <c r="E53" i="27"/>
  <c r="E52" i="27"/>
  <c r="E51" i="27"/>
  <c r="E50" i="27"/>
  <c r="E49" i="27"/>
  <c r="E48" i="27"/>
  <c r="E47" i="27"/>
  <c r="E46" i="27"/>
  <c r="E45" i="27"/>
  <c r="E44" i="27"/>
  <c r="E43" i="27"/>
  <c r="E42" i="27"/>
  <c r="E77" i="27"/>
  <c r="E76" i="27"/>
  <c r="E75" i="27"/>
  <c r="E74" i="27"/>
  <c r="E73" i="27"/>
  <c r="E72" i="27"/>
  <c r="E71" i="27"/>
  <c r="E70" i="27"/>
  <c r="E69" i="27"/>
  <c r="E68" i="27"/>
  <c r="E67" i="27"/>
  <c r="E66" i="27"/>
  <c r="E65" i="27"/>
  <c r="E64" i="27"/>
  <c r="E63" i="27"/>
  <c r="E66" i="26"/>
  <c r="E65" i="26"/>
  <c r="E64" i="26"/>
  <c r="E63" i="26"/>
  <c r="E62" i="26"/>
  <c r="E61" i="26"/>
  <c r="E60" i="26"/>
  <c r="E59" i="26"/>
  <c r="E58" i="26"/>
  <c r="E57" i="26"/>
  <c r="E56" i="26"/>
  <c r="E55" i="26"/>
  <c r="E54" i="26"/>
  <c r="E53" i="26"/>
  <c r="E52" i="26"/>
  <c r="E51" i="26"/>
  <c r="E50" i="26"/>
  <c r="E49" i="26"/>
  <c r="E48" i="26"/>
  <c r="E47" i="26"/>
  <c r="E46" i="26"/>
  <c r="E45" i="26"/>
  <c r="E44" i="26"/>
  <c r="E43" i="26"/>
  <c r="E62" i="25"/>
  <c r="E61" i="25"/>
  <c r="E60" i="25"/>
  <c r="E59" i="25"/>
  <c r="E58" i="25"/>
  <c r="E57" i="25"/>
  <c r="E56" i="25"/>
  <c r="E55" i="25"/>
  <c r="E54" i="25"/>
  <c r="E53" i="25"/>
  <c r="E52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51" i="25"/>
  <c r="E50" i="25"/>
  <c r="E49" i="25"/>
  <c r="E48" i="25"/>
  <c r="E47" i="25"/>
  <c r="E46" i="25"/>
  <c r="E45" i="25"/>
  <c r="E44" i="25"/>
  <c r="E43" i="25"/>
  <c r="E42" i="25"/>
  <c r="E41" i="25"/>
  <c r="L40" i="25"/>
  <c r="H8" i="29" s="1"/>
  <c r="K40" i="25"/>
  <c r="K102" i="25" s="1"/>
  <c r="E40" i="25"/>
  <c r="E93" i="24"/>
  <c r="E92" i="24"/>
  <c r="E91" i="24"/>
  <c r="E58" i="24"/>
  <c r="E57" i="24"/>
  <c r="E56" i="24"/>
  <c r="E55" i="24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L40" i="24"/>
  <c r="H9" i="29" s="1"/>
  <c r="K40" i="24"/>
  <c r="K102" i="24" s="1"/>
  <c r="E40" i="24"/>
  <c r="E77" i="24"/>
  <c r="E76" i="24"/>
  <c r="E75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2" i="24"/>
  <c r="E61" i="24"/>
  <c r="E60" i="24"/>
  <c r="E59" i="24"/>
  <c r="E95" i="23"/>
  <c r="E94" i="23"/>
  <c r="E93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96" i="23"/>
  <c r="E92" i="23"/>
  <c r="E91" i="23"/>
  <c r="E90" i="23"/>
  <c r="E89" i="23"/>
  <c r="E88" i="23"/>
  <c r="E87" i="23"/>
  <c r="E86" i="23"/>
  <c r="E85" i="23"/>
  <c r="E84" i="23"/>
  <c r="E83" i="23"/>
  <c r="E82" i="23"/>
  <c r="E81" i="23"/>
  <c r="E80" i="23"/>
  <c r="E79" i="23"/>
  <c r="E78" i="23"/>
  <c r="E77" i="23"/>
  <c r="E76" i="23"/>
  <c r="H6" i="29"/>
  <c r="F6" i="29"/>
  <c r="D6" i="29"/>
  <c r="C6" i="29"/>
  <c r="B6" i="29"/>
  <c r="A6" i="29"/>
  <c r="E54" i="22"/>
  <c r="E53" i="22"/>
  <c r="E52" i="22"/>
  <c r="E51" i="22"/>
  <c r="E50" i="22"/>
  <c r="E49" i="22"/>
  <c r="E48" i="22"/>
  <c r="E47" i="22"/>
  <c r="E46" i="22"/>
  <c r="E45" i="22"/>
  <c r="E44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85" i="22"/>
  <c r="E84" i="22"/>
  <c r="E83" i="22"/>
  <c r="E82" i="22"/>
  <c r="E81" i="22"/>
  <c r="E80" i="22"/>
  <c r="E79" i="22"/>
  <c r="E78" i="22"/>
  <c r="E77" i="22"/>
  <c r="E76" i="22"/>
  <c r="E75" i="22"/>
  <c r="E74" i="22"/>
  <c r="E73" i="22"/>
  <c r="E72" i="22"/>
  <c r="E71" i="22"/>
  <c r="E70" i="22"/>
  <c r="H93" i="29"/>
  <c r="F93" i="29"/>
  <c r="D93" i="29"/>
  <c r="C93" i="29"/>
  <c r="B93" i="29"/>
  <c r="A93" i="29"/>
  <c r="A90" i="29"/>
  <c r="B90" i="29"/>
  <c r="C90" i="29"/>
  <c r="D90" i="29"/>
  <c r="F90" i="29"/>
  <c r="H90" i="29"/>
  <c r="A91" i="29"/>
  <c r="B91" i="29"/>
  <c r="C91" i="29"/>
  <c r="D91" i="29"/>
  <c r="F91" i="29"/>
  <c r="H91" i="29"/>
  <c r="A92" i="29"/>
  <c r="B92" i="29"/>
  <c r="C92" i="29"/>
  <c r="D92" i="29"/>
  <c r="F92" i="29"/>
  <c r="H92" i="29"/>
  <c r="A76" i="29"/>
  <c r="B76" i="29"/>
  <c r="C76" i="29"/>
  <c r="D76" i="29"/>
  <c r="F76" i="29"/>
  <c r="H76" i="29"/>
  <c r="A77" i="29"/>
  <c r="B77" i="29"/>
  <c r="C77" i="29"/>
  <c r="D77" i="29"/>
  <c r="F77" i="29"/>
  <c r="H77" i="29"/>
  <c r="A78" i="29"/>
  <c r="B78" i="29"/>
  <c r="C78" i="29"/>
  <c r="D78" i="29"/>
  <c r="F78" i="29"/>
  <c r="H78" i="29"/>
  <c r="A79" i="29"/>
  <c r="B79" i="29"/>
  <c r="C79" i="29"/>
  <c r="D79" i="29"/>
  <c r="F79" i="29"/>
  <c r="H79" i="29"/>
  <c r="A80" i="29"/>
  <c r="B80" i="29"/>
  <c r="C80" i="29"/>
  <c r="D80" i="29"/>
  <c r="F80" i="29"/>
  <c r="H80" i="29"/>
  <c r="A81" i="29"/>
  <c r="B81" i="29"/>
  <c r="C81" i="29"/>
  <c r="D81" i="29"/>
  <c r="F81" i="29"/>
  <c r="H81" i="29"/>
  <c r="A82" i="29"/>
  <c r="B82" i="29"/>
  <c r="C82" i="29"/>
  <c r="D82" i="29"/>
  <c r="F82" i="29"/>
  <c r="H82" i="29"/>
  <c r="A83" i="29"/>
  <c r="B83" i="29"/>
  <c r="C83" i="29"/>
  <c r="D83" i="29"/>
  <c r="F83" i="29"/>
  <c r="H83" i="29"/>
  <c r="A84" i="29"/>
  <c r="B84" i="29"/>
  <c r="C84" i="29"/>
  <c r="D84" i="29"/>
  <c r="F84" i="29"/>
  <c r="H84" i="29"/>
  <c r="A85" i="29"/>
  <c r="B85" i="29"/>
  <c r="C85" i="29"/>
  <c r="D85" i="29"/>
  <c r="F85" i="29"/>
  <c r="H85" i="29"/>
  <c r="A86" i="29"/>
  <c r="B86" i="29"/>
  <c r="C86" i="29"/>
  <c r="D86" i="29"/>
  <c r="F86" i="29"/>
  <c r="H86" i="29"/>
  <c r="A87" i="29"/>
  <c r="B87" i="29"/>
  <c r="C87" i="29"/>
  <c r="D87" i="29"/>
  <c r="F87" i="29"/>
  <c r="H87" i="29"/>
  <c r="A88" i="29"/>
  <c r="B88" i="29"/>
  <c r="C88" i="29"/>
  <c r="D88" i="29"/>
  <c r="F88" i="29"/>
  <c r="H88" i="29"/>
  <c r="A89" i="29"/>
  <c r="B89" i="29"/>
  <c r="C89" i="29"/>
  <c r="D89" i="29"/>
  <c r="F89" i="29"/>
  <c r="H89" i="29"/>
  <c r="A52" i="29"/>
  <c r="B52" i="29"/>
  <c r="C52" i="29"/>
  <c r="D52" i="29"/>
  <c r="F52" i="29"/>
  <c r="H52" i="29"/>
  <c r="A53" i="29"/>
  <c r="B53" i="29"/>
  <c r="C53" i="29"/>
  <c r="D53" i="29"/>
  <c r="F53" i="29"/>
  <c r="H53" i="29"/>
  <c r="A54" i="29"/>
  <c r="B54" i="29"/>
  <c r="C54" i="29"/>
  <c r="D54" i="29"/>
  <c r="F54" i="29"/>
  <c r="H54" i="29"/>
  <c r="A55" i="29"/>
  <c r="B55" i="29"/>
  <c r="C55" i="29"/>
  <c r="D55" i="29"/>
  <c r="F55" i="29"/>
  <c r="H55" i="29"/>
  <c r="A56" i="29"/>
  <c r="B56" i="29"/>
  <c r="C56" i="29"/>
  <c r="D56" i="29"/>
  <c r="F56" i="29"/>
  <c r="H56" i="29"/>
  <c r="A57" i="29"/>
  <c r="B57" i="29"/>
  <c r="C57" i="29"/>
  <c r="D57" i="29"/>
  <c r="F57" i="29"/>
  <c r="H57" i="29"/>
  <c r="A58" i="29"/>
  <c r="B58" i="29"/>
  <c r="C58" i="29"/>
  <c r="D58" i="29"/>
  <c r="F58" i="29"/>
  <c r="H58" i="29"/>
  <c r="A59" i="29"/>
  <c r="B59" i="29"/>
  <c r="C59" i="29"/>
  <c r="D59" i="29"/>
  <c r="F59" i="29"/>
  <c r="H59" i="29"/>
  <c r="A60" i="29"/>
  <c r="B60" i="29"/>
  <c r="C60" i="29"/>
  <c r="D60" i="29"/>
  <c r="F60" i="29"/>
  <c r="H60" i="29"/>
  <c r="A61" i="29"/>
  <c r="B61" i="29"/>
  <c r="C61" i="29"/>
  <c r="D61" i="29"/>
  <c r="F61" i="29"/>
  <c r="H61" i="29"/>
  <c r="A62" i="29"/>
  <c r="B62" i="29"/>
  <c r="C62" i="29"/>
  <c r="D62" i="29"/>
  <c r="F62" i="29"/>
  <c r="H62" i="29"/>
  <c r="A63" i="29"/>
  <c r="B63" i="29"/>
  <c r="C63" i="29"/>
  <c r="D63" i="29"/>
  <c r="F63" i="29"/>
  <c r="H63" i="29"/>
  <c r="A64" i="29"/>
  <c r="B64" i="29"/>
  <c r="C64" i="29"/>
  <c r="D64" i="29"/>
  <c r="F64" i="29"/>
  <c r="H64" i="29"/>
  <c r="A65" i="29"/>
  <c r="B65" i="29"/>
  <c r="C65" i="29"/>
  <c r="D65" i="29"/>
  <c r="F65" i="29"/>
  <c r="H65" i="29"/>
  <c r="A66" i="29"/>
  <c r="B66" i="29"/>
  <c r="C66" i="29"/>
  <c r="D66" i="29"/>
  <c r="F66" i="29"/>
  <c r="H66" i="29"/>
  <c r="A67" i="29"/>
  <c r="B67" i="29"/>
  <c r="C67" i="29"/>
  <c r="D67" i="29"/>
  <c r="F67" i="29"/>
  <c r="H67" i="29"/>
  <c r="A68" i="29"/>
  <c r="B68" i="29"/>
  <c r="C68" i="29"/>
  <c r="D68" i="29"/>
  <c r="F68" i="29"/>
  <c r="H68" i="29"/>
  <c r="A69" i="29"/>
  <c r="B69" i="29"/>
  <c r="C69" i="29"/>
  <c r="D69" i="29"/>
  <c r="F69" i="29"/>
  <c r="H69" i="29"/>
  <c r="A70" i="29"/>
  <c r="B70" i="29"/>
  <c r="C70" i="29"/>
  <c r="D70" i="29"/>
  <c r="F70" i="29"/>
  <c r="H70" i="29"/>
  <c r="A71" i="29"/>
  <c r="B71" i="29"/>
  <c r="C71" i="29"/>
  <c r="D71" i="29"/>
  <c r="F71" i="29"/>
  <c r="H71" i="29"/>
  <c r="A72" i="29"/>
  <c r="B72" i="29"/>
  <c r="C72" i="29"/>
  <c r="D72" i="29"/>
  <c r="F72" i="29"/>
  <c r="H72" i="29"/>
  <c r="A73" i="29"/>
  <c r="B73" i="29"/>
  <c r="C73" i="29"/>
  <c r="D73" i="29"/>
  <c r="F73" i="29"/>
  <c r="H73" i="29"/>
  <c r="A74" i="29"/>
  <c r="B74" i="29"/>
  <c r="C74" i="29"/>
  <c r="D74" i="29"/>
  <c r="F74" i="29"/>
  <c r="H74" i="29"/>
  <c r="A75" i="29"/>
  <c r="B75" i="29"/>
  <c r="C75" i="29"/>
  <c r="D75" i="29"/>
  <c r="F75" i="29"/>
  <c r="H75" i="29"/>
  <c r="H51" i="29"/>
  <c r="F51" i="29"/>
  <c r="D51" i="29"/>
  <c r="C51" i="29"/>
  <c r="B51" i="29"/>
  <c r="A51" i="29"/>
  <c r="H50" i="29"/>
  <c r="F50" i="29"/>
  <c r="D50" i="29"/>
  <c r="C50" i="29"/>
  <c r="B50" i="29"/>
  <c r="A50" i="29"/>
  <c r="H49" i="29"/>
  <c r="F49" i="29"/>
  <c r="D49" i="29"/>
  <c r="C49" i="29"/>
  <c r="B49" i="29"/>
  <c r="A49" i="29"/>
  <c r="H48" i="29"/>
  <c r="F48" i="29"/>
  <c r="D48" i="29"/>
  <c r="C48" i="29"/>
  <c r="B48" i="29"/>
  <c r="A48" i="29"/>
  <c r="H47" i="29"/>
  <c r="F47" i="29"/>
  <c r="D47" i="29"/>
  <c r="C47" i="29"/>
  <c r="B47" i="29"/>
  <c r="A47" i="29"/>
  <c r="H46" i="29"/>
  <c r="F46" i="29"/>
  <c r="D46" i="29"/>
  <c r="C46" i="29"/>
  <c r="B46" i="29"/>
  <c r="A46" i="29"/>
  <c r="H45" i="29"/>
  <c r="F45" i="29"/>
  <c r="D45" i="29"/>
  <c r="C45" i="29"/>
  <c r="B45" i="29"/>
  <c r="A45" i="29"/>
  <c r="H44" i="29"/>
  <c r="F44" i="29"/>
  <c r="D44" i="29"/>
  <c r="C44" i="29"/>
  <c r="B44" i="29"/>
  <c r="A44" i="29"/>
  <c r="H43" i="29"/>
  <c r="F43" i="29"/>
  <c r="D43" i="29"/>
  <c r="C43" i="29"/>
  <c r="B43" i="29"/>
  <c r="A43" i="29"/>
  <c r="H42" i="29"/>
  <c r="F42" i="29"/>
  <c r="D42" i="29"/>
  <c r="C42" i="29"/>
  <c r="B42" i="29"/>
  <c r="A42" i="29"/>
  <c r="H41" i="29"/>
  <c r="F41" i="29"/>
  <c r="D41" i="29"/>
  <c r="C41" i="29"/>
  <c r="B41" i="29"/>
  <c r="A41" i="29"/>
  <c r="H40" i="29"/>
  <c r="F40" i="29"/>
  <c r="D40" i="29"/>
  <c r="C40" i="29"/>
  <c r="B40" i="29"/>
  <c r="A40" i="29"/>
  <c r="H39" i="29"/>
  <c r="F39" i="29"/>
  <c r="D39" i="29"/>
  <c r="C39" i="29"/>
  <c r="B39" i="29"/>
  <c r="A39" i="29"/>
  <c r="H38" i="29"/>
  <c r="F38" i="29"/>
  <c r="D38" i="29"/>
  <c r="C38" i="29"/>
  <c r="B38" i="29"/>
  <c r="A38" i="29"/>
  <c r="H37" i="29"/>
  <c r="F37" i="29"/>
  <c r="D37" i="29"/>
  <c r="C37" i="29"/>
  <c r="B37" i="29"/>
  <c r="A37" i="29"/>
  <c r="H34" i="29"/>
  <c r="F34" i="29"/>
  <c r="D34" i="29"/>
  <c r="C34" i="29"/>
  <c r="B34" i="29"/>
  <c r="A34" i="29"/>
  <c r="H35" i="29"/>
  <c r="F35" i="29"/>
  <c r="D35" i="29"/>
  <c r="C35" i="29"/>
  <c r="B35" i="29"/>
  <c r="A35" i="29"/>
  <c r="H36" i="29"/>
  <c r="F36" i="29"/>
  <c r="D36" i="29"/>
  <c r="C36" i="29"/>
  <c r="B36" i="29"/>
  <c r="A36" i="29"/>
  <c r="H33" i="29"/>
  <c r="F33" i="29"/>
  <c r="D33" i="29"/>
  <c r="C33" i="29"/>
  <c r="B33" i="29"/>
  <c r="A33" i="29"/>
  <c r="H20" i="29"/>
  <c r="F20" i="29"/>
  <c r="D20" i="29"/>
  <c r="C20" i="29"/>
  <c r="B20" i="29"/>
  <c r="A20" i="29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86" i="21"/>
  <c r="E85" i="21"/>
  <c r="E84" i="21"/>
  <c r="E83" i="21"/>
  <c r="E82" i="21"/>
  <c r="E81" i="21"/>
  <c r="E80" i="21"/>
  <c r="E79" i="21"/>
  <c r="E78" i="21"/>
  <c r="E77" i="21"/>
  <c r="E61" i="21"/>
  <c r="E46" i="21"/>
  <c r="E44" i="21"/>
  <c r="A837" i="29"/>
  <c r="B837" i="29"/>
  <c r="C837" i="29"/>
  <c r="D837" i="29"/>
  <c r="F837" i="29"/>
  <c r="H837" i="29"/>
  <c r="A838" i="29"/>
  <c r="B838" i="29"/>
  <c r="C838" i="29"/>
  <c r="D838" i="29"/>
  <c r="F838" i="29"/>
  <c r="H838" i="29"/>
  <c r="A839" i="29"/>
  <c r="B839" i="29"/>
  <c r="C839" i="29"/>
  <c r="D839" i="29"/>
  <c r="F839" i="29"/>
  <c r="H839" i="29"/>
  <c r="A840" i="29"/>
  <c r="B840" i="29"/>
  <c r="C840" i="29"/>
  <c r="D840" i="29"/>
  <c r="F840" i="29"/>
  <c r="H840" i="29"/>
  <c r="A841" i="29"/>
  <c r="B841" i="29"/>
  <c r="C841" i="29"/>
  <c r="D841" i="29"/>
  <c r="F841" i="29"/>
  <c r="H841" i="29"/>
  <c r="A842" i="29"/>
  <c r="B842" i="29"/>
  <c r="C842" i="29"/>
  <c r="D842" i="29"/>
  <c r="F842" i="29"/>
  <c r="H842" i="29"/>
  <c r="A843" i="29"/>
  <c r="B843" i="29"/>
  <c r="C843" i="29"/>
  <c r="D843" i="29"/>
  <c r="F843" i="29"/>
  <c r="H843" i="29"/>
  <c r="A844" i="29"/>
  <c r="B844" i="29"/>
  <c r="C844" i="29"/>
  <c r="D844" i="29"/>
  <c r="F844" i="29"/>
  <c r="H844" i="29"/>
  <c r="A845" i="29"/>
  <c r="B845" i="29"/>
  <c r="C845" i="29"/>
  <c r="D845" i="29"/>
  <c r="F845" i="29"/>
  <c r="H845" i="29"/>
  <c r="A846" i="29"/>
  <c r="B846" i="29"/>
  <c r="C846" i="29"/>
  <c r="D846" i="29"/>
  <c r="F846" i="29"/>
  <c r="H846" i="29"/>
  <c r="A847" i="29"/>
  <c r="B847" i="29"/>
  <c r="C847" i="29"/>
  <c r="D847" i="29"/>
  <c r="F847" i="29"/>
  <c r="H847" i="29"/>
  <c r="A848" i="29"/>
  <c r="B848" i="29"/>
  <c r="C848" i="29"/>
  <c r="D848" i="29"/>
  <c r="F848" i="29"/>
  <c r="H848" i="29"/>
  <c r="A849" i="29"/>
  <c r="B849" i="29"/>
  <c r="C849" i="29"/>
  <c r="D849" i="29"/>
  <c r="F849" i="29"/>
  <c r="H849" i="29"/>
  <c r="A850" i="29"/>
  <c r="B850" i="29"/>
  <c r="C850" i="29"/>
  <c r="D850" i="29"/>
  <c r="F850" i="29"/>
  <c r="H850" i="29"/>
  <c r="A851" i="29"/>
  <c r="B851" i="29"/>
  <c r="C851" i="29"/>
  <c r="D851" i="29"/>
  <c r="F851" i="29"/>
  <c r="H851" i="29"/>
  <c r="A852" i="29"/>
  <c r="B852" i="29"/>
  <c r="C852" i="29"/>
  <c r="D852" i="29"/>
  <c r="F852" i="29"/>
  <c r="H852" i="29"/>
  <c r="A853" i="29"/>
  <c r="B853" i="29"/>
  <c r="C853" i="29"/>
  <c r="D853" i="29"/>
  <c r="F853" i="29"/>
  <c r="H853" i="29"/>
  <c r="A854" i="29"/>
  <c r="B854" i="29"/>
  <c r="C854" i="29"/>
  <c r="D854" i="29"/>
  <c r="F854" i="29"/>
  <c r="H854" i="29"/>
  <c r="A855" i="29"/>
  <c r="B855" i="29"/>
  <c r="C855" i="29"/>
  <c r="D855" i="29"/>
  <c r="F855" i="29"/>
  <c r="H855" i="29"/>
  <c r="A856" i="29"/>
  <c r="B856" i="29"/>
  <c r="C856" i="29"/>
  <c r="D856" i="29"/>
  <c r="F856" i="29"/>
  <c r="H856" i="29"/>
  <c r="A857" i="29"/>
  <c r="B857" i="29"/>
  <c r="C857" i="29"/>
  <c r="D857" i="29"/>
  <c r="F857" i="29"/>
  <c r="H857" i="29"/>
  <c r="A858" i="29"/>
  <c r="B858" i="29"/>
  <c r="C858" i="29"/>
  <c r="D858" i="29"/>
  <c r="F858" i="29"/>
  <c r="H858" i="29"/>
  <c r="A859" i="29"/>
  <c r="B859" i="29"/>
  <c r="C859" i="29"/>
  <c r="D859" i="29"/>
  <c r="F859" i="29"/>
  <c r="H859" i="29"/>
  <c r="A823" i="29"/>
  <c r="B823" i="29"/>
  <c r="C823" i="29"/>
  <c r="D823" i="29"/>
  <c r="F823" i="29"/>
  <c r="H823" i="29"/>
  <c r="A824" i="29"/>
  <c r="B824" i="29"/>
  <c r="C824" i="29"/>
  <c r="D824" i="29"/>
  <c r="F824" i="29"/>
  <c r="H824" i="29"/>
  <c r="A825" i="29"/>
  <c r="B825" i="29"/>
  <c r="C825" i="29"/>
  <c r="D825" i="29"/>
  <c r="F825" i="29"/>
  <c r="H825" i="29"/>
  <c r="A826" i="29"/>
  <c r="B826" i="29"/>
  <c r="C826" i="29"/>
  <c r="D826" i="29"/>
  <c r="F826" i="29"/>
  <c r="H826" i="29"/>
  <c r="A827" i="29"/>
  <c r="B827" i="29"/>
  <c r="C827" i="29"/>
  <c r="D827" i="29"/>
  <c r="F827" i="29"/>
  <c r="H827" i="29"/>
  <c r="A828" i="29"/>
  <c r="B828" i="29"/>
  <c r="C828" i="29"/>
  <c r="D828" i="29"/>
  <c r="F828" i="29"/>
  <c r="H828" i="29"/>
  <c r="A829" i="29"/>
  <c r="B829" i="29"/>
  <c r="C829" i="29"/>
  <c r="D829" i="29"/>
  <c r="F829" i="29"/>
  <c r="H829" i="29"/>
  <c r="A830" i="29"/>
  <c r="B830" i="29"/>
  <c r="C830" i="29"/>
  <c r="D830" i="29"/>
  <c r="F830" i="29"/>
  <c r="H830" i="29"/>
  <c r="A831" i="29"/>
  <c r="B831" i="29"/>
  <c r="C831" i="29"/>
  <c r="D831" i="29"/>
  <c r="F831" i="29"/>
  <c r="H831" i="29"/>
  <c r="A17" i="29"/>
  <c r="B17" i="29"/>
  <c r="C17" i="29"/>
  <c r="D17" i="29"/>
  <c r="F17" i="29"/>
  <c r="A15" i="29"/>
  <c r="B15" i="29"/>
  <c r="C15" i="29"/>
  <c r="D15" i="29"/>
  <c r="F15" i="29"/>
  <c r="A22" i="29"/>
  <c r="B22" i="29"/>
  <c r="C22" i="29"/>
  <c r="D22" i="29"/>
  <c r="F22" i="29"/>
  <c r="H22" i="29"/>
  <c r="A21" i="29"/>
  <c r="B21" i="29"/>
  <c r="C21" i="29"/>
  <c r="D21" i="29"/>
  <c r="F21" i="29"/>
  <c r="H21" i="29"/>
  <c r="A29" i="29"/>
  <c r="B29" i="29"/>
  <c r="C29" i="29"/>
  <c r="D29" i="29"/>
  <c r="F29" i="29"/>
  <c r="H29" i="29"/>
  <c r="A804" i="29"/>
  <c r="B804" i="29"/>
  <c r="C804" i="29"/>
  <c r="D804" i="29"/>
  <c r="F804" i="29"/>
  <c r="H804" i="29"/>
  <c r="A805" i="29"/>
  <c r="B805" i="29"/>
  <c r="C805" i="29"/>
  <c r="D805" i="29"/>
  <c r="F805" i="29"/>
  <c r="H805" i="29"/>
  <c r="A806" i="29"/>
  <c r="B806" i="29"/>
  <c r="C806" i="29"/>
  <c r="D806" i="29"/>
  <c r="F806" i="29"/>
  <c r="H806" i="29"/>
  <c r="A807" i="29"/>
  <c r="B807" i="29"/>
  <c r="C807" i="29"/>
  <c r="D807" i="29"/>
  <c r="F807" i="29"/>
  <c r="H807" i="29"/>
  <c r="A808" i="29"/>
  <c r="B808" i="29"/>
  <c r="C808" i="29"/>
  <c r="D808" i="29"/>
  <c r="F808" i="29"/>
  <c r="H808" i="29"/>
  <c r="A809" i="29"/>
  <c r="B809" i="29"/>
  <c r="C809" i="29"/>
  <c r="D809" i="29"/>
  <c r="F809" i="29"/>
  <c r="H809" i="29"/>
  <c r="A810" i="29"/>
  <c r="B810" i="29"/>
  <c r="C810" i="29"/>
  <c r="D810" i="29"/>
  <c r="F810" i="29"/>
  <c r="H810" i="29"/>
  <c r="A811" i="29"/>
  <c r="B811" i="29"/>
  <c r="C811" i="29"/>
  <c r="D811" i="29"/>
  <c r="F811" i="29"/>
  <c r="H811" i="29"/>
  <c r="A812" i="29"/>
  <c r="B812" i="29"/>
  <c r="C812" i="29"/>
  <c r="D812" i="29"/>
  <c r="F812" i="29"/>
  <c r="H812" i="29"/>
  <c r="A813" i="29"/>
  <c r="B813" i="29"/>
  <c r="C813" i="29"/>
  <c r="D813" i="29"/>
  <c r="F813" i="29"/>
  <c r="H813" i="29"/>
  <c r="A814" i="29"/>
  <c r="B814" i="29"/>
  <c r="C814" i="29"/>
  <c r="D814" i="29"/>
  <c r="F814" i="29"/>
  <c r="H814" i="29"/>
  <c r="A815" i="29"/>
  <c r="B815" i="29"/>
  <c r="C815" i="29"/>
  <c r="D815" i="29"/>
  <c r="F815" i="29"/>
  <c r="H815" i="29"/>
  <c r="A816" i="29"/>
  <c r="B816" i="29"/>
  <c r="C816" i="29"/>
  <c r="D816" i="29"/>
  <c r="F816" i="29"/>
  <c r="H816" i="29"/>
  <c r="A817" i="29"/>
  <c r="B817" i="29"/>
  <c r="C817" i="29"/>
  <c r="D817" i="29"/>
  <c r="F817" i="29"/>
  <c r="H817" i="29"/>
  <c r="A818" i="29"/>
  <c r="B818" i="29"/>
  <c r="C818" i="29"/>
  <c r="D818" i="29"/>
  <c r="F818" i="29"/>
  <c r="H818" i="29"/>
  <c r="A819" i="29"/>
  <c r="B819" i="29"/>
  <c r="C819" i="29"/>
  <c r="D819" i="29"/>
  <c r="F819" i="29"/>
  <c r="H819" i="29"/>
  <c r="A820" i="29"/>
  <c r="B820" i="29"/>
  <c r="C820" i="29"/>
  <c r="D820" i="29"/>
  <c r="F820" i="29"/>
  <c r="H820" i="29"/>
  <c r="A821" i="29"/>
  <c r="B821" i="29"/>
  <c r="C821" i="29"/>
  <c r="D821" i="29"/>
  <c r="F821" i="29"/>
  <c r="H821" i="29"/>
  <c r="A822" i="29"/>
  <c r="B822" i="29"/>
  <c r="C822" i="29"/>
  <c r="D822" i="29"/>
  <c r="F822" i="29"/>
  <c r="H822" i="29"/>
  <c r="A832" i="29"/>
  <c r="B832" i="29"/>
  <c r="C832" i="29"/>
  <c r="D832" i="29"/>
  <c r="F832" i="29"/>
  <c r="H832" i="29"/>
  <c r="A833" i="29"/>
  <c r="B833" i="29"/>
  <c r="C833" i="29"/>
  <c r="D833" i="29"/>
  <c r="F833" i="29"/>
  <c r="H833" i="29"/>
  <c r="A834" i="29"/>
  <c r="B834" i="29"/>
  <c r="C834" i="29"/>
  <c r="D834" i="29"/>
  <c r="F834" i="29"/>
  <c r="H834" i="29"/>
  <c r="A835" i="29"/>
  <c r="B835" i="29"/>
  <c r="C835" i="29"/>
  <c r="D835" i="29"/>
  <c r="F835" i="29"/>
  <c r="H835" i="29"/>
  <c r="A836" i="29"/>
  <c r="B836" i="29"/>
  <c r="C836" i="29"/>
  <c r="D836" i="29"/>
  <c r="F836" i="29"/>
  <c r="H836" i="29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80" i="1"/>
  <c r="E79" i="1"/>
  <c r="E78" i="1"/>
  <c r="E77" i="1"/>
  <c r="E76" i="1"/>
  <c r="E75" i="1"/>
  <c r="G102" i="1"/>
  <c r="E74" i="1"/>
  <c r="E73" i="1"/>
  <c r="E72" i="1"/>
  <c r="E71" i="1"/>
  <c r="E70" i="1"/>
  <c r="E69" i="1"/>
  <c r="E42" i="1"/>
  <c r="E43" i="1"/>
  <c r="E44" i="1"/>
  <c r="E45" i="1"/>
  <c r="E81" i="1"/>
  <c r="E82" i="1"/>
  <c r="E83" i="1"/>
  <c r="E84" i="1"/>
  <c r="C60" i="13" l="1"/>
  <c r="E58" i="13"/>
  <c r="E59" i="13"/>
  <c r="C59" i="13"/>
  <c r="D58" i="13"/>
  <c r="E60" i="13"/>
  <c r="D60" i="13"/>
  <c r="C58" i="13"/>
  <c r="D59" i="13"/>
  <c r="G612" i="29"/>
  <c r="G610" i="29"/>
  <c r="G608" i="29"/>
  <c r="G606" i="29"/>
  <c r="G604" i="29"/>
  <c r="G602" i="29"/>
  <c r="G600" i="29"/>
  <c r="G598" i="29"/>
  <c r="G596" i="29"/>
  <c r="G594" i="29"/>
  <c r="G592" i="29"/>
  <c r="G590" i="29"/>
  <c r="G588" i="29"/>
  <c r="G586" i="29"/>
  <c r="G584" i="29"/>
  <c r="G582" i="29"/>
  <c r="G580" i="29"/>
  <c r="G578" i="29"/>
  <c r="G576" i="29"/>
  <c r="G574" i="29"/>
  <c r="G572" i="29"/>
  <c r="G570" i="29"/>
  <c r="G568" i="29"/>
  <c r="G566" i="29"/>
  <c r="G564" i="29"/>
  <c r="G562" i="29"/>
  <c r="G619" i="29"/>
  <c r="E612" i="29"/>
  <c r="E610" i="29"/>
  <c r="E608" i="29"/>
  <c r="E606" i="29"/>
  <c r="E604" i="29"/>
  <c r="E602" i="29"/>
  <c r="E600" i="29"/>
  <c r="E598" i="29"/>
  <c r="E596" i="29"/>
  <c r="E594" i="29"/>
  <c r="E592" i="29"/>
  <c r="E590" i="29"/>
  <c r="E588" i="29"/>
  <c r="E586" i="29"/>
  <c r="E584" i="29"/>
  <c r="E582" i="29"/>
  <c r="E580" i="29"/>
  <c r="E578" i="29"/>
  <c r="E576" i="29"/>
  <c r="E574" i="29"/>
  <c r="E572" i="29"/>
  <c r="E570" i="29"/>
  <c r="E568" i="29"/>
  <c r="E566" i="29"/>
  <c r="E564" i="29"/>
  <c r="E562" i="29"/>
  <c r="G615" i="29"/>
  <c r="E620" i="29"/>
  <c r="E611" i="29"/>
  <c r="E609" i="29"/>
  <c r="E607" i="29"/>
  <c r="E605" i="29"/>
  <c r="E603" i="29"/>
  <c r="E601" i="29"/>
  <c r="E599" i="29"/>
  <c r="E597" i="29"/>
  <c r="E595" i="29"/>
  <c r="E593" i="29"/>
  <c r="E591" i="29"/>
  <c r="E589" i="29"/>
  <c r="E587" i="29"/>
  <c r="E585" i="29"/>
  <c r="E583" i="29"/>
  <c r="E581" i="29"/>
  <c r="E579" i="29"/>
  <c r="E577" i="29"/>
  <c r="E575" i="29"/>
  <c r="E573" i="29"/>
  <c r="E571" i="29"/>
  <c r="E569" i="29"/>
  <c r="E567" i="29"/>
  <c r="E565" i="29"/>
  <c r="E563" i="29"/>
  <c r="E561" i="29"/>
  <c r="E616" i="29"/>
  <c r="G620" i="29"/>
  <c r="E617" i="29"/>
  <c r="G616" i="29"/>
  <c r="E613" i="29"/>
  <c r="E618" i="29"/>
  <c r="G617" i="29"/>
  <c r="E614" i="29"/>
  <c r="G613" i="29"/>
  <c r="G611" i="29"/>
  <c r="G609" i="29"/>
  <c r="G607" i="29"/>
  <c r="G605" i="29"/>
  <c r="G603" i="29"/>
  <c r="G601" i="29"/>
  <c r="G599" i="29"/>
  <c r="G597" i="29"/>
  <c r="G595" i="29"/>
  <c r="G593" i="29"/>
  <c r="G591" i="29"/>
  <c r="G589" i="29"/>
  <c r="G587" i="29"/>
  <c r="G585" i="29"/>
  <c r="G583" i="29"/>
  <c r="G581" i="29"/>
  <c r="G579" i="29"/>
  <c r="G577" i="29"/>
  <c r="G575" i="29"/>
  <c r="G573" i="29"/>
  <c r="G571" i="29"/>
  <c r="G569" i="29"/>
  <c r="G567" i="29"/>
  <c r="G565" i="29"/>
  <c r="G563" i="29"/>
  <c r="G561" i="29"/>
  <c r="E619" i="29"/>
  <c r="G618" i="29"/>
  <c r="E615" i="29"/>
  <c r="G614" i="29"/>
  <c r="E522" i="29"/>
  <c r="E531" i="29"/>
  <c r="G539" i="29"/>
  <c r="E538" i="29"/>
  <c r="G450" i="29"/>
  <c r="E539" i="29"/>
  <c r="G557" i="29"/>
  <c r="G553" i="29"/>
  <c r="G549" i="29"/>
  <c r="E537" i="29"/>
  <c r="E535" i="29"/>
  <c r="E523" i="29"/>
  <c r="E546" i="29"/>
  <c r="E542" i="29"/>
  <c r="E540" i="29"/>
  <c r="E521" i="29"/>
  <c r="E519" i="29"/>
  <c r="E558" i="29"/>
  <c r="E530" i="29"/>
  <c r="E526" i="29"/>
  <c r="E524" i="29"/>
  <c r="G523" i="29"/>
  <c r="E554" i="29"/>
  <c r="E545" i="29"/>
  <c r="E543" i="29"/>
  <c r="E534" i="29"/>
  <c r="E532" i="29"/>
  <c r="G531" i="29"/>
  <c r="E529" i="29"/>
  <c r="E527" i="29"/>
  <c r="E518" i="29"/>
  <c r="E550" i="29"/>
  <c r="G542" i="29"/>
  <c r="G534" i="29"/>
  <c r="G526" i="29"/>
  <c r="G518" i="29"/>
  <c r="E559" i="29"/>
  <c r="G558" i="29"/>
  <c r="E555" i="29"/>
  <c r="G554" i="29"/>
  <c r="E551" i="29"/>
  <c r="G550" i="29"/>
  <c r="E547" i="29"/>
  <c r="E544" i="29"/>
  <c r="G543" i="29"/>
  <c r="E541" i="29"/>
  <c r="E536" i="29"/>
  <c r="G535" i="29"/>
  <c r="E533" i="29"/>
  <c r="E528" i="29"/>
  <c r="G527" i="29"/>
  <c r="E525" i="29"/>
  <c r="E520" i="29"/>
  <c r="G519" i="29"/>
  <c r="E517" i="29"/>
  <c r="G559" i="29"/>
  <c r="E556" i="29"/>
  <c r="G555" i="29"/>
  <c r="E552" i="29"/>
  <c r="G551" i="29"/>
  <c r="E548" i="29"/>
  <c r="G547" i="29"/>
  <c r="G546" i="29"/>
  <c r="G538" i="29"/>
  <c r="G530" i="29"/>
  <c r="G522" i="29"/>
  <c r="E557" i="29"/>
  <c r="G556" i="29"/>
  <c r="E553" i="29"/>
  <c r="G552" i="29"/>
  <c r="E549" i="29"/>
  <c r="G548" i="29"/>
  <c r="G544" i="29"/>
  <c r="G536" i="29"/>
  <c r="G528" i="29"/>
  <c r="G545" i="29"/>
  <c r="G541" i="29"/>
  <c r="G537" i="29"/>
  <c r="G533" i="29"/>
  <c r="G529" i="29"/>
  <c r="G525" i="29"/>
  <c r="G521" i="29"/>
  <c r="G517" i="29"/>
  <c r="G540" i="29"/>
  <c r="G532" i="29"/>
  <c r="G524" i="29"/>
  <c r="G520" i="29"/>
  <c r="G512" i="29"/>
  <c r="G510" i="29"/>
  <c r="G508" i="29"/>
  <c r="G506" i="29"/>
  <c r="G504" i="29"/>
  <c r="G502" i="29"/>
  <c r="G18" i="29"/>
  <c r="E513" i="29"/>
  <c r="E505" i="29"/>
  <c r="G485" i="29"/>
  <c r="G477" i="29"/>
  <c r="G516" i="29"/>
  <c r="G514" i="29"/>
  <c r="E486" i="29"/>
  <c r="E451" i="29"/>
  <c r="E509" i="29"/>
  <c r="E501" i="29"/>
  <c r="E511" i="29"/>
  <c r="E503" i="29"/>
  <c r="G495" i="29"/>
  <c r="G493" i="29"/>
  <c r="E515" i="29"/>
  <c r="E507" i="29"/>
  <c r="E478" i="29"/>
  <c r="E499" i="29"/>
  <c r="E497" i="29"/>
  <c r="E516" i="29"/>
  <c r="G515" i="29"/>
  <c r="E512" i="29"/>
  <c r="G511" i="29"/>
  <c r="E508" i="29"/>
  <c r="G507" i="29"/>
  <c r="E504" i="29"/>
  <c r="G503" i="29"/>
  <c r="E18" i="29"/>
  <c r="G474" i="29"/>
  <c r="G470" i="29"/>
  <c r="G466" i="29"/>
  <c r="G491" i="29"/>
  <c r="G489" i="29"/>
  <c r="G487" i="29"/>
  <c r="G498" i="29"/>
  <c r="G496" i="29"/>
  <c r="E494" i="29"/>
  <c r="G483" i="29"/>
  <c r="G481" i="29"/>
  <c r="G479" i="29"/>
  <c r="E498" i="29"/>
  <c r="E496" i="29"/>
  <c r="E514" i="29"/>
  <c r="G513" i="29"/>
  <c r="E510" i="29"/>
  <c r="G509" i="29"/>
  <c r="E506" i="29"/>
  <c r="G505" i="29"/>
  <c r="E502" i="29"/>
  <c r="G501" i="29"/>
  <c r="E492" i="29"/>
  <c r="E484" i="29"/>
  <c r="G462" i="29"/>
  <c r="G458" i="29"/>
  <c r="E490" i="29"/>
  <c r="E482" i="29"/>
  <c r="E467" i="29"/>
  <c r="G442" i="29"/>
  <c r="E488" i="29"/>
  <c r="E480" i="29"/>
  <c r="G499" i="29"/>
  <c r="G497" i="29"/>
  <c r="E475" i="29"/>
  <c r="E443" i="29"/>
  <c r="E493" i="29"/>
  <c r="G492" i="29"/>
  <c r="E489" i="29"/>
  <c r="G488" i="29"/>
  <c r="E485" i="29"/>
  <c r="G484" i="29"/>
  <c r="E481" i="29"/>
  <c r="G480" i="29"/>
  <c r="E477" i="29"/>
  <c r="G454" i="29"/>
  <c r="E459" i="29"/>
  <c r="G446" i="29"/>
  <c r="E495" i="29"/>
  <c r="G494" i="29"/>
  <c r="E491" i="29"/>
  <c r="G490" i="29"/>
  <c r="E487" i="29"/>
  <c r="G486" i="29"/>
  <c r="E483" i="29"/>
  <c r="G482" i="29"/>
  <c r="E479" i="29"/>
  <c r="G478" i="29"/>
  <c r="G426" i="29"/>
  <c r="E463" i="29"/>
  <c r="E447" i="29"/>
  <c r="E471" i="29"/>
  <c r="E455" i="29"/>
  <c r="E427" i="29"/>
  <c r="E476" i="29"/>
  <c r="G475" i="29"/>
  <c r="E472" i="29"/>
  <c r="G471" i="29"/>
  <c r="E468" i="29"/>
  <c r="G467" i="29"/>
  <c r="E464" i="29"/>
  <c r="G463" i="29"/>
  <c r="E460" i="29"/>
  <c r="G459" i="29"/>
  <c r="E456" i="29"/>
  <c r="G455" i="29"/>
  <c r="E452" i="29"/>
  <c r="G451" i="29"/>
  <c r="E448" i="29"/>
  <c r="G447" i="29"/>
  <c r="E444" i="29"/>
  <c r="G443" i="29"/>
  <c r="E11" i="29"/>
  <c r="G476" i="29"/>
  <c r="E473" i="29"/>
  <c r="G472" i="29"/>
  <c r="E469" i="29"/>
  <c r="G468" i="29"/>
  <c r="E465" i="29"/>
  <c r="G464" i="29"/>
  <c r="E461" i="29"/>
  <c r="G460" i="29"/>
  <c r="E457" i="29"/>
  <c r="G456" i="29"/>
  <c r="E453" i="29"/>
  <c r="G452" i="29"/>
  <c r="E449" i="29"/>
  <c r="G448" i="29"/>
  <c r="E445" i="29"/>
  <c r="G444" i="29"/>
  <c r="E441" i="29"/>
  <c r="G11" i="29"/>
  <c r="G440" i="29"/>
  <c r="G438" i="29"/>
  <c r="G436" i="29"/>
  <c r="G434" i="29"/>
  <c r="E474" i="29"/>
  <c r="G473" i="29"/>
  <c r="E470" i="29"/>
  <c r="G469" i="29"/>
  <c r="E466" i="29"/>
  <c r="G465" i="29"/>
  <c r="E462" i="29"/>
  <c r="G461" i="29"/>
  <c r="E458" i="29"/>
  <c r="G457" i="29"/>
  <c r="E454" i="29"/>
  <c r="G453" i="29"/>
  <c r="E450" i="29"/>
  <c r="G449" i="29"/>
  <c r="E446" i="29"/>
  <c r="G445" i="29"/>
  <c r="E442" i="29"/>
  <c r="G441" i="29"/>
  <c r="G432" i="29"/>
  <c r="G430" i="29"/>
  <c r="G428" i="29"/>
  <c r="G399" i="29"/>
  <c r="G418" i="29"/>
  <c r="G410" i="29"/>
  <c r="G402" i="29"/>
  <c r="E435" i="29"/>
  <c r="G424" i="29"/>
  <c r="G422" i="29"/>
  <c r="E433" i="29"/>
  <c r="E425" i="29"/>
  <c r="E411" i="29"/>
  <c r="E439" i="29"/>
  <c r="E431" i="29"/>
  <c r="E423" i="29"/>
  <c r="E380" i="29"/>
  <c r="E437" i="29"/>
  <c r="E429" i="29"/>
  <c r="G383" i="29"/>
  <c r="E403" i="29"/>
  <c r="E438" i="29"/>
  <c r="G437" i="29"/>
  <c r="E434" i="29"/>
  <c r="G433" i="29"/>
  <c r="E430" i="29"/>
  <c r="G429" i="29"/>
  <c r="E426" i="29"/>
  <c r="G425" i="29"/>
  <c r="E422" i="29"/>
  <c r="G414" i="29"/>
  <c r="E419" i="29"/>
  <c r="G406" i="29"/>
  <c r="E440" i="29"/>
  <c r="G439" i="29"/>
  <c r="E436" i="29"/>
  <c r="G435" i="29"/>
  <c r="E432" i="29"/>
  <c r="G431" i="29"/>
  <c r="E428" i="29"/>
  <c r="G427" i="29"/>
  <c r="E424" i="29"/>
  <c r="G423" i="29"/>
  <c r="E392" i="29"/>
  <c r="E384" i="29"/>
  <c r="E407" i="29"/>
  <c r="E415" i="29"/>
  <c r="E420" i="29"/>
  <c r="G419" i="29"/>
  <c r="E416" i="29"/>
  <c r="G415" i="29"/>
  <c r="E412" i="29"/>
  <c r="G411" i="29"/>
  <c r="E408" i="29"/>
  <c r="G407" i="29"/>
  <c r="E404" i="29"/>
  <c r="G403" i="29"/>
  <c r="E400" i="29"/>
  <c r="G395" i="29"/>
  <c r="G391" i="29"/>
  <c r="G387" i="29"/>
  <c r="E421" i="29"/>
  <c r="G420" i="29"/>
  <c r="E417" i="29"/>
  <c r="G416" i="29"/>
  <c r="E413" i="29"/>
  <c r="G412" i="29"/>
  <c r="E409" i="29"/>
  <c r="G408" i="29"/>
  <c r="E405" i="29"/>
  <c r="G404" i="29"/>
  <c r="E401" i="29"/>
  <c r="G400" i="29"/>
  <c r="G369" i="29"/>
  <c r="G421" i="29"/>
  <c r="E418" i="29"/>
  <c r="G417" i="29"/>
  <c r="E414" i="29"/>
  <c r="G413" i="29"/>
  <c r="E410" i="29"/>
  <c r="G409" i="29"/>
  <c r="E406" i="29"/>
  <c r="G405" i="29"/>
  <c r="E402" i="29"/>
  <c r="G401" i="29"/>
  <c r="G365" i="29"/>
  <c r="G361" i="29"/>
  <c r="G357" i="29"/>
  <c r="G353" i="29"/>
  <c r="G349" i="29"/>
  <c r="G345" i="29"/>
  <c r="G341" i="29"/>
  <c r="G337" i="29"/>
  <c r="G333" i="29"/>
  <c r="E388" i="29"/>
  <c r="E378" i="29"/>
  <c r="E396" i="29"/>
  <c r="E370" i="29"/>
  <c r="E397" i="29"/>
  <c r="G396" i="29"/>
  <c r="E393" i="29"/>
  <c r="G392" i="29"/>
  <c r="E389" i="29"/>
  <c r="G388" i="29"/>
  <c r="E385" i="29"/>
  <c r="G384" i="29"/>
  <c r="E19" i="29"/>
  <c r="G329" i="29"/>
  <c r="G325" i="29"/>
  <c r="G381" i="29"/>
  <c r="G379" i="29"/>
  <c r="E398" i="29"/>
  <c r="G397" i="29"/>
  <c r="E394" i="29"/>
  <c r="G393" i="29"/>
  <c r="E390" i="29"/>
  <c r="G389" i="29"/>
  <c r="E386" i="29"/>
  <c r="G385" i="29"/>
  <c r="E23" i="29"/>
  <c r="G19" i="29"/>
  <c r="G373" i="29"/>
  <c r="E381" i="29"/>
  <c r="E379" i="29"/>
  <c r="E399" i="29"/>
  <c r="G398" i="29"/>
  <c r="E395" i="29"/>
  <c r="G394" i="29"/>
  <c r="E391" i="29"/>
  <c r="G390" i="29"/>
  <c r="E387" i="29"/>
  <c r="G386" i="29"/>
  <c r="E383" i="29"/>
  <c r="G23" i="29"/>
  <c r="G370" i="29"/>
  <c r="G377" i="29"/>
  <c r="E374" i="29"/>
  <c r="G380" i="29"/>
  <c r="G378" i="29"/>
  <c r="E371" i="29"/>
  <c r="G371" i="29"/>
  <c r="E366" i="29"/>
  <c r="G366" i="29"/>
  <c r="E350" i="29"/>
  <c r="G350" i="29"/>
  <c r="E334" i="29"/>
  <c r="G334" i="29"/>
  <c r="E362" i="29"/>
  <c r="G362" i="29"/>
  <c r="E346" i="29"/>
  <c r="G346" i="29"/>
  <c r="E330" i="29"/>
  <c r="G330" i="29"/>
  <c r="E375" i="29"/>
  <c r="G375" i="29"/>
  <c r="G374" i="29"/>
  <c r="E358" i="29"/>
  <c r="G358" i="29"/>
  <c r="E342" i="29"/>
  <c r="G342" i="29"/>
  <c r="E326" i="29"/>
  <c r="G326" i="29"/>
  <c r="E354" i="29"/>
  <c r="G354" i="29"/>
  <c r="E338" i="29"/>
  <c r="G338" i="29"/>
  <c r="E367" i="29"/>
  <c r="E363" i="29"/>
  <c r="E359" i="29"/>
  <c r="E355" i="29"/>
  <c r="E351" i="29"/>
  <c r="E347" i="29"/>
  <c r="E343" i="29"/>
  <c r="E339" i="29"/>
  <c r="E335" i="29"/>
  <c r="E331" i="29"/>
  <c r="E327" i="29"/>
  <c r="E32" i="29"/>
  <c r="G316" i="29"/>
  <c r="G312" i="29"/>
  <c r="G308" i="29"/>
  <c r="G319" i="29"/>
  <c r="G323" i="29"/>
  <c r="G322" i="29"/>
  <c r="E376" i="29"/>
  <c r="E372" i="29"/>
  <c r="E368" i="29"/>
  <c r="G367" i="29"/>
  <c r="E364" i="29"/>
  <c r="G363" i="29"/>
  <c r="E360" i="29"/>
  <c r="G359" i="29"/>
  <c r="E356" i="29"/>
  <c r="G355" i="29"/>
  <c r="E352" i="29"/>
  <c r="G351" i="29"/>
  <c r="E348" i="29"/>
  <c r="G347" i="29"/>
  <c r="E344" i="29"/>
  <c r="G343" i="29"/>
  <c r="E340" i="29"/>
  <c r="G339" i="29"/>
  <c r="E336" i="29"/>
  <c r="G335" i="29"/>
  <c r="E332" i="29"/>
  <c r="G331" i="29"/>
  <c r="E328" i="29"/>
  <c r="G327" i="29"/>
  <c r="E324" i="29"/>
  <c r="G32" i="29"/>
  <c r="E377" i="29"/>
  <c r="G376" i="29"/>
  <c r="E373" i="29"/>
  <c r="G372" i="29"/>
  <c r="E369" i="29"/>
  <c r="G368" i="29"/>
  <c r="E365" i="29"/>
  <c r="G364" i="29"/>
  <c r="E361" i="29"/>
  <c r="G360" i="29"/>
  <c r="E357" i="29"/>
  <c r="G356" i="29"/>
  <c r="E353" i="29"/>
  <c r="G352" i="29"/>
  <c r="E349" i="29"/>
  <c r="G348" i="29"/>
  <c r="E345" i="29"/>
  <c r="G344" i="29"/>
  <c r="E341" i="29"/>
  <c r="G340" i="29"/>
  <c r="E337" i="29"/>
  <c r="G336" i="29"/>
  <c r="E333" i="29"/>
  <c r="G332" i="29"/>
  <c r="E329" i="29"/>
  <c r="G328" i="29"/>
  <c r="E325" i="29"/>
  <c r="G324" i="29"/>
  <c r="E317" i="29"/>
  <c r="E305" i="29"/>
  <c r="G304" i="29"/>
  <c r="E320" i="29"/>
  <c r="E309" i="29"/>
  <c r="E323" i="29"/>
  <c r="E313" i="29"/>
  <c r="E322" i="29"/>
  <c r="E292" i="29"/>
  <c r="E318" i="29"/>
  <c r="G317" i="29"/>
  <c r="E314" i="29"/>
  <c r="G313" i="29"/>
  <c r="E310" i="29"/>
  <c r="G309" i="29"/>
  <c r="E306" i="29"/>
  <c r="G305" i="29"/>
  <c r="E321" i="29"/>
  <c r="G320" i="29"/>
  <c r="G318" i="29"/>
  <c r="E315" i="29"/>
  <c r="G314" i="29"/>
  <c r="E311" i="29"/>
  <c r="G310" i="29"/>
  <c r="E307" i="29"/>
  <c r="G306" i="29"/>
  <c r="E303" i="29"/>
  <c r="G321" i="29"/>
  <c r="E279" i="29"/>
  <c r="E316" i="29"/>
  <c r="G315" i="29"/>
  <c r="E312" i="29"/>
  <c r="G311" i="29"/>
  <c r="E308" i="29"/>
  <c r="G307" i="29"/>
  <c r="E304" i="29"/>
  <c r="G303" i="29"/>
  <c r="E319" i="29"/>
  <c r="E299" i="29"/>
  <c r="G290" i="29"/>
  <c r="G288" i="29"/>
  <c r="G286" i="29"/>
  <c r="G284" i="29"/>
  <c r="E270" i="29"/>
  <c r="E288" i="29"/>
  <c r="E267" i="29"/>
  <c r="E295" i="29"/>
  <c r="E293" i="29"/>
  <c r="E291" i="29"/>
  <c r="E289" i="29"/>
  <c r="E287" i="29"/>
  <c r="E283" i="29"/>
  <c r="E302" i="29"/>
  <c r="G302" i="29"/>
  <c r="G300" i="29"/>
  <c r="E286" i="29"/>
  <c r="E277" i="29"/>
  <c r="E275" i="29"/>
  <c r="G274" i="29"/>
  <c r="E273" i="29"/>
  <c r="G272" i="29"/>
  <c r="E271" i="29"/>
  <c r="G270" i="29"/>
  <c r="G268" i="29"/>
  <c r="E298" i="29"/>
  <c r="E266" i="29"/>
  <c r="E282" i="29"/>
  <c r="E276" i="29"/>
  <c r="E272" i="29"/>
  <c r="E296" i="29"/>
  <c r="G294" i="29"/>
  <c r="G292" i="29"/>
  <c r="E280" i="29"/>
  <c r="G278" i="29"/>
  <c r="G276" i="29"/>
  <c r="E26" i="29"/>
  <c r="E301" i="29"/>
  <c r="E294" i="29"/>
  <c r="E285" i="29"/>
  <c r="E278" i="29"/>
  <c r="E269" i="29"/>
  <c r="E300" i="29"/>
  <c r="G298" i="29"/>
  <c r="E297" i="29"/>
  <c r="G296" i="29"/>
  <c r="E290" i="29"/>
  <c r="E284" i="29"/>
  <c r="G282" i="29"/>
  <c r="E281" i="29"/>
  <c r="G280" i="29"/>
  <c r="E274" i="29"/>
  <c r="E268" i="29"/>
  <c r="G266" i="29"/>
  <c r="E265" i="29"/>
  <c r="G26" i="29"/>
  <c r="G264" i="29"/>
  <c r="G299" i="29"/>
  <c r="G295" i="29"/>
  <c r="G291" i="29"/>
  <c r="G287" i="29"/>
  <c r="G283" i="29"/>
  <c r="G279" i="29"/>
  <c r="G275" i="29"/>
  <c r="G271" i="29"/>
  <c r="G267" i="29"/>
  <c r="G301" i="29"/>
  <c r="G297" i="29"/>
  <c r="G293" i="29"/>
  <c r="G289" i="29"/>
  <c r="G285" i="29"/>
  <c r="G281" i="29"/>
  <c r="G277" i="29"/>
  <c r="G273" i="29"/>
  <c r="G269" i="29"/>
  <c r="G265" i="29"/>
  <c r="E263" i="29"/>
  <c r="G262" i="29"/>
  <c r="E144" i="29"/>
  <c r="E140" i="29"/>
  <c r="G222" i="29"/>
  <c r="G261" i="29"/>
  <c r="G259" i="29"/>
  <c r="G257" i="29"/>
  <c r="G255" i="29"/>
  <c r="G253" i="29"/>
  <c r="E262" i="29"/>
  <c r="G104" i="29"/>
  <c r="G102" i="29"/>
  <c r="G234" i="29"/>
  <c r="E112" i="29"/>
  <c r="E264" i="29"/>
  <c r="G263" i="29"/>
  <c r="E137" i="29"/>
  <c r="E260" i="29"/>
  <c r="E258" i="29"/>
  <c r="E256" i="29"/>
  <c r="E254" i="29"/>
  <c r="E252" i="29"/>
  <c r="E99" i="29"/>
  <c r="G250" i="29"/>
  <c r="E261" i="29"/>
  <c r="E259" i="29"/>
  <c r="E257" i="29"/>
  <c r="E255" i="29"/>
  <c r="E253" i="29"/>
  <c r="G260" i="29"/>
  <c r="G258" i="29"/>
  <c r="G256" i="29"/>
  <c r="G254" i="29"/>
  <c r="G252" i="29"/>
  <c r="G238" i="29"/>
  <c r="E104" i="29"/>
  <c r="G246" i="29"/>
  <c r="G242" i="29"/>
  <c r="E127" i="29"/>
  <c r="E115" i="29"/>
  <c r="G150" i="29"/>
  <c r="G208" i="29"/>
  <c r="G196" i="29"/>
  <c r="G192" i="29"/>
  <c r="G188" i="29"/>
  <c r="G182" i="29"/>
  <c r="G180" i="29"/>
  <c r="G176" i="29"/>
  <c r="G172" i="29"/>
  <c r="G164" i="29"/>
  <c r="G230" i="29"/>
  <c r="G226" i="29"/>
  <c r="E141" i="29"/>
  <c r="E124" i="29"/>
  <c r="E125" i="29"/>
  <c r="G124" i="29"/>
  <c r="E100" i="29"/>
  <c r="E143" i="29"/>
  <c r="G140" i="29"/>
  <c r="E132" i="29"/>
  <c r="E116" i="29"/>
  <c r="E111" i="29"/>
  <c r="G138" i="29"/>
  <c r="G198" i="29"/>
  <c r="G156" i="29"/>
  <c r="G153" i="29"/>
  <c r="G152" i="29"/>
  <c r="G215" i="29"/>
  <c r="G211" i="29"/>
  <c r="G28" i="29"/>
  <c r="E239" i="29"/>
  <c r="G239" i="29"/>
  <c r="E223" i="29"/>
  <c r="G223" i="29"/>
  <c r="E96" i="29"/>
  <c r="E14" i="29"/>
  <c r="E251" i="29"/>
  <c r="G251" i="29"/>
  <c r="E235" i="29"/>
  <c r="G235" i="29"/>
  <c r="E128" i="29"/>
  <c r="E109" i="29"/>
  <c r="E105" i="29"/>
  <c r="E103" i="29"/>
  <c r="E101" i="29"/>
  <c r="G100" i="29"/>
  <c r="E247" i="29"/>
  <c r="G247" i="29"/>
  <c r="E231" i="29"/>
  <c r="G231" i="29"/>
  <c r="E201" i="29"/>
  <c r="G201" i="29"/>
  <c r="E197" i="29"/>
  <c r="E161" i="29"/>
  <c r="G161" i="29"/>
  <c r="E243" i="29"/>
  <c r="G243" i="29"/>
  <c r="E227" i="29"/>
  <c r="G227" i="29"/>
  <c r="E248" i="29"/>
  <c r="E244" i="29"/>
  <c r="E240" i="29"/>
  <c r="E236" i="29"/>
  <c r="E232" i="29"/>
  <c r="E228" i="29"/>
  <c r="E224" i="29"/>
  <c r="E131" i="29"/>
  <c r="E129" i="29"/>
  <c r="G128" i="29"/>
  <c r="E126" i="29"/>
  <c r="G125" i="29"/>
  <c r="E123" i="29"/>
  <c r="G122" i="29"/>
  <c r="E121" i="29"/>
  <c r="G120" i="29"/>
  <c r="G118" i="29"/>
  <c r="E110" i="29"/>
  <c r="G109" i="29"/>
  <c r="G204" i="29"/>
  <c r="E202" i="29"/>
  <c r="E185" i="29"/>
  <c r="G184" i="29"/>
  <c r="E220" i="29"/>
  <c r="G219" i="29"/>
  <c r="E216" i="29"/>
  <c r="E249" i="29"/>
  <c r="G248" i="29"/>
  <c r="E245" i="29"/>
  <c r="G244" i="29"/>
  <c r="E241" i="29"/>
  <c r="G240" i="29"/>
  <c r="E237" i="29"/>
  <c r="G236" i="29"/>
  <c r="E233" i="29"/>
  <c r="G232" i="29"/>
  <c r="E229" i="29"/>
  <c r="G228" i="29"/>
  <c r="E225" i="29"/>
  <c r="G224" i="29"/>
  <c r="E113" i="29"/>
  <c r="G112" i="29"/>
  <c r="E108" i="29"/>
  <c r="E94" i="29"/>
  <c r="E31" i="29"/>
  <c r="E149" i="29"/>
  <c r="G148" i="29"/>
  <c r="E145" i="29"/>
  <c r="G168" i="29"/>
  <c r="E250" i="29"/>
  <c r="G249" i="29"/>
  <c r="E246" i="29"/>
  <c r="G245" i="29"/>
  <c r="E242" i="29"/>
  <c r="G241" i="29"/>
  <c r="E238" i="29"/>
  <c r="G237" i="29"/>
  <c r="E234" i="29"/>
  <c r="G233" i="29"/>
  <c r="E230" i="29"/>
  <c r="G229" i="29"/>
  <c r="E226" i="29"/>
  <c r="G225" i="29"/>
  <c r="E222" i="29"/>
  <c r="G144" i="29"/>
  <c r="E142" i="29"/>
  <c r="E119" i="29"/>
  <c r="G116" i="29"/>
  <c r="E205" i="29"/>
  <c r="E169" i="29"/>
  <c r="E16" i="29"/>
  <c r="E212" i="29"/>
  <c r="G136" i="29"/>
  <c r="E135" i="29"/>
  <c r="G134" i="29"/>
  <c r="E133" i="29"/>
  <c r="G132" i="29"/>
  <c r="E120" i="29"/>
  <c r="G108" i="29"/>
  <c r="E97" i="29"/>
  <c r="G96" i="29"/>
  <c r="E95" i="29"/>
  <c r="G31" i="29"/>
  <c r="E189" i="29"/>
  <c r="E177" i="29"/>
  <c r="E170" i="29"/>
  <c r="G169" i="29"/>
  <c r="E30" i="29"/>
  <c r="G141" i="29"/>
  <c r="E139" i="29"/>
  <c r="E117" i="29"/>
  <c r="G14" i="29"/>
  <c r="E193" i="29"/>
  <c r="E186" i="29"/>
  <c r="G185" i="29"/>
  <c r="E181" i="29"/>
  <c r="E165" i="29"/>
  <c r="E153" i="29"/>
  <c r="E136" i="29"/>
  <c r="E107" i="29"/>
  <c r="G106" i="29"/>
  <c r="G200" i="29"/>
  <c r="E173" i="29"/>
  <c r="G160" i="29"/>
  <c r="E157" i="29"/>
  <c r="E151" i="29"/>
  <c r="G151" i="29"/>
  <c r="E199" i="29"/>
  <c r="G199" i="29"/>
  <c r="E183" i="29"/>
  <c r="G183" i="29"/>
  <c r="E167" i="29"/>
  <c r="G167" i="29"/>
  <c r="E162" i="29"/>
  <c r="G162" i="29"/>
  <c r="E154" i="29"/>
  <c r="G154" i="29"/>
  <c r="E130" i="29"/>
  <c r="G129" i="29"/>
  <c r="E114" i="29"/>
  <c r="G113" i="29"/>
  <c r="E98" i="29"/>
  <c r="G97" i="29"/>
  <c r="E206" i="29"/>
  <c r="G205" i="29"/>
  <c r="E203" i="29"/>
  <c r="G203" i="29"/>
  <c r="G202" i="29"/>
  <c r="E190" i="29"/>
  <c r="G189" i="29"/>
  <c r="E187" i="29"/>
  <c r="G187" i="29"/>
  <c r="G186" i="29"/>
  <c r="E174" i="29"/>
  <c r="G173" i="29"/>
  <c r="E171" i="29"/>
  <c r="G171" i="29"/>
  <c r="G170" i="29"/>
  <c r="E221" i="29"/>
  <c r="G221" i="29"/>
  <c r="G220" i="29"/>
  <c r="E213" i="29"/>
  <c r="G213" i="29"/>
  <c r="G212" i="29"/>
  <c r="E13" i="29"/>
  <c r="G13" i="29"/>
  <c r="G142" i="29"/>
  <c r="E134" i="29"/>
  <c r="G133" i="29"/>
  <c r="G126" i="29"/>
  <c r="E118" i="29"/>
  <c r="G117" i="29"/>
  <c r="G110" i="29"/>
  <c r="E102" i="29"/>
  <c r="G101" i="29"/>
  <c r="G95" i="29"/>
  <c r="E146" i="29"/>
  <c r="G145" i="29"/>
  <c r="E207" i="29"/>
  <c r="G207" i="29"/>
  <c r="G206" i="29"/>
  <c r="E194" i="29"/>
  <c r="G193" i="29"/>
  <c r="E191" i="29"/>
  <c r="G191" i="29"/>
  <c r="G190" i="29"/>
  <c r="E178" i="29"/>
  <c r="G177" i="29"/>
  <c r="E175" i="29"/>
  <c r="G175" i="29"/>
  <c r="G174" i="29"/>
  <c r="E166" i="29"/>
  <c r="G166" i="29"/>
  <c r="G165" i="29"/>
  <c r="E158" i="29"/>
  <c r="G158" i="29"/>
  <c r="G157" i="29"/>
  <c r="E25" i="29"/>
  <c r="G25" i="29"/>
  <c r="G16" i="29"/>
  <c r="E138" i="29"/>
  <c r="G137" i="29"/>
  <c r="G130" i="29"/>
  <c r="E122" i="29"/>
  <c r="G121" i="29"/>
  <c r="G114" i="29"/>
  <c r="E106" i="29"/>
  <c r="G105" i="29"/>
  <c r="G98" i="29"/>
  <c r="E150" i="29"/>
  <c r="G149" i="29"/>
  <c r="E147" i="29"/>
  <c r="G147" i="29"/>
  <c r="G146" i="29"/>
  <c r="E198" i="29"/>
  <c r="G197" i="29"/>
  <c r="E195" i="29"/>
  <c r="G195" i="29"/>
  <c r="G194" i="29"/>
  <c r="E182" i="29"/>
  <c r="G181" i="29"/>
  <c r="E179" i="29"/>
  <c r="G179" i="29"/>
  <c r="G178" i="29"/>
  <c r="E217" i="29"/>
  <c r="G217" i="29"/>
  <c r="G216" i="29"/>
  <c r="E209" i="29"/>
  <c r="G209" i="29"/>
  <c r="G30" i="29"/>
  <c r="E163" i="29"/>
  <c r="E159" i="29"/>
  <c r="E155" i="29"/>
  <c r="E27" i="29"/>
  <c r="E218" i="29"/>
  <c r="E214" i="29"/>
  <c r="E210" i="29"/>
  <c r="E24" i="29"/>
  <c r="G143" i="29"/>
  <c r="G139" i="29"/>
  <c r="G135" i="29"/>
  <c r="G131" i="29"/>
  <c r="G127" i="29"/>
  <c r="G123" i="29"/>
  <c r="G119" i="29"/>
  <c r="G115" i="29"/>
  <c r="G111" i="29"/>
  <c r="G107" i="29"/>
  <c r="G103" i="29"/>
  <c r="G99" i="29"/>
  <c r="G94" i="29"/>
  <c r="E148" i="29"/>
  <c r="E208" i="29"/>
  <c r="E204" i="29"/>
  <c r="E200" i="29"/>
  <c r="E196" i="29"/>
  <c r="E192" i="29"/>
  <c r="E188" i="29"/>
  <c r="E184" i="29"/>
  <c r="E180" i="29"/>
  <c r="E176" i="29"/>
  <c r="E172" i="29"/>
  <c r="E168" i="29"/>
  <c r="E164" i="29"/>
  <c r="G163" i="29"/>
  <c r="E160" i="29"/>
  <c r="G159" i="29"/>
  <c r="E156" i="29"/>
  <c r="G155" i="29"/>
  <c r="E152" i="29"/>
  <c r="G27" i="29"/>
  <c r="E219" i="29"/>
  <c r="G218" i="29"/>
  <c r="E215" i="29"/>
  <c r="G214" i="29"/>
  <c r="E211" i="29"/>
  <c r="G210" i="29"/>
  <c r="E28" i="29"/>
  <c r="G24" i="29"/>
  <c r="E67" i="29"/>
  <c r="E63" i="29"/>
  <c r="E87" i="29"/>
  <c r="G86" i="29"/>
  <c r="G90" i="29"/>
  <c r="E91" i="29"/>
  <c r="E90" i="29"/>
  <c r="E92" i="29"/>
  <c r="G82" i="29"/>
  <c r="G78" i="29"/>
  <c r="G92" i="29"/>
  <c r="G91" i="29"/>
  <c r="G62" i="29"/>
  <c r="E79" i="29"/>
  <c r="E83" i="29"/>
  <c r="G66" i="29"/>
  <c r="E88" i="29"/>
  <c r="G87" i="29"/>
  <c r="E84" i="29"/>
  <c r="G83" i="29"/>
  <c r="E80" i="29"/>
  <c r="G79" i="29"/>
  <c r="E76" i="29"/>
  <c r="G74" i="29"/>
  <c r="G70" i="29"/>
  <c r="E89" i="29"/>
  <c r="G88" i="29"/>
  <c r="E85" i="29"/>
  <c r="G84" i="29"/>
  <c r="E81" i="29"/>
  <c r="G80" i="29"/>
  <c r="E77" i="29"/>
  <c r="G76" i="29"/>
  <c r="E36" i="29"/>
  <c r="E34" i="29"/>
  <c r="E38" i="29"/>
  <c r="E40" i="29"/>
  <c r="E42" i="29"/>
  <c r="E44" i="29"/>
  <c r="E46" i="29"/>
  <c r="E48" i="29"/>
  <c r="E50" i="29"/>
  <c r="G58" i="29"/>
  <c r="G54" i="29"/>
  <c r="G89" i="29"/>
  <c r="E86" i="29"/>
  <c r="G85" i="29"/>
  <c r="E82" i="29"/>
  <c r="G81" i="29"/>
  <c r="E78" i="29"/>
  <c r="G77" i="29"/>
  <c r="E71" i="29"/>
  <c r="E55" i="29"/>
  <c r="E75" i="29"/>
  <c r="E59" i="29"/>
  <c r="G859" i="29"/>
  <c r="G855" i="29"/>
  <c r="G851" i="29"/>
  <c r="G843" i="29"/>
  <c r="G839" i="29"/>
  <c r="G75" i="29"/>
  <c r="E72" i="29"/>
  <c r="G71" i="29"/>
  <c r="E68" i="29"/>
  <c r="G67" i="29"/>
  <c r="E64" i="29"/>
  <c r="G63" i="29"/>
  <c r="E60" i="29"/>
  <c r="G59" i="29"/>
  <c r="E56" i="29"/>
  <c r="G55" i="29"/>
  <c r="E52" i="29"/>
  <c r="E73" i="29"/>
  <c r="G72" i="29"/>
  <c r="E69" i="29"/>
  <c r="G68" i="29"/>
  <c r="E65" i="29"/>
  <c r="G64" i="29"/>
  <c r="E61" i="29"/>
  <c r="G60" i="29"/>
  <c r="E57" i="29"/>
  <c r="G56" i="29"/>
  <c r="E53" i="29"/>
  <c r="G52" i="29"/>
  <c r="E74" i="29"/>
  <c r="G73" i="29"/>
  <c r="E70" i="29"/>
  <c r="G69" i="29"/>
  <c r="E66" i="29"/>
  <c r="G65" i="29"/>
  <c r="E62" i="29"/>
  <c r="G61" i="29"/>
  <c r="E58" i="29"/>
  <c r="G57" i="29"/>
  <c r="E54" i="29"/>
  <c r="G53" i="29"/>
  <c r="G826" i="29"/>
  <c r="E848" i="29"/>
  <c r="G847" i="29"/>
  <c r="E844" i="29"/>
  <c r="E827" i="29"/>
  <c r="E823" i="29"/>
  <c r="E832" i="29"/>
  <c r="G809" i="29"/>
  <c r="G805" i="29"/>
  <c r="G22" i="29"/>
  <c r="G830" i="29"/>
  <c r="E810" i="29"/>
  <c r="E856" i="29"/>
  <c r="E840" i="29"/>
  <c r="G813" i="29"/>
  <c r="E33" i="29"/>
  <c r="E35" i="29"/>
  <c r="E37" i="29"/>
  <c r="E39" i="29"/>
  <c r="E41" i="29"/>
  <c r="E43" i="29"/>
  <c r="E45" i="29"/>
  <c r="E47" i="29"/>
  <c r="E49" i="29"/>
  <c r="E51" i="29"/>
  <c r="E831" i="29"/>
  <c r="E852" i="29"/>
  <c r="E806" i="29"/>
  <c r="G831" i="29"/>
  <c r="E828" i="29"/>
  <c r="G827" i="29"/>
  <c r="E824" i="29"/>
  <c r="G823" i="29"/>
  <c r="E857" i="29"/>
  <c r="G856" i="29"/>
  <c r="E853" i="29"/>
  <c r="G852" i="29"/>
  <c r="E849" i="29"/>
  <c r="G848" i="29"/>
  <c r="E845" i="29"/>
  <c r="G844" i="29"/>
  <c r="E841" i="29"/>
  <c r="G840" i="29"/>
  <c r="E837" i="29"/>
  <c r="E21" i="29"/>
  <c r="E829" i="29"/>
  <c r="G828" i="29"/>
  <c r="E825" i="29"/>
  <c r="G824" i="29"/>
  <c r="E858" i="29"/>
  <c r="G857" i="29"/>
  <c r="E854" i="29"/>
  <c r="G853" i="29"/>
  <c r="E850" i="29"/>
  <c r="G849" i="29"/>
  <c r="E846" i="29"/>
  <c r="G845" i="29"/>
  <c r="E842" i="29"/>
  <c r="G841" i="29"/>
  <c r="E838" i="29"/>
  <c r="G837" i="29"/>
  <c r="E816" i="29"/>
  <c r="E830" i="29"/>
  <c r="G829" i="29"/>
  <c r="E826" i="29"/>
  <c r="G825" i="29"/>
  <c r="E859" i="29"/>
  <c r="G858" i="29"/>
  <c r="E855" i="29"/>
  <c r="G854" i="29"/>
  <c r="E851" i="29"/>
  <c r="G850" i="29"/>
  <c r="E847" i="29"/>
  <c r="G846" i="29"/>
  <c r="E843" i="29"/>
  <c r="G842" i="29"/>
  <c r="E839" i="29"/>
  <c r="G838" i="29"/>
  <c r="G33" i="29"/>
  <c r="G36" i="29"/>
  <c r="G35" i="29"/>
  <c r="G34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E819" i="29"/>
  <c r="E811" i="29"/>
  <c r="G810" i="29"/>
  <c r="E807" i="29"/>
  <c r="G806" i="29"/>
  <c r="E29" i="29"/>
  <c r="G21" i="29"/>
  <c r="E17" i="29"/>
  <c r="E812" i="29"/>
  <c r="G811" i="29"/>
  <c r="E808" i="29"/>
  <c r="G807" i="29"/>
  <c r="E804" i="29"/>
  <c r="G29" i="29"/>
  <c r="E15" i="29"/>
  <c r="G17" i="29"/>
  <c r="E835" i="29"/>
  <c r="E813" i="29"/>
  <c r="G812" i="29"/>
  <c r="E809" i="29"/>
  <c r="G808" i="29"/>
  <c r="E805" i="29"/>
  <c r="G804" i="29"/>
  <c r="E22" i="29"/>
  <c r="G15" i="29"/>
  <c r="E820" i="29"/>
  <c r="E836" i="29"/>
  <c r="E815" i="29"/>
  <c r="G836" i="29"/>
  <c r="E834" i="29"/>
  <c r="E821" i="29"/>
  <c r="G820" i="29"/>
  <c r="E818" i="29"/>
  <c r="E833" i="29"/>
  <c r="G832" i="29"/>
  <c r="E822" i="29"/>
  <c r="E817" i="29"/>
  <c r="G816" i="29"/>
  <c r="E814" i="29"/>
  <c r="G833" i="29"/>
  <c r="G821" i="29"/>
  <c r="G817" i="29"/>
  <c r="G834" i="29"/>
  <c r="G822" i="29"/>
  <c r="G818" i="29"/>
  <c r="G814" i="29"/>
  <c r="G835" i="29"/>
  <c r="G819" i="29"/>
  <c r="G815" i="29"/>
  <c r="B6" i="27"/>
  <c r="F60" i="13" l="1"/>
  <c r="F58" i="13"/>
  <c r="F59" i="13"/>
  <c r="E41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H15" i="29" l="1"/>
  <c r="A145" i="40"/>
  <c r="A104" i="40"/>
  <c r="C102" i="40"/>
  <c r="E16" i="13" s="1"/>
  <c r="E100" i="40"/>
  <c r="E99" i="40"/>
  <c r="E98" i="40"/>
  <c r="E97" i="40"/>
  <c r="E96" i="40"/>
  <c r="E95" i="40"/>
  <c r="E94" i="40"/>
  <c r="E93" i="40"/>
  <c r="E92" i="40"/>
  <c r="E91" i="40"/>
  <c r="E90" i="40"/>
  <c r="E89" i="40"/>
  <c r="E88" i="40"/>
  <c r="E87" i="40"/>
  <c r="E86" i="40"/>
  <c r="E85" i="40"/>
  <c r="E84" i="40"/>
  <c r="E83" i="40"/>
  <c r="E82" i="40"/>
  <c r="E81" i="40"/>
  <c r="E80" i="40"/>
  <c r="E79" i="40"/>
  <c r="E78" i="40"/>
  <c r="E77" i="40"/>
  <c r="E76" i="40"/>
  <c r="E75" i="40"/>
  <c r="E74" i="40"/>
  <c r="E73" i="40"/>
  <c r="E72" i="40"/>
  <c r="E71" i="40"/>
  <c r="E70" i="40"/>
  <c r="E69" i="40"/>
  <c r="E68" i="40"/>
  <c r="E67" i="40"/>
  <c r="E66" i="40"/>
  <c r="E65" i="40"/>
  <c r="E44" i="40"/>
  <c r="E43" i="40"/>
  <c r="E42" i="40"/>
  <c r="E41" i="40"/>
  <c r="L40" i="40"/>
  <c r="K40" i="40"/>
  <c r="E40" i="40"/>
  <c r="B6" i="40"/>
  <c r="G5" i="40"/>
  <c r="A1" i="40"/>
  <c r="A145" i="38"/>
  <c r="A139" i="38"/>
  <c r="A104" i="38"/>
  <c r="C102" i="38"/>
  <c r="E15" i="13" s="1"/>
  <c r="E100" i="38"/>
  <c r="E99" i="38"/>
  <c r="E98" i="38"/>
  <c r="E97" i="38"/>
  <c r="E96" i="38"/>
  <c r="E95" i="38"/>
  <c r="E94" i="38"/>
  <c r="E93" i="38"/>
  <c r="E92" i="38"/>
  <c r="E91" i="38"/>
  <c r="E85" i="38"/>
  <c r="E84" i="38"/>
  <c r="E83" i="38"/>
  <c r="E82" i="38"/>
  <c r="E81" i="38"/>
  <c r="E80" i="38"/>
  <c r="E79" i="38"/>
  <c r="E78" i="38"/>
  <c r="E77" i="38"/>
  <c r="L40" i="38"/>
  <c r="H6" i="49" s="1"/>
  <c r="K40" i="38"/>
  <c r="E40" i="38"/>
  <c r="B6" i="38"/>
  <c r="G5" i="38"/>
  <c r="A3" i="38"/>
  <c r="A1" i="38"/>
  <c r="A145" i="28"/>
  <c r="A139" i="28"/>
  <c r="A104" i="28"/>
  <c r="C102" i="28"/>
  <c r="E14" i="13" s="1"/>
  <c r="E100" i="28"/>
  <c r="E99" i="28"/>
  <c r="E98" i="28"/>
  <c r="E96" i="28"/>
  <c r="E95" i="28"/>
  <c r="E94" i="28"/>
  <c r="E93" i="28"/>
  <c r="E92" i="28"/>
  <c r="E91" i="28"/>
  <c r="E90" i="28"/>
  <c r="E89" i="28"/>
  <c r="E88" i="28"/>
  <c r="E87" i="28"/>
  <c r="E86" i="28"/>
  <c r="E85" i="28"/>
  <c r="E84" i="28"/>
  <c r="E83" i="28"/>
  <c r="E82" i="28"/>
  <c r="E81" i="28"/>
  <c r="E80" i="28"/>
  <c r="E79" i="28"/>
  <c r="E78" i="28"/>
  <c r="E77" i="28"/>
  <c r="E76" i="28"/>
  <c r="E67" i="28"/>
  <c r="E66" i="28"/>
  <c r="L40" i="28"/>
  <c r="H10" i="29" s="1"/>
  <c r="K40" i="28"/>
  <c r="E40" i="28"/>
  <c r="B6" i="28"/>
  <c r="G5" i="28"/>
  <c r="A3" i="28"/>
  <c r="A1" i="28"/>
  <c r="A145" i="27"/>
  <c r="A139" i="27"/>
  <c r="A104" i="27"/>
  <c r="C102" i="27"/>
  <c r="E13" i="13" s="1"/>
  <c r="E100" i="27"/>
  <c r="E99" i="27"/>
  <c r="E98" i="27"/>
  <c r="E97" i="27"/>
  <c r="E96" i="27"/>
  <c r="E95" i="27"/>
  <c r="E94" i="27"/>
  <c r="E88" i="27"/>
  <c r="E87" i="27"/>
  <c r="E86" i="27"/>
  <c r="E85" i="27"/>
  <c r="E84" i="27"/>
  <c r="E83" i="27"/>
  <c r="E82" i="27"/>
  <c r="E81" i="27"/>
  <c r="E80" i="27"/>
  <c r="E79" i="27"/>
  <c r="E78" i="27"/>
  <c r="E41" i="27"/>
  <c r="L40" i="27"/>
  <c r="H12" i="29" s="1"/>
  <c r="K40" i="27"/>
  <c r="I102" i="27"/>
  <c r="E40" i="27"/>
  <c r="G5" i="27"/>
  <c r="A3" i="27"/>
  <c r="A1" i="27"/>
  <c r="A145" i="26"/>
  <c r="A139" i="26"/>
  <c r="A104" i="26"/>
  <c r="C102" i="26"/>
  <c r="E12" i="13" s="1"/>
  <c r="E100" i="26"/>
  <c r="E99" i="26"/>
  <c r="E98" i="26"/>
  <c r="E97" i="26"/>
  <c r="E96" i="26"/>
  <c r="E95" i="26"/>
  <c r="E94" i="26"/>
  <c r="E93" i="26"/>
  <c r="E92" i="26"/>
  <c r="E91" i="26"/>
  <c r="E90" i="26"/>
  <c r="E89" i="26"/>
  <c r="E88" i="26"/>
  <c r="E87" i="26"/>
  <c r="E86" i="26"/>
  <c r="E85" i="26"/>
  <c r="E84" i="26"/>
  <c r="E83" i="26"/>
  <c r="E82" i="26"/>
  <c r="E81" i="26"/>
  <c r="E80" i="26"/>
  <c r="E79" i="26"/>
  <c r="E78" i="26"/>
  <c r="E77" i="26"/>
  <c r="E76" i="26"/>
  <c r="E75" i="26"/>
  <c r="E74" i="26"/>
  <c r="E73" i="26"/>
  <c r="E72" i="26"/>
  <c r="E71" i="26"/>
  <c r="E70" i="26"/>
  <c r="E69" i="26"/>
  <c r="E68" i="26"/>
  <c r="E67" i="26"/>
  <c r="E42" i="26"/>
  <c r="E41" i="26"/>
  <c r="E40" i="26"/>
  <c r="B6" i="26"/>
  <c r="G5" i="26"/>
  <c r="A3" i="26"/>
  <c r="A1" i="26"/>
  <c r="A145" i="24"/>
  <c r="A139" i="24"/>
  <c r="A104" i="24"/>
  <c r="E100" i="24"/>
  <c r="E99" i="24"/>
  <c r="E98" i="24"/>
  <c r="E97" i="24"/>
  <c r="E96" i="24"/>
  <c r="E95" i="24"/>
  <c r="E94" i="24"/>
  <c r="E90" i="24"/>
  <c r="E89" i="24"/>
  <c r="E88" i="24"/>
  <c r="E87" i="24"/>
  <c r="E86" i="24"/>
  <c r="E85" i="24"/>
  <c r="E84" i="24"/>
  <c r="E83" i="24"/>
  <c r="E82" i="24"/>
  <c r="E81" i="24"/>
  <c r="E80" i="24"/>
  <c r="E79" i="24"/>
  <c r="E78" i="24"/>
  <c r="B6" i="24"/>
  <c r="G5" i="24"/>
  <c r="A3" i="24"/>
  <c r="A1" i="24"/>
  <c r="A145" i="25"/>
  <c r="A139" i="25"/>
  <c r="A104" i="25"/>
  <c r="E100" i="25"/>
  <c r="E99" i="25"/>
  <c r="E98" i="25"/>
  <c r="E97" i="25"/>
  <c r="E96" i="25"/>
  <c r="E95" i="25"/>
  <c r="E94" i="25"/>
  <c r="E93" i="25"/>
  <c r="E92" i="25"/>
  <c r="E91" i="25"/>
  <c r="E90" i="25"/>
  <c r="E89" i="25"/>
  <c r="E88" i="25"/>
  <c r="E87" i="25"/>
  <c r="E86" i="25"/>
  <c r="E85" i="25"/>
  <c r="E84" i="25"/>
  <c r="E83" i="25"/>
  <c r="E82" i="25"/>
  <c r="E81" i="25"/>
  <c r="E80" i="25"/>
  <c r="E79" i="25"/>
  <c r="E78" i="25"/>
  <c r="E77" i="25"/>
  <c r="E76" i="25"/>
  <c r="E75" i="25"/>
  <c r="B6" i="25"/>
  <c r="G5" i="25"/>
  <c r="A3" i="25"/>
  <c r="A1" i="25"/>
  <c r="A145" i="23"/>
  <c r="A139" i="23"/>
  <c r="A104" i="23"/>
  <c r="C102" i="23"/>
  <c r="E9" i="13" s="1"/>
  <c r="E100" i="23"/>
  <c r="E99" i="23"/>
  <c r="E98" i="23"/>
  <c r="E97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G5" i="23"/>
  <c r="A3" i="23"/>
  <c r="A1" i="23"/>
  <c r="A145" i="22"/>
  <c r="A139" i="22"/>
  <c r="A104" i="22"/>
  <c r="C102" i="22"/>
  <c r="E8" i="13" s="1"/>
  <c r="E100" i="22"/>
  <c r="E99" i="22"/>
  <c r="E98" i="22"/>
  <c r="E97" i="22"/>
  <c r="E96" i="22"/>
  <c r="E95" i="22"/>
  <c r="E94" i="22"/>
  <c r="E93" i="22"/>
  <c r="E92" i="22"/>
  <c r="E91" i="22"/>
  <c r="E90" i="22"/>
  <c r="E89" i="22"/>
  <c r="E88" i="22"/>
  <c r="E87" i="22"/>
  <c r="E86" i="22"/>
  <c r="E43" i="22"/>
  <c r="E42" i="22"/>
  <c r="E41" i="22"/>
  <c r="E40" i="22"/>
  <c r="G5" i="22"/>
  <c r="A3" i="22"/>
  <c r="A1" i="22"/>
  <c r="A145" i="21"/>
  <c r="A139" i="21"/>
  <c r="A104" i="21"/>
  <c r="C102" i="21"/>
  <c r="E7" i="13" s="1"/>
  <c r="E100" i="21"/>
  <c r="E99" i="21"/>
  <c r="E98" i="21"/>
  <c r="E97" i="21"/>
  <c r="E96" i="21"/>
  <c r="E95" i="21"/>
  <c r="E94" i="21"/>
  <c r="E93" i="21"/>
  <c r="E92" i="21"/>
  <c r="E91" i="21"/>
  <c r="E90" i="21"/>
  <c r="E89" i="21"/>
  <c r="E88" i="21"/>
  <c r="E87" i="21"/>
  <c r="E45" i="21"/>
  <c r="E43" i="21"/>
  <c r="E42" i="21"/>
  <c r="I102" i="21"/>
  <c r="E41" i="21"/>
  <c r="E40" i="21"/>
  <c r="G5" i="21"/>
  <c r="A3" i="21"/>
  <c r="A1" i="21"/>
  <c r="A145" i="1"/>
  <c r="A139" i="1"/>
  <c r="A104" i="1"/>
  <c r="C102" i="1"/>
  <c r="L40" i="1"/>
  <c r="K40" i="1"/>
  <c r="E40" i="1"/>
  <c r="E102" i="1" s="1"/>
  <c r="G5" i="1"/>
  <c r="A3" i="1"/>
  <c r="A1" i="1"/>
  <c r="X99" i="37"/>
  <c r="U99" i="37"/>
  <c r="V99" i="37" s="1"/>
  <c r="S99" i="37"/>
  <c r="T99" i="37" s="1"/>
  <c r="Q99" i="37"/>
  <c r="R99" i="37" s="1"/>
  <c r="O99" i="37"/>
  <c r="P99" i="37" s="1"/>
  <c r="M99" i="37"/>
  <c r="N99" i="37" s="1"/>
  <c r="K99" i="37"/>
  <c r="L99" i="37" s="1"/>
  <c r="I99" i="37"/>
  <c r="J99" i="37" s="1"/>
  <c r="G99" i="37"/>
  <c r="H99" i="37" s="1"/>
  <c r="E99" i="37"/>
  <c r="F99" i="37" s="1"/>
  <c r="C99" i="37"/>
  <c r="D99" i="37" s="1"/>
  <c r="B99" i="37"/>
  <c r="X98" i="37"/>
  <c r="U98" i="37"/>
  <c r="V98" i="37" s="1"/>
  <c r="S98" i="37"/>
  <c r="T98" i="37" s="1"/>
  <c r="Q98" i="37"/>
  <c r="R98" i="37" s="1"/>
  <c r="O98" i="37"/>
  <c r="P98" i="37" s="1"/>
  <c r="M98" i="37"/>
  <c r="N98" i="37" s="1"/>
  <c r="K98" i="37"/>
  <c r="L98" i="37" s="1"/>
  <c r="I98" i="37"/>
  <c r="J98" i="37" s="1"/>
  <c r="G98" i="37"/>
  <c r="H98" i="37" s="1"/>
  <c r="E98" i="37"/>
  <c r="F98" i="37" s="1"/>
  <c r="C98" i="37"/>
  <c r="D98" i="37" s="1"/>
  <c r="B98" i="37"/>
  <c r="X97" i="37"/>
  <c r="U97" i="37"/>
  <c r="V97" i="37" s="1"/>
  <c r="S97" i="37"/>
  <c r="T97" i="37" s="1"/>
  <c r="Q97" i="37"/>
  <c r="R97" i="37" s="1"/>
  <c r="O97" i="37"/>
  <c r="P97" i="37" s="1"/>
  <c r="M97" i="37"/>
  <c r="N97" i="37" s="1"/>
  <c r="K97" i="37"/>
  <c r="L97" i="37" s="1"/>
  <c r="I97" i="37"/>
  <c r="J97" i="37" s="1"/>
  <c r="G97" i="37"/>
  <c r="H97" i="37" s="1"/>
  <c r="E97" i="37"/>
  <c r="F97" i="37" s="1"/>
  <c r="C97" i="37"/>
  <c r="D97" i="37" s="1"/>
  <c r="B97" i="37"/>
  <c r="X96" i="37"/>
  <c r="U96" i="37"/>
  <c r="V96" i="37" s="1"/>
  <c r="S96" i="37"/>
  <c r="T96" i="37" s="1"/>
  <c r="Q96" i="37"/>
  <c r="R96" i="37" s="1"/>
  <c r="O96" i="37"/>
  <c r="P96" i="37" s="1"/>
  <c r="M96" i="37"/>
  <c r="N96" i="37" s="1"/>
  <c r="K96" i="37"/>
  <c r="L96" i="37" s="1"/>
  <c r="I96" i="37"/>
  <c r="J96" i="37" s="1"/>
  <c r="G96" i="37"/>
  <c r="H96" i="37" s="1"/>
  <c r="E96" i="37"/>
  <c r="F96" i="37" s="1"/>
  <c r="C96" i="37"/>
  <c r="D96" i="37" s="1"/>
  <c r="B96" i="37"/>
  <c r="X95" i="37"/>
  <c r="U95" i="37"/>
  <c r="V95" i="37" s="1"/>
  <c r="S95" i="37"/>
  <c r="T95" i="37" s="1"/>
  <c r="Q95" i="37"/>
  <c r="R95" i="37" s="1"/>
  <c r="O95" i="37"/>
  <c r="P95" i="37" s="1"/>
  <c r="M95" i="37"/>
  <c r="N95" i="37" s="1"/>
  <c r="K95" i="37"/>
  <c r="L95" i="37" s="1"/>
  <c r="I95" i="37"/>
  <c r="J95" i="37" s="1"/>
  <c r="G95" i="37"/>
  <c r="H95" i="37" s="1"/>
  <c r="E95" i="37"/>
  <c r="F95" i="37" s="1"/>
  <c r="C95" i="37"/>
  <c r="D95" i="37" s="1"/>
  <c r="X94" i="37"/>
  <c r="U94" i="37"/>
  <c r="V94" i="37" s="1"/>
  <c r="S94" i="37"/>
  <c r="T94" i="37" s="1"/>
  <c r="Q94" i="37"/>
  <c r="R94" i="37" s="1"/>
  <c r="O94" i="37"/>
  <c r="P94" i="37" s="1"/>
  <c r="M94" i="37"/>
  <c r="N94" i="37" s="1"/>
  <c r="K94" i="37"/>
  <c r="L94" i="37" s="1"/>
  <c r="I94" i="37"/>
  <c r="J94" i="37" s="1"/>
  <c r="G94" i="37"/>
  <c r="H94" i="37" s="1"/>
  <c r="E94" i="37"/>
  <c r="F94" i="37" s="1"/>
  <c r="C94" i="37"/>
  <c r="D94" i="37" s="1"/>
  <c r="B94" i="37"/>
  <c r="X93" i="37"/>
  <c r="U93" i="37"/>
  <c r="V93" i="37" s="1"/>
  <c r="S93" i="37"/>
  <c r="T93" i="37" s="1"/>
  <c r="Q93" i="37"/>
  <c r="R93" i="37" s="1"/>
  <c r="O93" i="37"/>
  <c r="P93" i="37" s="1"/>
  <c r="M93" i="37"/>
  <c r="N93" i="37" s="1"/>
  <c r="K93" i="37"/>
  <c r="L93" i="37" s="1"/>
  <c r="I93" i="37"/>
  <c r="J93" i="37" s="1"/>
  <c r="G93" i="37"/>
  <c r="H93" i="37" s="1"/>
  <c r="E93" i="37"/>
  <c r="F93" i="37" s="1"/>
  <c r="C93" i="37"/>
  <c r="D93" i="37" s="1"/>
  <c r="B93" i="37"/>
  <c r="X92" i="37"/>
  <c r="U92" i="37"/>
  <c r="V92" i="37" s="1"/>
  <c r="S92" i="37"/>
  <c r="T92" i="37" s="1"/>
  <c r="Q92" i="37"/>
  <c r="R92" i="37" s="1"/>
  <c r="O92" i="37"/>
  <c r="P92" i="37" s="1"/>
  <c r="M92" i="37"/>
  <c r="N92" i="37" s="1"/>
  <c r="K92" i="37"/>
  <c r="L92" i="37" s="1"/>
  <c r="I92" i="37"/>
  <c r="J92" i="37" s="1"/>
  <c r="G92" i="37"/>
  <c r="H92" i="37" s="1"/>
  <c r="E92" i="37"/>
  <c r="F92" i="37" s="1"/>
  <c r="C92" i="37"/>
  <c r="D92" i="37" s="1"/>
  <c r="B92" i="37"/>
  <c r="X91" i="37"/>
  <c r="U91" i="37"/>
  <c r="V91" i="37" s="1"/>
  <c r="S91" i="37"/>
  <c r="T91" i="37" s="1"/>
  <c r="Q91" i="37"/>
  <c r="R91" i="37" s="1"/>
  <c r="O91" i="37"/>
  <c r="P91" i="37" s="1"/>
  <c r="M91" i="37"/>
  <c r="N91" i="37" s="1"/>
  <c r="K91" i="37"/>
  <c r="L91" i="37" s="1"/>
  <c r="I91" i="37"/>
  <c r="J91" i="37" s="1"/>
  <c r="G91" i="37"/>
  <c r="H91" i="37" s="1"/>
  <c r="E91" i="37"/>
  <c r="F91" i="37" s="1"/>
  <c r="C91" i="37"/>
  <c r="D91" i="37" s="1"/>
  <c r="B91" i="37"/>
  <c r="X90" i="37"/>
  <c r="U90" i="37"/>
  <c r="V90" i="37" s="1"/>
  <c r="S90" i="37"/>
  <c r="T90" i="37" s="1"/>
  <c r="Q90" i="37"/>
  <c r="R90" i="37" s="1"/>
  <c r="O90" i="37"/>
  <c r="P90" i="37" s="1"/>
  <c r="M90" i="37"/>
  <c r="N90" i="37" s="1"/>
  <c r="K90" i="37"/>
  <c r="L90" i="37" s="1"/>
  <c r="I90" i="37"/>
  <c r="J90" i="37" s="1"/>
  <c r="G90" i="37"/>
  <c r="H90" i="37" s="1"/>
  <c r="E90" i="37"/>
  <c r="F90" i="37" s="1"/>
  <c r="C90" i="37"/>
  <c r="D90" i="37" s="1"/>
  <c r="B90" i="37"/>
  <c r="X89" i="37"/>
  <c r="U89" i="37"/>
  <c r="V89" i="37" s="1"/>
  <c r="S89" i="37"/>
  <c r="T89" i="37" s="1"/>
  <c r="Q89" i="37"/>
  <c r="R89" i="37" s="1"/>
  <c r="O89" i="37"/>
  <c r="P89" i="37" s="1"/>
  <c r="M89" i="37"/>
  <c r="N89" i="37" s="1"/>
  <c r="K89" i="37"/>
  <c r="L89" i="37" s="1"/>
  <c r="I89" i="37"/>
  <c r="J89" i="37" s="1"/>
  <c r="G89" i="37"/>
  <c r="H89" i="37" s="1"/>
  <c r="E89" i="37"/>
  <c r="F89" i="37" s="1"/>
  <c r="C89" i="37"/>
  <c r="D89" i="37" s="1"/>
  <c r="B89" i="37"/>
  <c r="X88" i="37"/>
  <c r="U88" i="37"/>
  <c r="V88" i="37" s="1"/>
  <c r="S88" i="37"/>
  <c r="T88" i="37" s="1"/>
  <c r="Q88" i="37"/>
  <c r="R88" i="37" s="1"/>
  <c r="O88" i="37"/>
  <c r="P88" i="37" s="1"/>
  <c r="M88" i="37"/>
  <c r="N88" i="37" s="1"/>
  <c r="K88" i="37"/>
  <c r="L88" i="37" s="1"/>
  <c r="I88" i="37"/>
  <c r="J88" i="37" s="1"/>
  <c r="G88" i="37"/>
  <c r="H88" i="37" s="1"/>
  <c r="E88" i="37"/>
  <c r="F88" i="37" s="1"/>
  <c r="C88" i="37"/>
  <c r="D88" i="37" s="1"/>
  <c r="B88" i="37"/>
  <c r="X87" i="37"/>
  <c r="U87" i="37"/>
  <c r="V87" i="37" s="1"/>
  <c r="S87" i="37"/>
  <c r="T87" i="37" s="1"/>
  <c r="Q87" i="37"/>
  <c r="R87" i="37" s="1"/>
  <c r="O87" i="37"/>
  <c r="P87" i="37" s="1"/>
  <c r="M87" i="37"/>
  <c r="N87" i="37" s="1"/>
  <c r="K87" i="37"/>
  <c r="L87" i="37" s="1"/>
  <c r="I87" i="37"/>
  <c r="J87" i="37" s="1"/>
  <c r="G87" i="37"/>
  <c r="H87" i="37" s="1"/>
  <c r="E87" i="37"/>
  <c r="F87" i="37" s="1"/>
  <c r="C87" i="37"/>
  <c r="D87" i="37" s="1"/>
  <c r="B87" i="37"/>
  <c r="X86" i="37"/>
  <c r="U86" i="37"/>
  <c r="V86" i="37" s="1"/>
  <c r="S86" i="37"/>
  <c r="T86" i="37" s="1"/>
  <c r="Q86" i="37"/>
  <c r="R86" i="37" s="1"/>
  <c r="O86" i="37"/>
  <c r="P86" i="37" s="1"/>
  <c r="M86" i="37"/>
  <c r="N86" i="37" s="1"/>
  <c r="K86" i="37"/>
  <c r="L86" i="37" s="1"/>
  <c r="I86" i="37"/>
  <c r="J86" i="37" s="1"/>
  <c r="G86" i="37"/>
  <c r="H86" i="37" s="1"/>
  <c r="E86" i="37"/>
  <c r="F86" i="37" s="1"/>
  <c r="C86" i="37"/>
  <c r="D86" i="37" s="1"/>
  <c r="B86" i="37"/>
  <c r="X85" i="37"/>
  <c r="U85" i="37"/>
  <c r="V85" i="37" s="1"/>
  <c r="S85" i="37"/>
  <c r="T85" i="37" s="1"/>
  <c r="Q85" i="37"/>
  <c r="R85" i="37" s="1"/>
  <c r="O85" i="37"/>
  <c r="P85" i="37" s="1"/>
  <c r="M85" i="37"/>
  <c r="N85" i="37" s="1"/>
  <c r="K85" i="37"/>
  <c r="L85" i="37" s="1"/>
  <c r="I85" i="37"/>
  <c r="J85" i="37" s="1"/>
  <c r="G85" i="37"/>
  <c r="H85" i="37" s="1"/>
  <c r="E85" i="37"/>
  <c r="F85" i="37" s="1"/>
  <c r="C85" i="37"/>
  <c r="D85" i="37" s="1"/>
  <c r="B85" i="37"/>
  <c r="X84" i="37"/>
  <c r="U84" i="37"/>
  <c r="V84" i="37" s="1"/>
  <c r="S84" i="37"/>
  <c r="T84" i="37" s="1"/>
  <c r="Q84" i="37"/>
  <c r="R84" i="37" s="1"/>
  <c r="O84" i="37"/>
  <c r="P84" i="37" s="1"/>
  <c r="M84" i="37"/>
  <c r="N84" i="37" s="1"/>
  <c r="K84" i="37"/>
  <c r="L84" i="37" s="1"/>
  <c r="I84" i="37"/>
  <c r="J84" i="37" s="1"/>
  <c r="G84" i="37"/>
  <c r="H84" i="37" s="1"/>
  <c r="E84" i="37"/>
  <c r="F84" i="37" s="1"/>
  <c r="C84" i="37"/>
  <c r="D84" i="37" s="1"/>
  <c r="B84" i="37"/>
  <c r="X83" i="37"/>
  <c r="U83" i="37"/>
  <c r="V83" i="37" s="1"/>
  <c r="S83" i="37"/>
  <c r="T83" i="37" s="1"/>
  <c r="Q83" i="37"/>
  <c r="R83" i="37" s="1"/>
  <c r="O83" i="37"/>
  <c r="P83" i="37" s="1"/>
  <c r="M83" i="37"/>
  <c r="N83" i="37" s="1"/>
  <c r="K83" i="37"/>
  <c r="L83" i="37" s="1"/>
  <c r="I83" i="37"/>
  <c r="J83" i="37" s="1"/>
  <c r="G83" i="37"/>
  <c r="H83" i="37" s="1"/>
  <c r="E83" i="37"/>
  <c r="F83" i="37" s="1"/>
  <c r="C83" i="37"/>
  <c r="D83" i="37" s="1"/>
  <c r="B83" i="37"/>
  <c r="X82" i="37"/>
  <c r="U82" i="37"/>
  <c r="V82" i="37" s="1"/>
  <c r="S82" i="37"/>
  <c r="T82" i="37" s="1"/>
  <c r="Q82" i="37"/>
  <c r="R82" i="37" s="1"/>
  <c r="O82" i="37"/>
  <c r="P82" i="37" s="1"/>
  <c r="M82" i="37"/>
  <c r="N82" i="37" s="1"/>
  <c r="K82" i="37"/>
  <c r="L82" i="37" s="1"/>
  <c r="I82" i="37"/>
  <c r="J82" i="37" s="1"/>
  <c r="G82" i="37"/>
  <c r="H82" i="37" s="1"/>
  <c r="E82" i="37"/>
  <c r="F82" i="37" s="1"/>
  <c r="C82" i="37"/>
  <c r="D82" i="37" s="1"/>
  <c r="B82" i="37"/>
  <c r="X81" i="37"/>
  <c r="U81" i="37"/>
  <c r="V81" i="37" s="1"/>
  <c r="S81" i="37"/>
  <c r="T81" i="37" s="1"/>
  <c r="Q81" i="37"/>
  <c r="R81" i="37" s="1"/>
  <c r="O81" i="37"/>
  <c r="P81" i="37" s="1"/>
  <c r="M81" i="37"/>
  <c r="N81" i="37" s="1"/>
  <c r="K81" i="37"/>
  <c r="L81" i="37" s="1"/>
  <c r="I81" i="37"/>
  <c r="J81" i="37" s="1"/>
  <c r="G81" i="37"/>
  <c r="H81" i="37" s="1"/>
  <c r="E81" i="37"/>
  <c r="F81" i="37" s="1"/>
  <c r="C81" i="37"/>
  <c r="D81" i="37" s="1"/>
  <c r="B81" i="37"/>
  <c r="X80" i="37"/>
  <c r="U80" i="37"/>
  <c r="V80" i="37" s="1"/>
  <c r="S80" i="37"/>
  <c r="T80" i="37" s="1"/>
  <c r="Q80" i="37"/>
  <c r="R80" i="37" s="1"/>
  <c r="O80" i="37"/>
  <c r="P80" i="37" s="1"/>
  <c r="M80" i="37"/>
  <c r="N80" i="37" s="1"/>
  <c r="K80" i="37"/>
  <c r="L80" i="37" s="1"/>
  <c r="I80" i="37"/>
  <c r="J80" i="37" s="1"/>
  <c r="G80" i="37"/>
  <c r="H80" i="37" s="1"/>
  <c r="E80" i="37"/>
  <c r="F80" i="37" s="1"/>
  <c r="C80" i="37"/>
  <c r="D80" i="37" s="1"/>
  <c r="B80" i="37"/>
  <c r="X79" i="37"/>
  <c r="U79" i="37"/>
  <c r="V79" i="37" s="1"/>
  <c r="S79" i="37"/>
  <c r="T79" i="37" s="1"/>
  <c r="Q79" i="37"/>
  <c r="R79" i="37" s="1"/>
  <c r="O79" i="37"/>
  <c r="P79" i="37" s="1"/>
  <c r="M79" i="37"/>
  <c r="N79" i="37" s="1"/>
  <c r="K79" i="37"/>
  <c r="L79" i="37" s="1"/>
  <c r="I79" i="37"/>
  <c r="J79" i="37" s="1"/>
  <c r="G79" i="37"/>
  <c r="H79" i="37" s="1"/>
  <c r="E79" i="37"/>
  <c r="F79" i="37" s="1"/>
  <c r="C79" i="37"/>
  <c r="D79" i="37" s="1"/>
  <c r="B79" i="37"/>
  <c r="X78" i="37"/>
  <c r="U78" i="37"/>
  <c r="V78" i="37" s="1"/>
  <c r="S78" i="37"/>
  <c r="T78" i="37" s="1"/>
  <c r="Q78" i="37"/>
  <c r="R78" i="37" s="1"/>
  <c r="O78" i="37"/>
  <c r="P78" i="37" s="1"/>
  <c r="M78" i="37"/>
  <c r="N78" i="37" s="1"/>
  <c r="K78" i="37"/>
  <c r="L78" i="37" s="1"/>
  <c r="I78" i="37"/>
  <c r="J78" i="37" s="1"/>
  <c r="G78" i="37"/>
  <c r="H78" i="37" s="1"/>
  <c r="E78" i="37"/>
  <c r="F78" i="37" s="1"/>
  <c r="C78" i="37"/>
  <c r="D78" i="37" s="1"/>
  <c r="B78" i="37"/>
  <c r="X77" i="37"/>
  <c r="U77" i="37"/>
  <c r="V77" i="37" s="1"/>
  <c r="S77" i="37"/>
  <c r="T77" i="37" s="1"/>
  <c r="Q77" i="37"/>
  <c r="R77" i="37" s="1"/>
  <c r="O77" i="37"/>
  <c r="P77" i="37" s="1"/>
  <c r="M77" i="37"/>
  <c r="N77" i="37" s="1"/>
  <c r="K77" i="37"/>
  <c r="L77" i="37" s="1"/>
  <c r="I77" i="37"/>
  <c r="J77" i="37" s="1"/>
  <c r="G77" i="37"/>
  <c r="H77" i="37" s="1"/>
  <c r="E77" i="37"/>
  <c r="F77" i="37" s="1"/>
  <c r="C77" i="37"/>
  <c r="D77" i="37" s="1"/>
  <c r="B77" i="37"/>
  <c r="X76" i="37"/>
  <c r="U76" i="37"/>
  <c r="V76" i="37" s="1"/>
  <c r="S76" i="37"/>
  <c r="T76" i="37" s="1"/>
  <c r="Q76" i="37"/>
  <c r="R76" i="37" s="1"/>
  <c r="O76" i="37"/>
  <c r="P76" i="37" s="1"/>
  <c r="M76" i="37"/>
  <c r="N76" i="37" s="1"/>
  <c r="K76" i="37"/>
  <c r="L76" i="37" s="1"/>
  <c r="I76" i="37"/>
  <c r="J76" i="37" s="1"/>
  <c r="G76" i="37"/>
  <c r="H76" i="37" s="1"/>
  <c r="E76" i="37"/>
  <c r="F76" i="37" s="1"/>
  <c r="C76" i="37"/>
  <c r="D76" i="37" s="1"/>
  <c r="B76" i="37"/>
  <c r="X75" i="37"/>
  <c r="U75" i="37"/>
  <c r="V75" i="37" s="1"/>
  <c r="S75" i="37"/>
  <c r="T75" i="37" s="1"/>
  <c r="Q75" i="37"/>
  <c r="R75" i="37" s="1"/>
  <c r="O75" i="37"/>
  <c r="P75" i="37" s="1"/>
  <c r="M75" i="37"/>
  <c r="N75" i="37" s="1"/>
  <c r="K75" i="37"/>
  <c r="L75" i="37" s="1"/>
  <c r="I75" i="37"/>
  <c r="J75" i="37" s="1"/>
  <c r="G75" i="37"/>
  <c r="H75" i="37" s="1"/>
  <c r="E75" i="37"/>
  <c r="F75" i="37" s="1"/>
  <c r="C75" i="37"/>
  <c r="D75" i="37" s="1"/>
  <c r="B75" i="37"/>
  <c r="X74" i="37"/>
  <c r="U74" i="37"/>
  <c r="V74" i="37" s="1"/>
  <c r="S74" i="37"/>
  <c r="T74" i="37" s="1"/>
  <c r="Q74" i="37"/>
  <c r="R74" i="37" s="1"/>
  <c r="O74" i="37"/>
  <c r="P74" i="37" s="1"/>
  <c r="M74" i="37"/>
  <c r="N74" i="37" s="1"/>
  <c r="K74" i="37"/>
  <c r="L74" i="37" s="1"/>
  <c r="I74" i="37"/>
  <c r="J74" i="37" s="1"/>
  <c r="G74" i="37"/>
  <c r="H74" i="37" s="1"/>
  <c r="E74" i="37"/>
  <c r="F74" i="37" s="1"/>
  <c r="C74" i="37"/>
  <c r="D74" i="37" s="1"/>
  <c r="B74" i="37"/>
  <c r="R73" i="37"/>
  <c r="P73" i="37"/>
  <c r="N73" i="37"/>
  <c r="L73" i="37"/>
  <c r="J73" i="37"/>
  <c r="H73" i="37"/>
  <c r="F73" i="37"/>
  <c r="D73" i="37"/>
  <c r="E68" i="37"/>
  <c r="F68" i="37" s="1"/>
  <c r="C68" i="37"/>
  <c r="D68" i="37" s="1"/>
  <c r="B68" i="37"/>
  <c r="E67" i="37"/>
  <c r="F67" i="37" s="1"/>
  <c r="C67" i="37"/>
  <c r="D67" i="37" s="1"/>
  <c r="B67" i="37"/>
  <c r="C64" i="37"/>
  <c r="D64" i="37" s="1"/>
  <c r="C63" i="37"/>
  <c r="D63" i="37" s="1"/>
  <c r="E61" i="37"/>
  <c r="F61" i="37" s="1"/>
  <c r="C61" i="37"/>
  <c r="D61" i="37" s="1"/>
  <c r="B61" i="37"/>
  <c r="E60" i="37"/>
  <c r="F60" i="37" s="1"/>
  <c r="C60" i="37"/>
  <c r="D60" i="37" s="1"/>
  <c r="B60" i="37"/>
  <c r="E59" i="37"/>
  <c r="F59" i="37" s="1"/>
  <c r="C59" i="37"/>
  <c r="D59" i="37" s="1"/>
  <c r="B59" i="37"/>
  <c r="E58" i="37"/>
  <c r="F58" i="37" s="1"/>
  <c r="C58" i="37"/>
  <c r="D58" i="37" s="1"/>
  <c r="B58" i="37"/>
  <c r="E57" i="37"/>
  <c r="F57" i="37" s="1"/>
  <c r="C57" i="37"/>
  <c r="D57" i="37" s="1"/>
  <c r="B57" i="37"/>
  <c r="R56" i="37"/>
  <c r="P56" i="37"/>
  <c r="N56" i="37"/>
  <c r="L56" i="37"/>
  <c r="J56" i="37"/>
  <c r="H56" i="37"/>
  <c r="F56" i="37"/>
  <c r="D56" i="37"/>
  <c r="D38" i="37"/>
  <c r="D37" i="37"/>
  <c r="D36" i="37"/>
  <c r="D35" i="37"/>
  <c r="D34" i="37"/>
  <c r="D33" i="37"/>
  <c r="D32" i="37"/>
  <c r="D31" i="37"/>
  <c r="D30" i="37"/>
  <c r="D29" i="37"/>
  <c r="D28" i="37"/>
  <c r="D27" i="37"/>
  <c r="D26" i="37"/>
  <c r="X25" i="37"/>
  <c r="U25" i="37"/>
  <c r="V25" i="37" s="1"/>
  <c r="S25" i="37"/>
  <c r="T25" i="37" s="1"/>
  <c r="Q25" i="37"/>
  <c r="R25" i="37" s="1"/>
  <c r="O25" i="37"/>
  <c r="P25" i="37" s="1"/>
  <c r="M25" i="37"/>
  <c r="N25" i="37" s="1"/>
  <c r="K25" i="37"/>
  <c r="L25" i="37" s="1"/>
  <c r="I25" i="37"/>
  <c r="J25" i="37" s="1"/>
  <c r="E25" i="37"/>
  <c r="F25" i="37" s="1"/>
  <c r="C25" i="37"/>
  <c r="D25" i="37" s="1"/>
  <c r="B25" i="37"/>
  <c r="X24" i="37"/>
  <c r="U24" i="37"/>
  <c r="V24" i="37" s="1"/>
  <c r="S24" i="37"/>
  <c r="T24" i="37" s="1"/>
  <c r="Q24" i="37"/>
  <c r="R24" i="37" s="1"/>
  <c r="O24" i="37"/>
  <c r="P24" i="37" s="1"/>
  <c r="M24" i="37"/>
  <c r="N24" i="37" s="1"/>
  <c r="K24" i="37"/>
  <c r="L24" i="37" s="1"/>
  <c r="I24" i="37"/>
  <c r="J24" i="37" s="1"/>
  <c r="E24" i="37"/>
  <c r="F24" i="37" s="1"/>
  <c r="C24" i="37"/>
  <c r="D24" i="37" s="1"/>
  <c r="B24" i="37"/>
  <c r="X23" i="37"/>
  <c r="U23" i="37"/>
  <c r="V23" i="37" s="1"/>
  <c r="S23" i="37"/>
  <c r="T23" i="37" s="1"/>
  <c r="Q23" i="37"/>
  <c r="R23" i="37" s="1"/>
  <c r="O23" i="37"/>
  <c r="P23" i="37" s="1"/>
  <c r="M23" i="37"/>
  <c r="N23" i="37" s="1"/>
  <c r="K23" i="37"/>
  <c r="L23" i="37" s="1"/>
  <c r="I23" i="37"/>
  <c r="J23" i="37" s="1"/>
  <c r="E23" i="37"/>
  <c r="F23" i="37" s="1"/>
  <c r="C23" i="37"/>
  <c r="D23" i="37" s="1"/>
  <c r="B23" i="37"/>
  <c r="X22" i="37"/>
  <c r="U22" i="37"/>
  <c r="V22" i="37" s="1"/>
  <c r="S22" i="37"/>
  <c r="T22" i="37" s="1"/>
  <c r="Q22" i="37"/>
  <c r="R22" i="37" s="1"/>
  <c r="O22" i="37"/>
  <c r="P22" i="37" s="1"/>
  <c r="M22" i="37"/>
  <c r="N22" i="37" s="1"/>
  <c r="K22" i="37"/>
  <c r="L22" i="37" s="1"/>
  <c r="I22" i="37"/>
  <c r="J22" i="37" s="1"/>
  <c r="E22" i="37"/>
  <c r="F22" i="37" s="1"/>
  <c r="C22" i="37"/>
  <c r="D22" i="37" s="1"/>
  <c r="B22" i="37"/>
  <c r="X21" i="37"/>
  <c r="U21" i="37"/>
  <c r="V21" i="37" s="1"/>
  <c r="S21" i="37"/>
  <c r="T21" i="37" s="1"/>
  <c r="Q21" i="37"/>
  <c r="R21" i="37" s="1"/>
  <c r="O21" i="37"/>
  <c r="P21" i="37" s="1"/>
  <c r="M21" i="37"/>
  <c r="N21" i="37" s="1"/>
  <c r="K21" i="37"/>
  <c r="L21" i="37" s="1"/>
  <c r="I21" i="37"/>
  <c r="J21" i="37" s="1"/>
  <c r="E21" i="37"/>
  <c r="F21" i="37" s="1"/>
  <c r="C21" i="37"/>
  <c r="D21" i="37" s="1"/>
  <c r="B21" i="37"/>
  <c r="X20" i="37"/>
  <c r="U20" i="37"/>
  <c r="V20" i="37" s="1"/>
  <c r="S20" i="37"/>
  <c r="T20" i="37" s="1"/>
  <c r="Q20" i="37"/>
  <c r="R20" i="37" s="1"/>
  <c r="O20" i="37"/>
  <c r="P20" i="37" s="1"/>
  <c r="M20" i="37"/>
  <c r="N20" i="37" s="1"/>
  <c r="K20" i="37"/>
  <c r="L20" i="37" s="1"/>
  <c r="I20" i="37"/>
  <c r="J20" i="37" s="1"/>
  <c r="E20" i="37"/>
  <c r="F20" i="37" s="1"/>
  <c r="C20" i="37"/>
  <c r="D20" i="37" s="1"/>
  <c r="B20" i="37"/>
  <c r="X19" i="37"/>
  <c r="U19" i="37"/>
  <c r="V19" i="37" s="1"/>
  <c r="S19" i="37"/>
  <c r="T19" i="37" s="1"/>
  <c r="Q19" i="37"/>
  <c r="R19" i="37" s="1"/>
  <c r="O19" i="37"/>
  <c r="P19" i="37" s="1"/>
  <c r="M19" i="37"/>
  <c r="N19" i="37" s="1"/>
  <c r="K19" i="37"/>
  <c r="L19" i="37" s="1"/>
  <c r="I19" i="37"/>
  <c r="J19" i="37" s="1"/>
  <c r="E19" i="37"/>
  <c r="F19" i="37" s="1"/>
  <c r="C19" i="37"/>
  <c r="D19" i="37" s="1"/>
  <c r="B19" i="37"/>
  <c r="X18" i="37"/>
  <c r="U18" i="37"/>
  <c r="V18" i="37" s="1"/>
  <c r="S18" i="37"/>
  <c r="T18" i="37" s="1"/>
  <c r="Q18" i="37"/>
  <c r="R18" i="37" s="1"/>
  <c r="O18" i="37"/>
  <c r="P18" i="37" s="1"/>
  <c r="M18" i="37"/>
  <c r="N18" i="37" s="1"/>
  <c r="K18" i="37"/>
  <c r="L18" i="37" s="1"/>
  <c r="I18" i="37"/>
  <c r="J18" i="37" s="1"/>
  <c r="E18" i="37"/>
  <c r="F18" i="37" s="1"/>
  <c r="C18" i="37"/>
  <c r="D18" i="37" s="1"/>
  <c r="B18" i="37"/>
  <c r="X17" i="37"/>
  <c r="U17" i="37"/>
  <c r="V17" i="37" s="1"/>
  <c r="S17" i="37"/>
  <c r="T17" i="37" s="1"/>
  <c r="Q17" i="37"/>
  <c r="R17" i="37" s="1"/>
  <c r="O17" i="37"/>
  <c r="P17" i="37" s="1"/>
  <c r="M17" i="37"/>
  <c r="N17" i="37" s="1"/>
  <c r="K17" i="37"/>
  <c r="L17" i="37" s="1"/>
  <c r="I17" i="37"/>
  <c r="J17" i="37" s="1"/>
  <c r="E17" i="37"/>
  <c r="F17" i="37" s="1"/>
  <c r="C17" i="37"/>
  <c r="D17" i="37" s="1"/>
  <c r="B17" i="37"/>
  <c r="X16" i="37"/>
  <c r="U16" i="37"/>
  <c r="V16" i="37" s="1"/>
  <c r="S16" i="37"/>
  <c r="T16" i="37" s="1"/>
  <c r="Q16" i="37"/>
  <c r="R16" i="37" s="1"/>
  <c r="O16" i="37"/>
  <c r="P16" i="37" s="1"/>
  <c r="M16" i="37"/>
  <c r="N16" i="37" s="1"/>
  <c r="K16" i="37"/>
  <c r="L16" i="37" s="1"/>
  <c r="I16" i="37"/>
  <c r="J16" i="37" s="1"/>
  <c r="E16" i="37"/>
  <c r="F16" i="37" s="1"/>
  <c r="C16" i="37"/>
  <c r="D16" i="37" s="1"/>
  <c r="B16" i="37"/>
  <c r="X15" i="37"/>
  <c r="S15" i="37"/>
  <c r="T15" i="37" s="1"/>
  <c r="Q15" i="37"/>
  <c r="R15" i="37" s="1"/>
  <c r="O15" i="37"/>
  <c r="P15" i="37" s="1"/>
  <c r="M15" i="37"/>
  <c r="N15" i="37" s="1"/>
  <c r="K15" i="37"/>
  <c r="L15" i="37" s="1"/>
  <c r="I15" i="37"/>
  <c r="J15" i="37" s="1"/>
  <c r="E15" i="37"/>
  <c r="F15" i="37" s="1"/>
  <c r="C15" i="37"/>
  <c r="D15" i="37" s="1"/>
  <c r="B15" i="37"/>
  <c r="S14" i="37"/>
  <c r="T14" i="37" s="1"/>
  <c r="Q14" i="37"/>
  <c r="R14" i="37" s="1"/>
  <c r="O14" i="37"/>
  <c r="P14" i="37" s="1"/>
  <c r="M14" i="37"/>
  <c r="N14" i="37" s="1"/>
  <c r="K14" i="37"/>
  <c r="L14" i="37" s="1"/>
  <c r="I14" i="37"/>
  <c r="J14" i="37" s="1"/>
  <c r="E14" i="37"/>
  <c r="F14" i="37" s="1"/>
  <c r="C14" i="37"/>
  <c r="D14" i="37" s="1"/>
  <c r="B14" i="37"/>
  <c r="S13" i="37"/>
  <c r="T13" i="37" s="1"/>
  <c r="Q13" i="37"/>
  <c r="R13" i="37" s="1"/>
  <c r="K13" i="37"/>
  <c r="L13" i="37" s="1"/>
  <c r="I13" i="37"/>
  <c r="J13" i="37" s="1"/>
  <c r="E13" i="37"/>
  <c r="F13" i="37" s="1"/>
  <c r="C13" i="37"/>
  <c r="D13" i="37" s="1"/>
  <c r="W12" i="37"/>
  <c r="U12" i="37"/>
  <c r="S12" i="37"/>
  <c r="Q12" i="37"/>
  <c r="O12" i="37"/>
  <c r="M12" i="37"/>
  <c r="K12" i="37"/>
  <c r="I12" i="37"/>
  <c r="G12" i="37"/>
  <c r="E12" i="37"/>
  <c r="C12" i="37"/>
  <c r="D12" i="37" s="1"/>
  <c r="D11" i="37"/>
  <c r="A3" i="29"/>
  <c r="A3" i="14"/>
  <c r="A2" i="14"/>
  <c r="A111" i="13"/>
  <c r="A110" i="13"/>
  <c r="A109" i="13"/>
  <c r="A108" i="13"/>
  <c r="A107" i="13"/>
  <c r="A106" i="13"/>
  <c r="A105" i="13"/>
  <c r="A104" i="13"/>
  <c r="A103" i="13"/>
  <c r="A102" i="13"/>
  <c r="A101" i="13"/>
  <c r="A93" i="13"/>
  <c r="A92" i="13"/>
  <c r="A91" i="13"/>
  <c r="A90" i="13"/>
  <c r="A89" i="13"/>
  <c r="A88" i="13"/>
  <c r="A87" i="13"/>
  <c r="A86" i="13"/>
  <c r="A85" i="13"/>
  <c r="A84" i="13"/>
  <c r="A83" i="13"/>
  <c r="A75" i="13"/>
  <c r="A74" i="13"/>
  <c r="A73" i="13"/>
  <c r="A72" i="13"/>
  <c r="A71" i="13"/>
  <c r="A70" i="13"/>
  <c r="A69" i="13"/>
  <c r="A68" i="13"/>
  <c r="A67" i="13"/>
  <c r="A66" i="13"/>
  <c r="A65" i="13"/>
  <c r="A57" i="13"/>
  <c r="A56" i="13"/>
  <c r="A55" i="13"/>
  <c r="A54" i="13"/>
  <c r="A53" i="13"/>
  <c r="A52" i="13"/>
  <c r="A51" i="13"/>
  <c r="A50" i="13"/>
  <c r="A49" i="13"/>
  <c r="A48" i="13"/>
  <c r="A47" i="13"/>
  <c r="A39" i="13"/>
  <c r="A38" i="13"/>
  <c r="A37" i="13"/>
  <c r="A36" i="13"/>
  <c r="A35" i="13"/>
  <c r="A34" i="13"/>
  <c r="A33" i="13"/>
  <c r="A32" i="13"/>
  <c r="A31" i="13"/>
  <c r="A30" i="13"/>
  <c r="A29" i="13"/>
  <c r="B16" i="13"/>
  <c r="B93" i="13" s="1"/>
  <c r="B15" i="13"/>
  <c r="B38" i="13" s="1"/>
  <c r="C38" i="13" s="1"/>
  <c r="B14" i="13"/>
  <c r="B37" i="13" s="1"/>
  <c r="C37" i="13" s="1"/>
  <c r="B13" i="13"/>
  <c r="B90" i="13" s="1"/>
  <c r="B12" i="13"/>
  <c r="B71" i="13" s="1"/>
  <c r="B11" i="13"/>
  <c r="B70" i="13" s="1"/>
  <c r="B10" i="13"/>
  <c r="B105" i="13" s="1"/>
  <c r="B9" i="13"/>
  <c r="B104" i="13" s="1"/>
  <c r="B8" i="13"/>
  <c r="B85" i="13" s="1"/>
  <c r="B7" i="13"/>
  <c r="B84" i="13" s="1"/>
  <c r="B6" i="13"/>
  <c r="B47" i="13" s="1"/>
  <c r="A3" i="13"/>
  <c r="A2" i="13"/>
  <c r="C105" i="13" l="1"/>
  <c r="E105" i="13"/>
  <c r="D105" i="13"/>
  <c r="D85" i="13"/>
  <c r="E85" i="13"/>
  <c r="C85" i="13"/>
  <c r="C71" i="13"/>
  <c r="D71" i="13"/>
  <c r="E71" i="13"/>
  <c r="C93" i="13"/>
  <c r="D93" i="13"/>
  <c r="E93" i="13"/>
  <c r="C47" i="13"/>
  <c r="E47" i="13"/>
  <c r="D47" i="13"/>
  <c r="D84" i="13"/>
  <c r="E84" i="13"/>
  <c r="C84" i="13"/>
  <c r="D70" i="13"/>
  <c r="C70" i="13"/>
  <c r="E70" i="13"/>
  <c r="D104" i="13"/>
  <c r="E104" i="13"/>
  <c r="C104" i="13"/>
  <c r="C90" i="13"/>
  <c r="D90" i="13"/>
  <c r="E90" i="13"/>
  <c r="B32" i="1"/>
  <c r="E6" i="13"/>
  <c r="H799" i="49"/>
  <c r="H803" i="47"/>
  <c r="B36" i="40"/>
  <c r="B35" i="40"/>
  <c r="B34" i="40"/>
  <c r="B33" i="40"/>
  <c r="B32" i="40"/>
  <c r="B33" i="28"/>
  <c r="B32" i="28"/>
  <c r="B36" i="28"/>
  <c r="B35" i="28"/>
  <c r="B34" i="28"/>
  <c r="B35" i="38"/>
  <c r="B34" i="38"/>
  <c r="B33" i="38"/>
  <c r="B32" i="38"/>
  <c r="B36" i="38"/>
  <c r="B36" i="27"/>
  <c r="B35" i="27"/>
  <c r="B34" i="27"/>
  <c r="B33" i="27"/>
  <c r="B32" i="27"/>
  <c r="B34" i="26"/>
  <c r="B33" i="26"/>
  <c r="B36" i="26"/>
  <c r="B32" i="26"/>
  <c r="B35" i="26"/>
  <c r="E102" i="24"/>
  <c r="D102" i="24" s="1"/>
  <c r="H10" i="13" s="1"/>
  <c r="E102" i="25"/>
  <c r="B34" i="23"/>
  <c r="B36" i="23"/>
  <c r="B35" i="23"/>
  <c r="B33" i="23"/>
  <c r="B32" i="23"/>
  <c r="B35" i="22"/>
  <c r="B34" i="22"/>
  <c r="B33" i="22"/>
  <c r="B36" i="22"/>
  <c r="B32" i="22"/>
  <c r="B33" i="1"/>
  <c r="B34" i="1"/>
  <c r="B36" i="1"/>
  <c r="B35" i="1"/>
  <c r="B36" i="21"/>
  <c r="B32" i="21"/>
  <c r="B35" i="21"/>
  <c r="B34" i="21"/>
  <c r="B33" i="21"/>
  <c r="D38" i="13"/>
  <c r="E38" i="13"/>
  <c r="F38" i="13" s="1"/>
  <c r="D37" i="13"/>
  <c r="E37" i="13"/>
  <c r="F37" i="13" s="1"/>
  <c r="E102" i="38"/>
  <c r="D102" i="38" s="1"/>
  <c r="H15" i="13" s="1"/>
  <c r="H17" i="29"/>
  <c r="B66" i="13"/>
  <c r="G93" i="29"/>
  <c r="E6" i="29"/>
  <c r="E7" i="29"/>
  <c r="E9" i="29"/>
  <c r="E8" i="29"/>
  <c r="B65" i="13"/>
  <c r="B30" i="13"/>
  <c r="C30" i="13" s="1"/>
  <c r="B29" i="13"/>
  <c r="C29" i="13" s="1"/>
  <c r="B8" i="37"/>
  <c r="E93" i="29"/>
  <c r="G6" i="29"/>
  <c r="G9" i="29"/>
  <c r="G8" i="29"/>
  <c r="G560" i="29"/>
  <c r="F101" i="37"/>
  <c r="E101" i="37" s="1"/>
  <c r="E10" i="29"/>
  <c r="E560" i="29"/>
  <c r="R101" i="37"/>
  <c r="Q101" i="37" s="1"/>
  <c r="E12" i="29"/>
  <c r="E500" i="29"/>
  <c r="E102" i="27"/>
  <c r="D102" i="27" s="1"/>
  <c r="H13" i="13" s="1"/>
  <c r="B83" i="13"/>
  <c r="B101" i="13"/>
  <c r="B53" i="13"/>
  <c r="B33" i="13"/>
  <c r="C33" i="13" s="1"/>
  <c r="B31" i="13"/>
  <c r="C31" i="13" s="1"/>
  <c r="B103" i="13"/>
  <c r="X101" i="37"/>
  <c r="W101" i="37" s="1"/>
  <c r="E102" i="40"/>
  <c r="D102" i="40" s="1"/>
  <c r="H16" i="13" s="1"/>
  <c r="V101" i="37"/>
  <c r="U101" i="37" s="1"/>
  <c r="G500" i="29"/>
  <c r="T101" i="37"/>
  <c r="S101" i="37" s="1"/>
  <c r="E102" i="28"/>
  <c r="D102" i="28" s="1"/>
  <c r="H14" i="13" s="1"/>
  <c r="G10" i="29"/>
  <c r="K102" i="27"/>
  <c r="J102" i="27" s="1"/>
  <c r="K13" i="13" s="1"/>
  <c r="G102" i="27"/>
  <c r="F102" i="27" s="1"/>
  <c r="I13" i="13" s="1"/>
  <c r="G12" i="29"/>
  <c r="P101" i="37"/>
  <c r="O101" i="37" s="1"/>
  <c r="E102" i="26"/>
  <c r="D102" i="26" s="1"/>
  <c r="H12" i="13" s="1"/>
  <c r="G7" i="29"/>
  <c r="N101" i="37"/>
  <c r="M101" i="37" s="1"/>
  <c r="D102" i="25"/>
  <c r="H11" i="13" s="1"/>
  <c r="L101" i="37"/>
  <c r="K101" i="37" s="1"/>
  <c r="J101" i="37"/>
  <c r="I101" i="37" s="1"/>
  <c r="E102" i="23"/>
  <c r="D102" i="23" s="1"/>
  <c r="H9" i="13" s="1"/>
  <c r="D102" i="1"/>
  <c r="H6" i="13" s="1"/>
  <c r="G102" i="21"/>
  <c r="E20" i="29"/>
  <c r="E102" i="21"/>
  <c r="D102" i="21" s="1"/>
  <c r="H7" i="13" s="1"/>
  <c r="K102" i="21"/>
  <c r="J102" i="21" s="1"/>
  <c r="K7" i="13" s="1"/>
  <c r="G20" i="29"/>
  <c r="H101" i="37"/>
  <c r="G101" i="37" s="1"/>
  <c r="E102" i="22"/>
  <c r="D102" i="22" s="1"/>
  <c r="H8" i="13" s="1"/>
  <c r="D101" i="37"/>
  <c r="C101" i="37" s="1"/>
  <c r="B102" i="13"/>
  <c r="B67" i="13"/>
  <c r="B49" i="13"/>
  <c r="B51" i="13"/>
  <c r="B107" i="13"/>
  <c r="B109" i="13"/>
  <c r="B55" i="13"/>
  <c r="B92" i="13"/>
  <c r="B75" i="13"/>
  <c r="B57" i="13"/>
  <c r="B39" i="13"/>
  <c r="C39" i="13" s="1"/>
  <c r="B111" i="13"/>
  <c r="B56" i="13"/>
  <c r="B110" i="13"/>
  <c r="B74" i="13"/>
  <c r="B73" i="13"/>
  <c r="B91" i="13"/>
  <c r="B54" i="13"/>
  <c r="B36" i="13"/>
  <c r="C36" i="13" s="1"/>
  <c r="B108" i="13"/>
  <c r="B72" i="13"/>
  <c r="B89" i="13"/>
  <c r="B35" i="13"/>
  <c r="C35" i="13" s="1"/>
  <c r="B88" i="13"/>
  <c r="B106" i="13"/>
  <c r="B34" i="13"/>
  <c r="C34" i="13" s="1"/>
  <c r="B52" i="13"/>
  <c r="B69" i="13"/>
  <c r="B87" i="13"/>
  <c r="B68" i="13"/>
  <c r="B50" i="13"/>
  <c r="B32" i="13"/>
  <c r="B86" i="13"/>
  <c r="B48" i="13"/>
  <c r="G102" i="38"/>
  <c r="G102" i="26"/>
  <c r="G102" i="40"/>
  <c r="F102" i="40" s="1"/>
  <c r="I16" i="13" s="1"/>
  <c r="G102" i="23"/>
  <c r="F102" i="23" s="1"/>
  <c r="I9" i="13" s="1"/>
  <c r="K102" i="38"/>
  <c r="I102" i="38"/>
  <c r="K102" i="22"/>
  <c r="K102" i="26"/>
  <c r="J102" i="26" s="1"/>
  <c r="K12" i="13" s="1"/>
  <c r="I102" i="40"/>
  <c r="K102" i="40"/>
  <c r="G102" i="22"/>
  <c r="F102" i="22" s="1"/>
  <c r="I8" i="13" s="1"/>
  <c r="L102" i="25"/>
  <c r="L11" i="13" s="1"/>
  <c r="I102" i="1"/>
  <c r="I102" i="22"/>
  <c r="G102" i="28"/>
  <c r="F102" i="28" s="1"/>
  <c r="I14" i="13" s="1"/>
  <c r="I102" i="26"/>
  <c r="J102" i="24"/>
  <c r="K10" i="13" s="1"/>
  <c r="I102" i="23"/>
  <c r="K102" i="23"/>
  <c r="K102" i="1"/>
  <c r="J102" i="1" s="1"/>
  <c r="K6" i="13" s="1"/>
  <c r="I102" i="28"/>
  <c r="K102" i="28"/>
  <c r="J102" i="28" s="1"/>
  <c r="K14" i="13" s="1"/>
  <c r="H22" i="13" l="1"/>
  <c r="E21" i="13"/>
  <c r="E22" i="13" s="1"/>
  <c r="H21" i="13"/>
  <c r="F93" i="13"/>
  <c r="F105" i="13"/>
  <c r="F71" i="13"/>
  <c r="F70" i="13"/>
  <c r="F84" i="13"/>
  <c r="F85" i="13"/>
  <c r="E74" i="13"/>
  <c r="D74" i="13"/>
  <c r="C74" i="13"/>
  <c r="E48" i="13"/>
  <c r="C48" i="13"/>
  <c r="D48" i="13"/>
  <c r="E68" i="13"/>
  <c r="D68" i="13"/>
  <c r="C68" i="13"/>
  <c r="C89" i="13"/>
  <c r="D89" i="13"/>
  <c r="E89" i="13"/>
  <c r="E54" i="13"/>
  <c r="C54" i="13"/>
  <c r="D54" i="13"/>
  <c r="D110" i="13"/>
  <c r="C110" i="13"/>
  <c r="E110" i="13"/>
  <c r="E57" i="13"/>
  <c r="D57" i="13"/>
  <c r="C57" i="13"/>
  <c r="C109" i="13"/>
  <c r="E109" i="13"/>
  <c r="D109" i="13"/>
  <c r="C67" i="13"/>
  <c r="D67" i="13"/>
  <c r="E67" i="13"/>
  <c r="C53" i="13"/>
  <c r="E53" i="13"/>
  <c r="D53" i="13"/>
  <c r="D66" i="13"/>
  <c r="C66" i="13"/>
  <c r="E66" i="13"/>
  <c r="E50" i="13"/>
  <c r="C50" i="13"/>
  <c r="D50" i="13"/>
  <c r="E52" i="13"/>
  <c r="C52" i="13"/>
  <c r="D52" i="13"/>
  <c r="F90" i="13"/>
  <c r="F104" i="13"/>
  <c r="E86" i="13"/>
  <c r="C86" i="13"/>
  <c r="D86" i="13"/>
  <c r="D87" i="13"/>
  <c r="E87" i="13"/>
  <c r="C87" i="13"/>
  <c r="D106" i="13"/>
  <c r="C106" i="13"/>
  <c r="E106" i="13"/>
  <c r="C72" i="13"/>
  <c r="D72" i="13"/>
  <c r="E72" i="13"/>
  <c r="E91" i="13"/>
  <c r="D91" i="13"/>
  <c r="C91" i="13"/>
  <c r="E56" i="13"/>
  <c r="C56" i="13"/>
  <c r="D56" i="13"/>
  <c r="D75" i="13"/>
  <c r="E75" i="13"/>
  <c r="C75" i="13"/>
  <c r="D107" i="13"/>
  <c r="E107" i="13"/>
  <c r="C107" i="13"/>
  <c r="E102" i="13"/>
  <c r="D102" i="13"/>
  <c r="C102" i="13"/>
  <c r="D103" i="13"/>
  <c r="C103" i="13"/>
  <c r="E103" i="13"/>
  <c r="E101" i="13"/>
  <c r="C101" i="13"/>
  <c r="D101" i="13"/>
  <c r="E32" i="13"/>
  <c r="C32" i="13"/>
  <c r="E69" i="13"/>
  <c r="C69" i="13"/>
  <c r="D69" i="13"/>
  <c r="D88" i="13"/>
  <c r="E88" i="13"/>
  <c r="C88" i="13"/>
  <c r="C108" i="13"/>
  <c r="E108" i="13"/>
  <c r="D108" i="13"/>
  <c r="E73" i="13"/>
  <c r="D73" i="13"/>
  <c r="C73" i="13"/>
  <c r="C111" i="13"/>
  <c r="E111" i="13"/>
  <c r="D111" i="13"/>
  <c r="C92" i="13"/>
  <c r="D92" i="13"/>
  <c r="E92" i="13"/>
  <c r="E51" i="13"/>
  <c r="D51" i="13"/>
  <c r="C51" i="13"/>
  <c r="C83" i="13"/>
  <c r="D83" i="13"/>
  <c r="E83" i="13"/>
  <c r="C65" i="13"/>
  <c r="D65" i="13"/>
  <c r="E65" i="13"/>
  <c r="F47" i="13"/>
  <c r="D55" i="13"/>
  <c r="C55" i="13"/>
  <c r="E55" i="13"/>
  <c r="E49" i="13"/>
  <c r="D49" i="13"/>
  <c r="C49" i="13"/>
  <c r="F102" i="21"/>
  <c r="I7" i="13" s="1"/>
  <c r="H102" i="38"/>
  <c r="J15" i="13" s="1"/>
  <c r="F102" i="38"/>
  <c r="I15" i="13" s="1"/>
  <c r="H102" i="26"/>
  <c r="J12" i="13" s="1"/>
  <c r="F102" i="26"/>
  <c r="I12" i="13" s="1"/>
  <c r="L102" i="38"/>
  <c r="L15" i="13" s="1"/>
  <c r="D39" i="13"/>
  <c r="E39" i="13"/>
  <c r="F39" i="13" s="1"/>
  <c r="D36" i="13"/>
  <c r="E36" i="13"/>
  <c r="F36" i="13" s="1"/>
  <c r="E35" i="13"/>
  <c r="F35" i="13" s="1"/>
  <c r="D35" i="13"/>
  <c r="E34" i="13"/>
  <c r="F34" i="13" s="1"/>
  <c r="D34" i="13"/>
  <c r="D33" i="13"/>
  <c r="E33" i="13"/>
  <c r="F33" i="13" s="1"/>
  <c r="D32" i="13"/>
  <c r="E31" i="13"/>
  <c r="F31" i="13" s="1"/>
  <c r="D31" i="13"/>
  <c r="E30" i="13"/>
  <c r="F30" i="13" s="1"/>
  <c r="D30" i="13"/>
  <c r="D29" i="13"/>
  <c r="E29" i="13"/>
  <c r="F29" i="13" s="1"/>
  <c r="L102" i="27"/>
  <c r="L13" i="13" s="1"/>
  <c r="F102" i="1"/>
  <c r="I6" i="13" s="1"/>
  <c r="H102" i="40"/>
  <c r="J16" i="13" s="1"/>
  <c r="H102" i="27"/>
  <c r="J13" i="13" s="1"/>
  <c r="L102" i="40"/>
  <c r="L16" i="13" s="1"/>
  <c r="H102" i="25"/>
  <c r="J11" i="13" s="1"/>
  <c r="H102" i="23"/>
  <c r="J9" i="13" s="1"/>
  <c r="L102" i="23"/>
  <c r="L9" i="13" s="1"/>
  <c r="L102" i="21"/>
  <c r="L7" i="13" s="1"/>
  <c r="H102" i="21"/>
  <c r="J7" i="13" s="1"/>
  <c r="H102" i="22"/>
  <c r="J8" i="13" s="1"/>
  <c r="L102" i="22"/>
  <c r="L8" i="13" s="1"/>
  <c r="H102" i="1"/>
  <c r="J6" i="13" s="1"/>
  <c r="L102" i="26"/>
  <c r="L12" i="13" s="1"/>
  <c r="J102" i="22"/>
  <c r="K8" i="13" s="1"/>
  <c r="J102" i="38"/>
  <c r="K15" i="13" s="1"/>
  <c r="H102" i="28"/>
  <c r="J14" i="13" s="1"/>
  <c r="J102" i="40"/>
  <c r="K16" i="13" s="1"/>
  <c r="H102" i="24"/>
  <c r="J10" i="13" s="1"/>
  <c r="J102" i="25"/>
  <c r="K11" i="13" s="1"/>
  <c r="L102" i="1"/>
  <c r="L6" i="13" s="1"/>
  <c r="L102" i="28"/>
  <c r="L14" i="13" s="1"/>
  <c r="L102" i="24"/>
  <c r="L10" i="13" s="1"/>
  <c r="J102" i="23"/>
  <c r="K9" i="13" s="1"/>
  <c r="I21" i="13" l="1"/>
  <c r="J21" i="13" s="1"/>
  <c r="K22" i="13"/>
  <c r="L22" i="13" s="1"/>
  <c r="I22" i="13"/>
  <c r="J22" i="13" s="1"/>
  <c r="K21" i="13"/>
  <c r="L21" i="13" s="1"/>
  <c r="E115" i="13"/>
  <c r="D61" i="13"/>
  <c r="E43" i="13"/>
  <c r="E61" i="13"/>
  <c r="D43" i="13"/>
  <c r="E97" i="13"/>
  <c r="D97" i="13"/>
  <c r="C97" i="13"/>
  <c r="C61" i="13"/>
  <c r="C43" i="13"/>
  <c r="E79" i="13"/>
  <c r="D79" i="13"/>
  <c r="C79" i="13"/>
  <c r="C115" i="13"/>
  <c r="D115" i="13"/>
  <c r="F49" i="13"/>
  <c r="F83" i="13"/>
  <c r="F89" i="13"/>
  <c r="F55" i="13"/>
  <c r="F103" i="13"/>
  <c r="F109" i="13"/>
  <c r="F88" i="13"/>
  <c r="F69" i="13"/>
  <c r="F75" i="13"/>
  <c r="F56" i="13"/>
  <c r="F72" i="13"/>
  <c r="F52" i="13"/>
  <c r="F54" i="13"/>
  <c r="F74" i="13"/>
  <c r="F32" i="13"/>
  <c r="F66" i="13"/>
  <c r="F65" i="13"/>
  <c r="F67" i="13"/>
  <c r="F92" i="13"/>
  <c r="F108" i="13"/>
  <c r="F101" i="13"/>
  <c r="F107" i="13"/>
  <c r="F48" i="13"/>
  <c r="F51" i="13"/>
  <c r="F57" i="13"/>
  <c r="F68" i="13"/>
  <c r="F111" i="13"/>
  <c r="F73" i="13"/>
  <c r="F102" i="13"/>
  <c r="F91" i="13"/>
  <c r="F106" i="13"/>
  <c r="F87" i="13"/>
  <c r="F86" i="13"/>
  <c r="F50" i="13"/>
  <c r="F110" i="13"/>
  <c r="F53" i="13"/>
  <c r="F115" i="13" l="1"/>
  <c r="F97" i="13"/>
  <c r="F61" i="13"/>
  <c r="F43" i="13"/>
  <c r="F79" i="13"/>
</calcChain>
</file>

<file path=xl/sharedStrings.xml><?xml version="1.0" encoding="utf-8"?>
<sst xmlns="http://schemas.openxmlformats.org/spreadsheetml/2006/main" count="2196" uniqueCount="383">
  <si>
    <t>Rent Comparables Analysis</t>
  </si>
  <si>
    <t>Code</t>
  </si>
  <si>
    <t>Property Name</t>
  </si>
  <si>
    <t>Management Co.</t>
  </si>
  <si>
    <t>Year Built</t>
  </si>
  <si>
    <t># of units</t>
  </si>
  <si>
    <t>% Occupied</t>
  </si>
  <si>
    <t>% Leased</t>
  </si>
  <si>
    <t>Wgt. Avg. Unit Size</t>
  </si>
  <si>
    <t>Wgt. Avg. Mkt Rent/Unit</t>
  </si>
  <si>
    <t>Wgt. Avg. Mkt Rent/SF</t>
  </si>
  <si>
    <t>Wgt. Avg. Eff Rent/Unit</t>
  </si>
  <si>
    <t>Wgt. Avg. Eff Rent/SF</t>
  </si>
  <si>
    <t>Traffic</t>
  </si>
  <si>
    <t>Net Leases</t>
  </si>
  <si>
    <t>Specials</t>
  </si>
  <si>
    <t>Subject</t>
  </si>
  <si>
    <t>Comp 1</t>
  </si>
  <si>
    <t>Comp 2</t>
  </si>
  <si>
    <t>Comp 3</t>
  </si>
  <si>
    <t>Comp 4</t>
  </si>
  <si>
    <t>Comp 5</t>
  </si>
  <si>
    <t>Comp 6</t>
  </si>
  <si>
    <t>Comp 7</t>
  </si>
  <si>
    <t>Comp 8</t>
  </si>
  <si>
    <t>Comp 9</t>
  </si>
  <si>
    <t>Comp 10</t>
  </si>
  <si>
    <t>Comp 11</t>
  </si>
  <si>
    <t>Comp 12</t>
  </si>
  <si>
    <t>Comp 13</t>
  </si>
  <si>
    <t>Total/Wgt. Avg.</t>
  </si>
  <si>
    <t>Total/Wgt. Avg. less Subject</t>
  </si>
  <si>
    <t>Unit Rental Statistics</t>
  </si>
  <si>
    <t>Unit Comparison Pie Graphs</t>
  </si>
  <si>
    <t>Studio Rent Comparables</t>
  </si>
  <si>
    <t>Avg. Unit Size</t>
  </si>
  <si>
    <t>Avg. Eff Rent</t>
  </si>
  <si>
    <t>Avg. Eff Rent PSF</t>
  </si>
  <si>
    <t>Totals and Averages</t>
  </si>
  <si>
    <t>1 Bedroom Rent Comparables</t>
  </si>
  <si>
    <t>2 Bedroom Rent Comparables</t>
  </si>
  <si>
    <t>3 Bedroom Rent Comparables</t>
  </si>
  <si>
    <t>4 Bedroom Rent Comparables</t>
  </si>
  <si>
    <t>Summary Charts</t>
  </si>
  <si>
    <t>Comparison Table by Studio</t>
  </si>
  <si>
    <t>Studio</t>
  </si>
  <si>
    <t>Property</t>
  </si>
  <si>
    <t>Floorplan</t>
  </si>
  <si>
    <t># Units</t>
  </si>
  <si>
    <t>Sq. Ft.</t>
  </si>
  <si>
    <t>Total Sq. Ft.</t>
  </si>
  <si>
    <t>Eff. Rent</t>
  </si>
  <si>
    <t>Total Eff. Rent</t>
  </si>
  <si>
    <t>Eff Rent/Sq Ft.</t>
  </si>
  <si>
    <t>Comparison Table by 1 Bedroom</t>
  </si>
  <si>
    <t>Comparison Table by 2 Bedroom</t>
  </si>
  <si>
    <t>Comparison Table by 3 Bedroom</t>
  </si>
  <si>
    <t>Comparison Table by 4 Bedroom</t>
  </si>
  <si>
    <t>Properties</t>
  </si>
  <si>
    <t xml:space="preserve">Subject Property </t>
  </si>
  <si>
    <t>Comparable 1</t>
  </si>
  <si>
    <t>Comparable 2</t>
  </si>
  <si>
    <t>Comparable 3</t>
  </si>
  <si>
    <t>Comparable 4</t>
  </si>
  <si>
    <t>Comparable 5</t>
  </si>
  <si>
    <t>Comparable 6</t>
  </si>
  <si>
    <t>Comparable 7</t>
  </si>
  <si>
    <t>Comparable 8</t>
  </si>
  <si>
    <t>Comparable 9</t>
  </si>
  <si>
    <t>Comparable 10</t>
  </si>
  <si>
    <t>Comparable 11</t>
  </si>
  <si>
    <t>Comparable 12</t>
  </si>
  <si>
    <t>Comparable 13</t>
  </si>
  <si>
    <t>Common Area Amenities</t>
  </si>
  <si>
    <t>Unit Upgrades</t>
  </si>
  <si>
    <t>Security Features</t>
  </si>
  <si>
    <t>Unit Amenities</t>
  </si>
  <si>
    <t>Walk-in Closets</t>
  </si>
  <si>
    <t>Total Amentieis</t>
  </si>
  <si>
    <t xml:space="preserve"> </t>
  </si>
  <si>
    <t xml:space="preserve">Comparable Property Analysis </t>
  </si>
  <si>
    <t>(PRE-RENOVATION v. NEW COMPS)</t>
  </si>
  <si>
    <t>Property Analysis</t>
  </si>
  <si>
    <t xml:space="preserve">Property Name </t>
  </si>
  <si>
    <t>Avg Variance</t>
  </si>
  <si>
    <t>Unit Mix</t>
  </si>
  <si>
    <t>Property Subject</t>
  </si>
  <si>
    <t xml:space="preserve">Year Built </t>
  </si>
  <si>
    <t>#</t>
  </si>
  <si>
    <t>%</t>
  </si>
  <si>
    <t>Wtd Avg</t>
  </si>
  <si>
    <t>Avg SF/Bed</t>
  </si>
  <si>
    <t>Rent / Bed</t>
  </si>
  <si>
    <t>Rent / SF</t>
  </si>
  <si>
    <t>Average Variance/Unit</t>
  </si>
  <si>
    <t>Average Variance/SF</t>
  </si>
  <si>
    <t>Pricing System</t>
  </si>
  <si>
    <t>Utilities/Cable/Internet Included</t>
  </si>
  <si>
    <t>Occupancy</t>
  </si>
  <si>
    <t>Concessions</t>
  </si>
  <si>
    <t>Valet Trash</t>
  </si>
  <si>
    <t>Utl. Rental Adjustment</t>
  </si>
  <si>
    <t>Washer Dryers Included</t>
  </si>
  <si>
    <t>Rent Structure</t>
  </si>
  <si>
    <t xml:space="preserve">Exterior Finish </t>
  </si>
  <si>
    <t>Siding</t>
  </si>
  <si>
    <t>Building Type</t>
  </si>
  <si>
    <t>Ceiling Height</t>
  </si>
  <si>
    <t>Kitchen Finish</t>
  </si>
  <si>
    <t>Cabinets</t>
  </si>
  <si>
    <t>Hardware</t>
  </si>
  <si>
    <t>Countertops</t>
  </si>
  <si>
    <t>Appliances</t>
  </si>
  <si>
    <t>Flooring</t>
  </si>
  <si>
    <t>Kitchen</t>
  </si>
  <si>
    <t>Bath</t>
  </si>
  <si>
    <t>Bedrooms</t>
  </si>
  <si>
    <t>Living Room</t>
  </si>
  <si>
    <t>Included Cable and Internet</t>
  </si>
  <si>
    <t xml:space="preserve">Cable </t>
  </si>
  <si>
    <t>Internet</t>
  </si>
  <si>
    <t>Service Fee Details</t>
  </si>
  <si>
    <t>**Source for rent comps: Costar, and Market Rent Surveys</t>
  </si>
  <si>
    <t>Wtd. Avg.</t>
  </si>
  <si>
    <t>Average</t>
  </si>
  <si>
    <t>(POST-RENOVATION v. NEW COMPS)</t>
  </si>
  <si>
    <t>Property:</t>
  </si>
  <si>
    <t>Date:</t>
  </si>
  <si>
    <t>Address:</t>
  </si>
  <si>
    <t>City/State/Zip</t>
  </si>
  <si>
    <t>Website:</t>
  </si>
  <si>
    <t>Phone:</t>
  </si>
  <si>
    <t>Fax:</t>
  </si>
  <si>
    <t>Owner:</t>
  </si>
  <si>
    <t>Management Co:</t>
  </si>
  <si>
    <t>Year Built:</t>
  </si>
  <si>
    <t>Year Renovated:</t>
  </si>
  <si>
    <t>Class:</t>
  </si>
  <si>
    <t>Style:</t>
  </si>
  <si>
    <t>Length of Lease:</t>
  </si>
  <si>
    <t>Application Fee:</t>
  </si>
  <si>
    <t>Deposit Refundable:</t>
  </si>
  <si>
    <t>Deposit Non-Ref:</t>
  </si>
  <si>
    <t>Admin Fee:</t>
  </si>
  <si>
    <t>Property Leasing Stats:</t>
  </si>
  <si>
    <t>Comments:</t>
  </si>
  <si>
    <t>Pets Refundable:</t>
  </si>
  <si>
    <t>Pets Non-Ref:</t>
  </si>
  <si>
    <t>Gross Leases</t>
  </si>
  <si>
    <t>Monthly Pet Fee:</t>
  </si>
  <si>
    <t>Cancels</t>
  </si>
  <si>
    <t>Denials</t>
  </si>
  <si>
    <t>Physical Occupancy:</t>
  </si>
  <si>
    <t>Net leases</t>
  </si>
  <si>
    <t>Leased %:</t>
  </si>
  <si>
    <t>Trend (30 Day):</t>
  </si>
  <si>
    <t>Specials:</t>
  </si>
  <si>
    <t xml:space="preserve">Locator Fees: </t>
  </si>
  <si>
    <t>*If there are no specials, please do not leave blank. Type "No specials". Keep specials concise so they display properly on the Rent Comp. Tab (under 125 characters).</t>
  </si>
  <si>
    <t>% Studio Bedrooms:</t>
  </si>
  <si>
    <t>% 1 Bedrooms:</t>
  </si>
  <si>
    <t>% 2 Bedrooms:</t>
  </si>
  <si>
    <t>% 3 Bedrooms:</t>
  </si>
  <si>
    <t>% 4 Bedrooms:</t>
  </si>
  <si>
    <t>Unit Mix and Rental Rates</t>
  </si>
  <si>
    <t># of Beds</t>
  </si>
  <si>
    <t># of Baths</t>
  </si>
  <si>
    <t>SQ FT</t>
  </si>
  <si>
    <t>Total SQ FT</t>
  </si>
  <si>
    <t>MKT Rent</t>
  </si>
  <si>
    <t>Total Rent</t>
  </si>
  <si>
    <t>Rent/SQ FT</t>
  </si>
  <si>
    <t>Concession</t>
  </si>
  <si>
    <t>Effective Rent/Unit</t>
  </si>
  <si>
    <t>EFF. Total Rent</t>
  </si>
  <si>
    <t>Effective Rent /SQ FT</t>
  </si>
  <si>
    <t>Totals / Averages:</t>
  </si>
  <si>
    <t>Attached Garage</t>
  </si>
  <si>
    <t>Jogging Trail</t>
  </si>
  <si>
    <t>Pool (Saline)</t>
  </si>
  <si>
    <t>Bicycle Storage</t>
  </si>
  <si>
    <t>Juice/Coffee Bar</t>
  </si>
  <si>
    <t>Pool Cabanas</t>
  </si>
  <si>
    <t>BBQ Grill</t>
  </si>
  <si>
    <t>Laundry</t>
  </si>
  <si>
    <t>Pool Volleyball</t>
  </si>
  <si>
    <t>Business Center</t>
  </si>
  <si>
    <t>Media Room</t>
  </si>
  <si>
    <t>Recycle Bins</t>
  </si>
  <si>
    <t>Car Wash Area</t>
  </si>
  <si>
    <t>Mixed Use/Retail</t>
  </si>
  <si>
    <t>Rooftop Lounge</t>
  </si>
  <si>
    <t>Clubhouse</t>
  </si>
  <si>
    <t>Near Transit</t>
  </si>
  <si>
    <t>Sand Volleyball</t>
  </si>
  <si>
    <t>Concierge</t>
  </si>
  <si>
    <t>Outdoor Games</t>
  </si>
  <si>
    <t>Sauna</t>
  </si>
  <si>
    <t>Covered Parking</t>
  </si>
  <si>
    <t>Outdoor Gym</t>
  </si>
  <si>
    <t>Social Director</t>
  </si>
  <si>
    <t>Detached Garage</t>
  </si>
  <si>
    <t>Outdoor Kitchen</t>
  </si>
  <si>
    <t>Sports Courts</t>
  </si>
  <si>
    <t>Dog Park</t>
  </si>
  <si>
    <t>Outdoor TV Space</t>
  </si>
  <si>
    <t>Tennis Courts</t>
  </si>
  <si>
    <t>Elevator</t>
  </si>
  <si>
    <t>Package Lockers</t>
  </si>
  <si>
    <t>Trash Chutes</t>
  </si>
  <si>
    <t>Fitness Center</t>
  </si>
  <si>
    <t>Playground</t>
  </si>
  <si>
    <t>Walkability</t>
  </si>
  <si>
    <t>Game/Sports Room</t>
  </si>
  <si>
    <t>Pet Spa/Grooming</t>
  </si>
  <si>
    <t>Wifi in Amenities</t>
  </si>
  <si>
    <t>Garage Parking</t>
  </si>
  <si>
    <t>Pool(s)</t>
  </si>
  <si>
    <t>Yoga/Pilates Room</t>
  </si>
  <si>
    <t>9' or greater ceilings</t>
  </si>
  <si>
    <t>Microwave</t>
  </si>
  <si>
    <t>Built-in Closet(s)</t>
  </si>
  <si>
    <t>Outside Storage</t>
  </si>
  <si>
    <t>Ceiling Fan(s)</t>
  </si>
  <si>
    <t>Pantry</t>
  </si>
  <si>
    <t>Utilities:</t>
  </si>
  <si>
    <t>Gas</t>
  </si>
  <si>
    <t>Elec.</t>
  </si>
  <si>
    <t>Owner Pd.</t>
  </si>
  <si>
    <t>Res. Pd.</t>
  </si>
  <si>
    <t>Crown Molding</t>
  </si>
  <si>
    <t>Patio/Balcony</t>
  </si>
  <si>
    <t>Heat</t>
  </si>
  <si>
    <t>Dishwasher</t>
  </si>
  <si>
    <t>Plantation Blinds</t>
  </si>
  <si>
    <t>A/C</t>
  </si>
  <si>
    <t>Disposal</t>
  </si>
  <si>
    <t>Self-Cleaning Ovens</t>
  </si>
  <si>
    <t>Range</t>
  </si>
  <si>
    <t>Double Oven</t>
  </si>
  <si>
    <t>Special Carpet</t>
  </si>
  <si>
    <t>Wtr heater</t>
  </si>
  <si>
    <t>Extra Storage</t>
  </si>
  <si>
    <t>Vaulted Ceilings</t>
  </si>
  <si>
    <t>Wtr/Swr</t>
  </si>
  <si>
    <t>Fireplace</t>
  </si>
  <si>
    <t>Submeter</t>
  </si>
  <si>
    <t>Frost-Free Refrigerator</t>
  </si>
  <si>
    <t>Wall to Wall Carpet</t>
  </si>
  <si>
    <t>RUBS</t>
  </si>
  <si>
    <t>Garden Tubs</t>
  </si>
  <si>
    <t>Washer Dryer Conn.</t>
  </si>
  <si>
    <t>Provision</t>
  </si>
  <si>
    <t>High Speed Internet</t>
  </si>
  <si>
    <t>Washer/Dryer in Unit</t>
  </si>
  <si>
    <t>Icemaker</t>
  </si>
  <si>
    <t>Wood Flooring</t>
  </si>
  <si>
    <t>Black Appliances</t>
  </si>
  <si>
    <t>Granite Countertops</t>
  </si>
  <si>
    <t>Recessed Lighting</t>
  </si>
  <si>
    <t>Stainless Appliances</t>
  </si>
  <si>
    <t>Laminate Countertops</t>
  </si>
  <si>
    <t>Under Cabinet Lighting</t>
  </si>
  <si>
    <t>White Appliances</t>
  </si>
  <si>
    <t>Quartz Countertops</t>
  </si>
  <si>
    <t>Controlled Access Doors</t>
  </si>
  <si>
    <t>Courtesy Officer</t>
  </si>
  <si>
    <t>Private Alarms</t>
  </si>
  <si>
    <t>Controlled Access Parking</t>
  </si>
  <si>
    <t>Monitored Alarms</t>
  </si>
  <si>
    <t>Ascend South Creek</t>
  </si>
  <si>
    <t>A</t>
  </si>
  <si>
    <t>N/A</t>
  </si>
  <si>
    <t>Starlight Investments, LLC</t>
  </si>
  <si>
    <t>Bainbridge at Nona Place</t>
  </si>
  <si>
    <t>12855 Sunstone Ave</t>
  </si>
  <si>
    <t>livenonaplace.com</t>
  </si>
  <si>
    <t>407-517-4842</t>
  </si>
  <si>
    <t>No specials</t>
  </si>
  <si>
    <t>12035 Pioneers Way</t>
  </si>
  <si>
    <t>Orlando FL 32832</t>
  </si>
  <si>
    <t>The Bainbridge Companies</t>
  </si>
  <si>
    <t>Garden</t>
  </si>
  <si>
    <t>Landon House</t>
  </si>
  <si>
    <t>7010 Lake Nona Blvd</t>
  </si>
  <si>
    <t>liveatlandonhouse.com</t>
  </si>
  <si>
    <t>844.470.3629</t>
  </si>
  <si>
    <t>Tavistock Group</t>
  </si>
  <si>
    <t>SPM</t>
  </si>
  <si>
    <t>7-12</t>
  </si>
  <si>
    <t>1/2 Month</t>
  </si>
  <si>
    <t>Mid-Rise</t>
  </si>
  <si>
    <t>Dwell Nona Place</t>
  </si>
  <si>
    <t>10207 Dwell Ct</t>
  </si>
  <si>
    <t>dwellnonaplace.com</t>
  </si>
  <si>
    <t>The Klein Company</t>
  </si>
  <si>
    <t>Klein Company</t>
  </si>
  <si>
    <t>3-12</t>
  </si>
  <si>
    <t>LRO</t>
  </si>
  <si>
    <t>Lake Nona Ariel</t>
  </si>
  <si>
    <t>3-13</t>
  </si>
  <si>
    <t>Rentmax</t>
  </si>
  <si>
    <t>7650 Lower Gateway Loop</t>
  </si>
  <si>
    <t>lakenonawatermark.com</t>
  </si>
  <si>
    <t>855.265.9117</t>
  </si>
  <si>
    <t>DHI Communities</t>
  </si>
  <si>
    <t>Lake Nona Water Mark</t>
  </si>
  <si>
    <t>Yardi</t>
  </si>
  <si>
    <t xml:space="preserve">1/2 Month </t>
  </si>
  <si>
    <t>lakenonaariel.com</t>
  </si>
  <si>
    <t>407.313.2660</t>
  </si>
  <si>
    <t>Emerson International</t>
  </si>
  <si>
    <t>Greystar</t>
  </si>
  <si>
    <t>Orlando, FL 32832</t>
  </si>
  <si>
    <t>https://www.sanctuaryateaglecreek.com/</t>
  </si>
  <si>
    <t>407.955.5136</t>
  </si>
  <si>
    <t>Sanctuary at Eagle Creek</t>
  </si>
  <si>
    <t>Market</t>
  </si>
  <si>
    <t>B</t>
  </si>
  <si>
    <t>1st $300 to $400 / 2nd  $200</t>
  </si>
  <si>
    <t>$200 / $250 / $300</t>
  </si>
  <si>
    <t>x</t>
  </si>
  <si>
    <t>7-15</t>
  </si>
  <si>
    <t>$300 to $600</t>
  </si>
  <si>
    <t>407-270-6100</t>
  </si>
  <si>
    <t>877-890-5524</t>
  </si>
  <si>
    <t>A1-a</t>
  </si>
  <si>
    <t>A1-b</t>
  </si>
  <si>
    <t>A1-c</t>
  </si>
  <si>
    <t>A2</t>
  </si>
  <si>
    <t>A3</t>
  </si>
  <si>
    <t>B1</t>
  </si>
  <si>
    <t>B1-a ALT</t>
  </si>
  <si>
    <t>B1-b ALT</t>
  </si>
  <si>
    <t>B2</t>
  </si>
  <si>
    <t>C1</t>
  </si>
  <si>
    <t>3060 Southcreek Boulevard</t>
  </si>
  <si>
    <t>Orlando, FL 32824</t>
  </si>
  <si>
    <t>YieldStar</t>
  </si>
  <si>
    <t>407.451.1790</t>
  </si>
  <si>
    <t>7-15 Months</t>
  </si>
  <si>
    <t>12-15 Months</t>
  </si>
  <si>
    <t>833.517.2482</t>
  </si>
  <si>
    <t>Orlando, FL  32832</t>
  </si>
  <si>
    <t>407.908.7808</t>
  </si>
  <si>
    <t>www.AscendSouthCreek.com</t>
  </si>
  <si>
    <t>Rangewater Real Estate</t>
  </si>
  <si>
    <t>$300/$400/$500</t>
  </si>
  <si>
    <t>Orlando, FL 32827</t>
  </si>
  <si>
    <t>Cortland Nona</t>
  </si>
  <si>
    <t>https://cortland.com/apartments/cortland-nona/</t>
  </si>
  <si>
    <t>$400 each/max 2</t>
  </si>
  <si>
    <t xml:space="preserve">Garages: attached $125; detached $100; PEP: 1/2 off App and Admin fees                                                                                                    </t>
  </si>
  <si>
    <t>9800 Sanctuary Approach Rd.</t>
  </si>
  <si>
    <t>14001 Benvolio Circle</t>
  </si>
  <si>
    <t>Cortland</t>
  </si>
  <si>
    <t xml:space="preserve">Detached garages $150; PEP: waived Admin fee   </t>
  </si>
  <si>
    <t xml:space="preserve">Parking Garage - Premium Parking $25 (1st through 4th floor enclosed and 5th floor not enclosed) PEP: 3% off monthly rent and $100 off security deposit for military/veterans                                                              </t>
  </si>
  <si>
    <t xml:space="preserve">No garages or reserved parking PEP: 3% off monthly rent plus $100 of security deposit for military/veterans                                                    </t>
  </si>
  <si>
    <t xml:space="preserve">Detached garages $125-$175; PEP: 1/2 off App/Admin/Pet fees         </t>
  </si>
  <si>
    <t>One month free on premium parking for new rentals</t>
  </si>
  <si>
    <t>Garages $150 standard and $350 boat/jet ski; electrical vehicle charging stations; 1/2 off Admin/App fee for healthcare and preferred employers.</t>
  </si>
  <si>
    <t>Pomelo Park Apartments</t>
  </si>
  <si>
    <t>6440 Narcoossee Rd</t>
  </si>
  <si>
    <t>Orlando, FL 32822</t>
  </si>
  <si>
    <t>RangeWater Real Estate</t>
  </si>
  <si>
    <t>Maifly &amp; Loci Capital</t>
  </si>
  <si>
    <t>The Landings at Boggy Creek</t>
  </si>
  <si>
    <t xml:space="preserve">3060 Landings Circle </t>
  </si>
  <si>
    <t>WREG</t>
  </si>
  <si>
    <t>www.landingsboggycreek.com</t>
  </si>
  <si>
    <t>www.livepomelo.com</t>
  </si>
  <si>
    <t>321-316-5383</t>
  </si>
  <si>
    <t>321.379-6799</t>
  </si>
  <si>
    <t>1st $370 / 2nd $370</t>
  </si>
  <si>
    <t>10-15 Months</t>
  </si>
  <si>
    <t>One month free on a 13-15 month lease</t>
  </si>
  <si>
    <t>One month free on 13+ month lease</t>
  </si>
  <si>
    <t>RENTmaximizer</t>
  </si>
  <si>
    <t xml:space="preserve">Utilizes Liberty Group for screening. Detached garage $150; PEP: 3% off monthly rent plus $100 off security deposit for military/veterans.                Property did not answer after multiple calls.       </t>
  </si>
  <si>
    <t>Manual</t>
  </si>
  <si>
    <t>One month free on 2 bedroom floor plans. Must move-in by 11/30</t>
  </si>
  <si>
    <t>One month free on a 13+ month lease; must lease by 11/12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</si>
</sst>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&quot;$&quot;* #,##0_);_(&quot;$&quot;* \(#,##0\);_(&quot;$&quot;* &quot;-&quot;??_);_(@_)"/>
    <numFmt numFmtId="166" formatCode="_([$€-2]* #,##0.00_);_([$€-2]* \(#,##0.00\);_([$€-2]* &quot;-&quot;??_)"/>
    <numFmt numFmtId="167" formatCode="&quot;$&quot;#,##0.00"/>
    <numFmt numFmtId="168" formatCode="&quot;$&quot;#,##0"/>
    <numFmt numFmtId="169" formatCode="0_);[Red]\(0\)"/>
    <numFmt numFmtId="170" formatCode="[$-409]mmmm\ d\,\ yyyy;@"/>
    <numFmt numFmtId="171" formatCode="&quot;$&quot;#,##0.0000_);[Red]\(&quot;$&quot;#,##0.0000\)"/>
    <numFmt numFmtId="172" formatCode="#,###\ &quot;sf&quot;"/>
    <numFmt numFmtId="173" formatCode="&quot;$&quot;#,##0\ &quot;(Community Fee)&quot;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0000FF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FF0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theme="1"/>
      <name val="Times New Roman"/>
      <family val="2"/>
    </font>
    <font>
      <u/>
      <sz val="11"/>
      <color indexed="12"/>
      <name val="Calibri"/>
      <family val="2"/>
    </font>
    <font>
      <b/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</borders>
  <cellStyleXfs count="2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67">
    <xf numFmtId="0" fontId="0" fillId="0" borderId="0" xfId="0"/>
    <xf numFmtId="0" fontId="11" fillId="0" borderId="0" xfId="3" applyFont="1"/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left"/>
    </xf>
    <xf numFmtId="0" fontId="13" fillId="0" borderId="0" xfId="3" applyFont="1"/>
    <xf numFmtId="0" fontId="9" fillId="0" borderId="0" xfId="0" applyFont="1" applyAlignment="1">
      <alignment horizontal="center" vertical="center"/>
    </xf>
    <xf numFmtId="167" fontId="9" fillId="0" borderId="0" xfId="0" applyNumberFormat="1" applyFont="1"/>
    <xf numFmtId="168" fontId="9" fillId="0" borderId="0" xfId="0" applyNumberFormat="1" applyFont="1"/>
    <xf numFmtId="0" fontId="9" fillId="0" borderId="0" xfId="0" applyFont="1"/>
    <xf numFmtId="37" fontId="9" fillId="0" borderId="5" xfId="0" applyNumberFormat="1" applyFont="1" applyBorder="1" applyAlignment="1">
      <alignment horizontal="center"/>
    </xf>
    <xf numFmtId="8" fontId="9" fillId="0" borderId="0" xfId="0" applyNumberFormat="1" applyFont="1" applyAlignment="1">
      <alignment horizontal="center"/>
    </xf>
    <xf numFmtId="0" fontId="9" fillId="0" borderId="0" xfId="3" quotePrefix="1" applyFont="1"/>
    <xf numFmtId="0" fontId="7" fillId="5" borderId="5" xfId="0" applyFont="1" applyFill="1" applyBorder="1" applyAlignment="1">
      <alignment horizontal="center" vertical="center" wrapText="1"/>
    </xf>
    <xf numFmtId="37" fontId="9" fillId="0" borderId="3" xfId="0" applyNumberFormat="1" applyFont="1" applyBorder="1" applyAlignment="1">
      <alignment horizontal="center"/>
    </xf>
    <xf numFmtId="0" fontId="14" fillId="4" borderId="3" xfId="0" applyFont="1" applyFill="1" applyBorder="1" applyAlignment="1" applyProtection="1">
      <alignment horizontal="center"/>
      <protection locked="0"/>
    </xf>
    <xf numFmtId="3" fontId="14" fillId="4" borderId="3" xfId="0" applyNumberFormat="1" applyFont="1" applyFill="1" applyBorder="1" applyAlignment="1" applyProtection="1">
      <alignment horizontal="center"/>
      <protection locked="0"/>
    </xf>
    <xf numFmtId="0" fontId="14" fillId="4" borderId="5" xfId="0" applyFont="1" applyFill="1" applyBorder="1" applyAlignment="1" applyProtection="1">
      <alignment horizontal="center"/>
      <protection locked="0"/>
    </xf>
    <xf numFmtId="3" fontId="14" fillId="4" borderId="5" xfId="0" applyNumberFormat="1" applyFont="1" applyFill="1" applyBorder="1" applyAlignment="1" applyProtection="1">
      <alignment horizontal="center"/>
      <protection locked="0"/>
    </xf>
    <xf numFmtId="8" fontId="9" fillId="0" borderId="3" xfId="0" applyNumberFormat="1" applyFont="1" applyBorder="1" applyAlignment="1">
      <alignment horizontal="center"/>
    </xf>
    <xf numFmtId="37" fontId="13" fillId="7" borderId="18" xfId="0" applyNumberFormat="1" applyFont="1" applyFill="1" applyBorder="1" applyAlignment="1">
      <alignment horizontal="center"/>
    </xf>
    <xf numFmtId="6" fontId="13" fillId="7" borderId="18" xfId="0" applyNumberFormat="1" applyFont="1" applyFill="1" applyBorder="1" applyAlignment="1">
      <alignment horizontal="center"/>
    </xf>
    <xf numFmtId="8" fontId="13" fillId="7" borderId="18" xfId="0" applyNumberFormat="1" applyFont="1" applyFill="1" applyBorder="1" applyAlignment="1">
      <alignment horizontal="center"/>
    </xf>
    <xf numFmtId="168" fontId="13" fillId="7" borderId="18" xfId="0" applyNumberFormat="1" applyFont="1" applyFill="1" applyBorder="1" applyAlignment="1">
      <alignment horizontal="center"/>
    </xf>
    <xf numFmtId="8" fontId="13" fillId="7" borderId="19" xfId="0" applyNumberFormat="1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 applyProtection="1">
      <alignment horizontal="center"/>
      <protection locked="0"/>
    </xf>
    <xf numFmtId="8" fontId="9" fillId="0" borderId="27" xfId="0" applyNumberFormat="1" applyFont="1" applyBorder="1" applyAlignment="1">
      <alignment horizontal="center"/>
    </xf>
    <xf numFmtId="0" fontId="7" fillId="5" borderId="5" xfId="3" applyFont="1" applyFill="1" applyBorder="1" applyAlignment="1">
      <alignment horizontal="center"/>
    </xf>
    <xf numFmtId="0" fontId="14" fillId="4" borderId="5" xfId="8" applyFont="1" applyFill="1" applyBorder="1" applyAlignment="1" applyProtection="1">
      <alignment horizontal="center" vertical="center"/>
      <protection locked="0"/>
    </xf>
    <xf numFmtId="0" fontId="10" fillId="6" borderId="15" xfId="9" applyFont="1" applyFill="1" applyBorder="1" applyAlignment="1">
      <alignment horizontal="center"/>
    </xf>
    <xf numFmtId="1" fontId="10" fillId="6" borderId="15" xfId="9" applyNumberFormat="1" applyFont="1" applyFill="1" applyBorder="1" applyAlignment="1">
      <alignment horizontal="center"/>
    </xf>
    <xf numFmtId="3" fontId="10" fillId="6" borderId="15" xfId="9" applyNumberFormat="1" applyFont="1" applyFill="1" applyBorder="1" applyAlignment="1">
      <alignment horizontal="center"/>
    </xf>
    <xf numFmtId="4" fontId="10" fillId="6" borderId="4" xfId="9" applyNumberFormat="1" applyFont="1" applyFill="1" applyBorder="1" applyAlignment="1">
      <alignment horizontal="center"/>
    </xf>
    <xf numFmtId="0" fontId="13" fillId="6" borderId="15" xfId="9" applyFont="1" applyFill="1" applyBorder="1" applyAlignment="1">
      <alignment horizontal="center" vertical="center" wrapText="1"/>
    </xf>
    <xf numFmtId="169" fontId="13" fillId="6" borderId="15" xfId="9" applyNumberFormat="1" applyFont="1" applyFill="1" applyBorder="1" applyAlignment="1">
      <alignment horizontal="center" vertical="center" wrapText="1"/>
    </xf>
    <xf numFmtId="44" fontId="13" fillId="6" borderId="15" xfId="9" applyNumberFormat="1" applyFont="1" applyFill="1" applyBorder="1" applyAlignment="1">
      <alignment horizontal="center" vertical="center" wrapText="1"/>
    </xf>
    <xf numFmtId="0" fontId="25" fillId="0" borderId="0" xfId="9" applyFont="1" applyAlignment="1">
      <alignment horizontal="center"/>
    </xf>
    <xf numFmtId="0" fontId="27" fillId="0" borderId="0" xfId="9" applyFont="1" applyAlignment="1">
      <alignment horizontal="center"/>
    </xf>
    <xf numFmtId="6" fontId="9" fillId="0" borderId="3" xfId="0" applyNumberFormat="1" applyFont="1" applyBorder="1" applyAlignment="1">
      <alignment horizontal="center"/>
    </xf>
    <xf numFmtId="0" fontId="14" fillId="4" borderId="1" xfId="0" applyFont="1" applyFill="1" applyBorder="1" applyAlignment="1" applyProtection="1">
      <alignment horizontal="center"/>
      <protection locked="0"/>
    </xf>
    <xf numFmtId="3" fontId="14" fillId="4" borderId="1" xfId="0" applyNumberFormat="1" applyFont="1" applyFill="1" applyBorder="1" applyAlignment="1" applyProtection="1">
      <alignment horizontal="center"/>
      <protection locked="0"/>
    </xf>
    <xf numFmtId="37" fontId="9" fillId="0" borderId="1" xfId="0" applyNumberFormat="1" applyFont="1" applyBorder="1" applyAlignment="1">
      <alignment horizontal="center"/>
    </xf>
    <xf numFmtId="0" fontId="1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3" fontId="24" fillId="0" borderId="0" xfId="0" applyNumberFormat="1" applyFont="1" applyAlignment="1">
      <alignment horizontal="center"/>
    </xf>
    <xf numFmtId="0" fontId="27" fillId="7" borderId="1" xfId="0" applyFont="1" applyFill="1" applyBorder="1" applyAlignment="1">
      <alignment horizontal="center" vertical="center"/>
    </xf>
    <xf numFmtId="0" fontId="28" fillId="7" borderId="5" xfId="0" applyFont="1" applyFill="1" applyBorder="1" applyAlignment="1">
      <alignment horizontal="center"/>
    </xf>
    <xf numFmtId="0" fontId="28" fillId="7" borderId="15" xfId="0" applyFont="1" applyFill="1" applyBorder="1" applyAlignment="1">
      <alignment horizontal="center"/>
    </xf>
    <xf numFmtId="0" fontId="24" fillId="0" borderId="1" xfId="0" applyFont="1" applyBorder="1" applyAlignment="1">
      <alignment horizontal="left" indent="1"/>
    </xf>
    <xf numFmtId="0" fontId="24" fillId="0" borderId="2" xfId="0" applyFont="1" applyBorder="1" applyAlignment="1">
      <alignment horizontal="center"/>
    </xf>
    <xf numFmtId="0" fontId="24" fillId="4" borderId="34" xfId="0" applyFont="1" applyFill="1" applyBorder="1" applyAlignment="1">
      <alignment horizontal="left" indent="1"/>
    </xf>
    <xf numFmtId="0" fontId="24" fillId="4" borderId="34" xfId="0" applyFont="1" applyFill="1" applyBorder="1" applyAlignment="1">
      <alignment horizontal="center"/>
    </xf>
    <xf numFmtId="0" fontId="29" fillId="4" borderId="29" xfId="0" applyFont="1" applyFill="1" applyBorder="1" applyAlignment="1">
      <alignment horizontal="center"/>
    </xf>
    <xf numFmtId="0" fontId="24" fillId="0" borderId="34" xfId="0" applyFont="1" applyBorder="1" applyAlignment="1">
      <alignment horizontal="left" indent="1"/>
    </xf>
    <xf numFmtId="0" fontId="24" fillId="0" borderId="34" xfId="0" applyFont="1" applyBorder="1" applyAlignment="1">
      <alignment horizontal="center"/>
    </xf>
    <xf numFmtId="0" fontId="29" fillId="5" borderId="29" xfId="0" applyFont="1" applyFill="1" applyBorder="1" applyAlignment="1">
      <alignment horizontal="center"/>
    </xf>
    <xf numFmtId="0" fontId="24" fillId="4" borderId="35" xfId="0" applyFont="1" applyFill="1" applyBorder="1" applyAlignment="1">
      <alignment horizontal="left" indent="1"/>
    </xf>
    <xf numFmtId="0" fontId="24" fillId="4" borderId="35" xfId="0" applyFont="1" applyFill="1" applyBorder="1" applyAlignment="1">
      <alignment horizontal="center"/>
    </xf>
    <xf numFmtId="0" fontId="24" fillId="0" borderId="0" xfId="0" applyFont="1" applyAlignment="1">
      <alignment horizontal="left" indent="1"/>
    </xf>
    <xf numFmtId="0" fontId="29" fillId="0" borderId="0" xfId="0" applyFont="1" applyAlignment="1">
      <alignment horizontal="center"/>
    </xf>
    <xf numFmtId="0" fontId="25" fillId="5" borderId="9" xfId="0" applyFont="1" applyFill="1" applyBorder="1"/>
    <xf numFmtId="0" fontId="26" fillId="5" borderId="10" xfId="0" applyFont="1" applyFill="1" applyBorder="1" applyAlignment="1">
      <alignment horizontal="center"/>
    </xf>
    <xf numFmtId="0" fontId="26" fillId="5" borderId="8" xfId="0" applyFont="1" applyFill="1" applyBorder="1" applyAlignment="1">
      <alignment horizontal="center"/>
    </xf>
    <xf numFmtId="0" fontId="24" fillId="0" borderId="33" xfId="0" applyFont="1" applyBorder="1" applyAlignment="1">
      <alignment horizontal="left" indent="1"/>
    </xf>
    <xf numFmtId="0" fontId="24" fillId="0" borderId="33" xfId="0" applyFont="1" applyBorder="1" applyAlignment="1">
      <alignment horizontal="center"/>
    </xf>
    <xf numFmtId="0" fontId="24" fillId="0" borderId="35" xfId="0" applyFont="1" applyBorder="1" applyAlignment="1">
      <alignment horizontal="left" indent="1"/>
    </xf>
    <xf numFmtId="0" fontId="24" fillId="0" borderId="35" xfId="0" applyFont="1" applyBorder="1" applyAlignment="1">
      <alignment horizontal="center"/>
    </xf>
    <xf numFmtId="0" fontId="24" fillId="0" borderId="15" xfId="0" applyFont="1" applyBorder="1" applyAlignment="1">
      <alignment horizontal="left" indent="1"/>
    </xf>
    <xf numFmtId="0" fontId="24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5" fillId="5" borderId="5" xfId="0" applyFont="1" applyFill="1" applyBorder="1"/>
    <xf numFmtId="0" fontId="25" fillId="5" borderId="31" xfId="0" applyFont="1" applyFill="1" applyBorder="1" applyAlignment="1">
      <alignment horizontal="center"/>
    </xf>
    <xf numFmtId="0" fontId="25" fillId="5" borderId="32" xfId="0" applyFont="1" applyFill="1" applyBorder="1" applyAlignment="1">
      <alignment horizontal="center"/>
    </xf>
    <xf numFmtId="3" fontId="0" fillId="0" borderId="0" xfId="0" applyNumberFormat="1"/>
    <xf numFmtId="4" fontId="0" fillId="0" borderId="0" xfId="0" applyNumberFormat="1"/>
    <xf numFmtId="0" fontId="0" fillId="0" borderId="29" xfId="0" applyBorder="1"/>
    <xf numFmtId="0" fontId="0" fillId="0" borderId="29" xfId="0" applyBorder="1" applyAlignment="1">
      <alignment horizontal="center"/>
    </xf>
    <xf numFmtId="3" fontId="0" fillId="0" borderId="29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165" fontId="0" fillId="0" borderId="0" xfId="0" applyNumberFormat="1"/>
    <xf numFmtId="0" fontId="21" fillId="0" borderId="0" xfId="0" applyFont="1"/>
    <xf numFmtId="0" fontId="24" fillId="2" borderId="0" xfId="0" applyFont="1" applyFill="1"/>
    <xf numFmtId="0" fontId="24" fillId="2" borderId="0" xfId="0" applyFont="1" applyFill="1" applyAlignment="1">
      <alignment horizontal="center"/>
    </xf>
    <xf numFmtId="0" fontId="24" fillId="0" borderId="29" xfId="0" applyFont="1" applyBorder="1"/>
    <xf numFmtId="0" fontId="24" fillId="0" borderId="29" xfId="0" applyFont="1" applyBorder="1" applyAlignment="1">
      <alignment horizontal="center"/>
    </xf>
    <xf numFmtId="37" fontId="24" fillId="0" borderId="29" xfId="0" applyNumberFormat="1" applyFont="1" applyBorder="1" applyAlignment="1">
      <alignment horizontal="center"/>
    </xf>
    <xf numFmtId="10" fontId="24" fillId="0" borderId="29" xfId="0" applyNumberFormat="1" applyFont="1" applyBorder="1" applyAlignment="1">
      <alignment horizontal="center"/>
    </xf>
    <xf numFmtId="0" fontId="24" fillId="0" borderId="29" xfId="0" applyFont="1" applyBorder="1" applyAlignment="1">
      <alignment horizontal="center" shrinkToFit="1"/>
    </xf>
    <xf numFmtId="37" fontId="24" fillId="0" borderId="0" xfId="0" applyNumberFormat="1" applyFont="1" applyAlignment="1">
      <alignment horizontal="center"/>
    </xf>
    <xf numFmtId="10" fontId="24" fillId="0" borderId="0" xfId="0" applyNumberFormat="1" applyFont="1" applyAlignment="1">
      <alignment horizontal="center"/>
    </xf>
    <xf numFmtId="168" fontId="24" fillId="0" borderId="0" xfId="0" applyNumberFormat="1" applyFont="1" applyAlignment="1">
      <alignment horizontal="center"/>
    </xf>
    <xf numFmtId="167" fontId="24" fillId="0" borderId="0" xfId="0" applyNumberFormat="1" applyFont="1" applyAlignment="1">
      <alignment horizontal="center"/>
    </xf>
    <xf numFmtId="37" fontId="27" fillId="7" borderId="10" xfId="0" applyNumberFormat="1" applyFont="1" applyFill="1" applyBorder="1" applyAlignment="1">
      <alignment horizontal="center"/>
    </xf>
    <xf numFmtId="10" fontId="27" fillId="7" borderId="10" xfId="0" applyNumberFormat="1" applyFont="1" applyFill="1" applyBorder="1" applyAlignment="1">
      <alignment horizontal="center"/>
    </xf>
    <xf numFmtId="168" fontId="27" fillId="7" borderId="10" xfId="0" applyNumberFormat="1" applyFont="1" applyFill="1" applyBorder="1" applyAlignment="1">
      <alignment horizontal="center"/>
    </xf>
    <xf numFmtId="167" fontId="27" fillId="7" borderId="10" xfId="0" applyNumberFormat="1" applyFont="1" applyFill="1" applyBorder="1" applyAlignment="1">
      <alignment horizontal="center"/>
    </xf>
    <xf numFmtId="0" fontId="28" fillId="7" borderId="10" xfId="0" applyFont="1" applyFill="1" applyBorder="1"/>
    <xf numFmtId="37" fontId="27" fillId="7" borderId="13" xfId="0" applyNumberFormat="1" applyFont="1" applyFill="1" applyBorder="1" applyAlignment="1">
      <alignment horizontal="center"/>
    </xf>
    <xf numFmtId="10" fontId="27" fillId="7" borderId="13" xfId="0" applyNumberFormat="1" applyFont="1" applyFill="1" applyBorder="1" applyAlignment="1">
      <alignment horizontal="center"/>
    </xf>
    <xf numFmtId="168" fontId="27" fillId="7" borderId="13" xfId="0" applyNumberFormat="1" applyFont="1" applyFill="1" applyBorder="1" applyAlignment="1">
      <alignment horizontal="center"/>
    </xf>
    <xf numFmtId="167" fontId="27" fillId="7" borderId="13" xfId="0" applyNumberFormat="1" applyFont="1" applyFill="1" applyBorder="1" applyAlignment="1">
      <alignment horizontal="center"/>
    </xf>
    <xf numFmtId="0" fontId="28" fillId="7" borderId="13" xfId="0" applyFont="1" applyFill="1" applyBorder="1"/>
    <xf numFmtId="37" fontId="25" fillId="0" borderId="0" xfId="0" applyNumberFormat="1" applyFont="1" applyAlignment="1">
      <alignment horizontal="center"/>
    </xf>
    <xf numFmtId="10" fontId="25" fillId="0" borderId="0" xfId="0" applyNumberFormat="1" applyFont="1" applyAlignment="1">
      <alignment horizontal="center"/>
    </xf>
    <xf numFmtId="1" fontId="25" fillId="0" borderId="0" xfId="0" applyNumberFormat="1" applyFont="1" applyAlignment="1">
      <alignment horizontal="center"/>
    </xf>
    <xf numFmtId="168" fontId="25" fillId="0" borderId="0" xfId="0" applyNumberFormat="1" applyFont="1" applyAlignment="1">
      <alignment horizontal="center"/>
    </xf>
    <xf numFmtId="167" fontId="25" fillId="0" borderId="0" xfId="0" applyNumberFormat="1" applyFont="1" applyAlignment="1">
      <alignment horizontal="center"/>
    </xf>
    <xf numFmtId="0" fontId="26" fillId="0" borderId="0" xfId="0" applyFont="1"/>
    <xf numFmtId="37" fontId="27" fillId="0" borderId="0" xfId="0" applyNumberFormat="1" applyFont="1" applyAlignment="1">
      <alignment horizontal="center"/>
    </xf>
    <xf numFmtId="10" fontId="27" fillId="0" borderId="0" xfId="0" applyNumberFormat="1" applyFont="1" applyAlignment="1">
      <alignment horizontal="center"/>
    </xf>
    <xf numFmtId="1" fontId="27" fillId="0" borderId="0" xfId="0" applyNumberFormat="1" applyFont="1" applyAlignment="1">
      <alignment horizontal="center"/>
    </xf>
    <xf numFmtId="168" fontId="27" fillId="0" borderId="0" xfId="0" applyNumberFormat="1" applyFont="1" applyAlignment="1">
      <alignment horizontal="center"/>
    </xf>
    <xf numFmtId="167" fontId="27" fillId="0" borderId="0" xfId="0" applyNumberFormat="1" applyFont="1" applyAlignment="1">
      <alignment horizontal="center"/>
    </xf>
    <xf numFmtId="0" fontId="28" fillId="0" borderId="0" xfId="0" applyFont="1"/>
    <xf numFmtId="0" fontId="30" fillId="0" borderId="0" xfId="0" applyFont="1"/>
    <xf numFmtId="0" fontId="6" fillId="0" borderId="0" xfId="0" applyFont="1"/>
    <xf numFmtId="168" fontId="24" fillId="0" borderId="29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37" fontId="20" fillId="0" borderId="0" xfId="0" applyNumberFormat="1" applyFont="1" applyAlignment="1">
      <alignment horizontal="center"/>
    </xf>
    <xf numFmtId="44" fontId="20" fillId="0" borderId="0" xfId="0" applyNumberFormat="1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right"/>
    </xf>
    <xf numFmtId="0" fontId="13" fillId="0" borderId="0" xfId="3" applyFont="1" applyAlignment="1">
      <alignment horizontal="left"/>
    </xf>
    <xf numFmtId="0" fontId="10" fillId="0" borderId="0" xfId="0" applyFont="1"/>
    <xf numFmtId="171" fontId="6" fillId="0" borderId="0" xfId="0" applyNumberFormat="1" applyFont="1"/>
    <xf numFmtId="0" fontId="8" fillId="0" borderId="0" xfId="0" applyFont="1"/>
    <xf numFmtId="0" fontId="10" fillId="0" borderId="0" xfId="0" applyFont="1" applyAlignment="1">
      <alignment horizontal="center"/>
    </xf>
    <xf numFmtId="0" fontId="13" fillId="0" borderId="0" xfId="3" applyFont="1" applyAlignment="1">
      <alignment horizontal="center"/>
    </xf>
    <xf numFmtId="0" fontId="14" fillId="0" borderId="15" xfId="0" applyFont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9" fillId="0" borderId="0" xfId="1" applyFont="1"/>
    <xf numFmtId="6" fontId="6" fillId="0" borderId="0" xfId="0" applyNumberFormat="1" applyFont="1"/>
    <xf numFmtId="8" fontId="6" fillId="0" borderId="0" xfId="0" applyNumberFormat="1" applyFont="1"/>
    <xf numFmtId="0" fontId="6" fillId="8" borderId="0" xfId="0" applyFont="1" applyFill="1"/>
    <xf numFmtId="0" fontId="7" fillId="5" borderId="7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72" fontId="0" fillId="0" borderId="29" xfId="0" applyNumberFormat="1" applyBorder="1" applyAlignment="1">
      <alignment horizontal="center"/>
    </xf>
    <xf numFmtId="167" fontId="0" fillId="0" borderId="29" xfId="0" applyNumberFormat="1" applyBorder="1" applyAlignment="1">
      <alignment horizontal="center"/>
    </xf>
    <xf numFmtId="168" fontId="0" fillId="0" borderId="29" xfId="0" applyNumberFormat="1" applyBorder="1" applyAlignment="1">
      <alignment horizontal="center"/>
    </xf>
    <xf numFmtId="14" fontId="32" fillId="0" borderId="0" xfId="0" applyNumberFormat="1" applyFont="1"/>
    <xf numFmtId="0" fontId="33" fillId="5" borderId="16" xfId="0" applyFont="1" applyFill="1" applyBorder="1" applyAlignment="1">
      <alignment vertical="center"/>
    </xf>
    <xf numFmtId="0" fontId="33" fillId="5" borderId="41" xfId="0" applyFont="1" applyFill="1" applyBorder="1" applyAlignment="1">
      <alignment vertical="center"/>
    </xf>
    <xf numFmtId="0" fontId="33" fillId="9" borderId="16" xfId="0" applyFont="1" applyFill="1" applyBorder="1" applyAlignment="1">
      <alignment vertical="center"/>
    </xf>
    <xf numFmtId="0" fontId="33" fillId="9" borderId="41" xfId="0" applyFont="1" applyFill="1" applyBorder="1" applyAlignment="1">
      <alignment vertical="center"/>
    </xf>
    <xf numFmtId="0" fontId="33" fillId="9" borderId="42" xfId="0" applyFont="1" applyFill="1" applyBorder="1" applyAlignment="1">
      <alignment vertical="center"/>
    </xf>
    <xf numFmtId="0" fontId="33" fillId="10" borderId="43" xfId="0" applyFont="1" applyFill="1" applyBorder="1" applyAlignment="1">
      <alignment horizontal="center" vertical="center" wrapText="1"/>
    </xf>
    <xf numFmtId="0" fontId="24" fillId="0" borderId="5" xfId="0" applyFont="1" applyBorder="1"/>
    <xf numFmtId="0" fontId="32" fillId="4" borderId="26" xfId="0" applyFont="1" applyFill="1" applyBorder="1" applyAlignment="1">
      <alignment horizontal="center" vertical="center"/>
    </xf>
    <xf numFmtId="0" fontId="32" fillId="4" borderId="45" xfId="0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32" fillId="0" borderId="11" xfId="0" applyFont="1" applyBorder="1" applyAlignment="1">
      <alignment horizontal="center" vertical="center"/>
    </xf>
    <xf numFmtId="172" fontId="36" fillId="0" borderId="49" xfId="0" applyNumberFormat="1" applyFont="1" applyBorder="1" applyAlignment="1">
      <alignment horizontal="center" vertical="center"/>
    </xf>
    <xf numFmtId="172" fontId="35" fillId="3" borderId="40" xfId="0" applyNumberFormat="1" applyFont="1" applyFill="1" applyBorder="1" applyAlignment="1">
      <alignment horizontal="center" vertical="center"/>
    </xf>
    <xf numFmtId="10" fontId="24" fillId="0" borderId="0" xfId="0" applyNumberFormat="1" applyFont="1"/>
    <xf numFmtId="9" fontId="24" fillId="0" borderId="7" xfId="11" applyFont="1" applyBorder="1" applyAlignment="1">
      <alignment horizontal="center"/>
    </xf>
    <xf numFmtId="5" fontId="24" fillId="0" borderId="5" xfId="0" applyNumberFormat="1" applyFont="1" applyBorder="1"/>
    <xf numFmtId="7" fontId="24" fillId="0" borderId="0" xfId="0" applyNumberFormat="1" applyFont="1"/>
    <xf numFmtId="0" fontId="32" fillId="0" borderId="6" xfId="0" applyFont="1" applyBorder="1" applyAlignment="1">
      <alignment horizontal="center" vertical="center"/>
    </xf>
    <xf numFmtId="7" fontId="24" fillId="0" borderId="5" xfId="0" applyNumberFormat="1" applyFont="1" applyBorder="1"/>
    <xf numFmtId="0" fontId="32" fillId="0" borderId="27" xfId="0" applyFont="1" applyBorder="1" applyAlignment="1">
      <alignment horizontal="center" vertical="center"/>
    </xf>
    <xf numFmtId="5" fontId="24" fillId="3" borderId="52" xfId="0" applyNumberFormat="1" applyFont="1" applyFill="1" applyBorder="1" applyAlignment="1">
      <alignment horizontal="center" vertical="center"/>
    </xf>
    <xf numFmtId="7" fontId="24" fillId="3" borderId="53" xfId="0" applyNumberFormat="1" applyFont="1" applyFill="1" applyBorder="1" applyAlignment="1">
      <alignment horizontal="center" vertical="center"/>
    </xf>
    <xf numFmtId="5" fontId="24" fillId="3" borderId="25" xfId="0" applyNumberFormat="1" applyFont="1" applyFill="1" applyBorder="1" applyAlignment="1">
      <alignment horizontal="center" vertical="center"/>
    </xf>
    <xf numFmtId="5" fontId="24" fillId="3" borderId="10" xfId="0" applyNumberFormat="1" applyFont="1" applyFill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/>
    </xf>
    <xf numFmtId="7" fontId="24" fillId="3" borderId="50" xfId="0" applyNumberFormat="1" applyFont="1" applyFill="1" applyBorder="1" applyAlignment="1">
      <alignment horizontal="center" vertical="center"/>
    </xf>
    <xf numFmtId="0" fontId="24" fillId="3" borderId="25" xfId="0" applyFont="1" applyFill="1" applyBorder="1" applyAlignment="1">
      <alignment horizontal="center" vertical="center"/>
    </xf>
    <xf numFmtId="7" fontId="24" fillId="3" borderId="7" xfId="0" applyNumberFormat="1" applyFont="1" applyFill="1" applyBorder="1" applyAlignment="1">
      <alignment horizontal="center" vertical="center"/>
    </xf>
    <xf numFmtId="7" fontId="24" fillId="3" borderId="5" xfId="0" applyNumberFormat="1" applyFont="1" applyFill="1" applyBorder="1" applyAlignment="1">
      <alignment horizontal="center" vertical="center"/>
    </xf>
    <xf numFmtId="7" fontId="24" fillId="3" borderId="52" xfId="0" applyNumberFormat="1" applyFont="1" applyFill="1" applyBorder="1" applyAlignment="1">
      <alignment horizontal="center" vertical="center"/>
    </xf>
    <xf numFmtId="7" fontId="24" fillId="0" borderId="0" xfId="0" applyNumberFormat="1" applyFont="1" applyAlignment="1">
      <alignment horizontal="center" vertical="center"/>
    </xf>
    <xf numFmtId="0" fontId="24" fillId="0" borderId="47" xfId="0" applyFont="1" applyBorder="1" applyAlignment="1">
      <alignment horizontal="left" indent="1"/>
    </xf>
    <xf numFmtId="0" fontId="32" fillId="0" borderId="0" xfId="0" applyFont="1" applyAlignment="1">
      <alignment horizontal="center" vertical="center"/>
    </xf>
    <xf numFmtId="9" fontId="24" fillId="0" borderId="47" xfId="0" applyNumberFormat="1" applyFont="1" applyBorder="1" applyAlignment="1">
      <alignment horizontal="center" vertical="center"/>
    </xf>
    <xf numFmtId="7" fontId="24" fillId="3" borderId="55" xfId="0" applyNumberFormat="1" applyFont="1" applyFill="1" applyBorder="1" applyAlignment="1">
      <alignment horizontal="center" vertical="center"/>
    </xf>
    <xf numFmtId="0" fontId="24" fillId="0" borderId="47" xfId="0" applyFont="1" applyBorder="1" applyAlignment="1">
      <alignment horizontal="center" vertical="center" wrapText="1"/>
    </xf>
    <xf numFmtId="0" fontId="24" fillId="3" borderId="55" xfId="0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left"/>
    </xf>
    <xf numFmtId="0" fontId="24" fillId="3" borderId="15" xfId="0" applyFont="1" applyFill="1" applyBorder="1" applyAlignment="1">
      <alignment horizontal="left"/>
    </xf>
    <xf numFmtId="0" fontId="24" fillId="3" borderId="52" xfId="0" applyFont="1" applyFill="1" applyBorder="1" applyAlignment="1">
      <alignment horizontal="center" vertical="center"/>
    </xf>
    <xf numFmtId="0" fontId="24" fillId="3" borderId="58" xfId="0" applyFont="1" applyFill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3" borderId="15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0" fontId="24" fillId="3" borderId="55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6" xfId="0" applyFont="1" applyBorder="1" applyAlignment="1">
      <alignment horizontal="left" indent="1"/>
    </xf>
    <xf numFmtId="0" fontId="24" fillId="0" borderId="13" xfId="0" applyFont="1" applyBorder="1" applyAlignment="1">
      <alignment horizontal="left" indent="1"/>
    </xf>
    <xf numFmtId="0" fontId="24" fillId="3" borderId="45" xfId="0" applyFont="1" applyFill="1" applyBorder="1" applyAlignment="1">
      <alignment horizontal="center" vertical="center"/>
    </xf>
    <xf numFmtId="0" fontId="24" fillId="0" borderId="54" xfId="0" applyFont="1" applyBorder="1" applyAlignment="1">
      <alignment horizontal="left" indent="1"/>
    </xf>
    <xf numFmtId="173" fontId="24" fillId="11" borderId="58" xfId="0" applyNumberFormat="1" applyFont="1" applyFill="1" applyBorder="1" applyAlignment="1">
      <alignment horizontal="center" vertical="center" wrapText="1"/>
    </xf>
    <xf numFmtId="0" fontId="24" fillId="11" borderId="0" xfId="0" applyFont="1" applyFill="1" applyAlignment="1">
      <alignment horizontal="center" vertical="top" wrapText="1"/>
    </xf>
    <xf numFmtId="0" fontId="24" fillId="3" borderId="58" xfId="0" applyFont="1" applyFill="1" applyBorder="1" applyAlignment="1">
      <alignment vertical="top" wrapText="1"/>
    </xf>
    <xf numFmtId="0" fontId="24" fillId="0" borderId="56" xfId="0" applyFont="1" applyBorder="1" applyAlignment="1">
      <alignment horizontal="left" indent="1"/>
    </xf>
    <xf numFmtId="173" fontId="24" fillId="11" borderId="55" xfId="0" applyNumberFormat="1" applyFont="1" applyFill="1" applyBorder="1" applyAlignment="1">
      <alignment horizontal="center" vertical="center" wrapText="1"/>
    </xf>
    <xf numFmtId="0" fontId="24" fillId="3" borderId="55" xfId="0" applyFont="1" applyFill="1" applyBorder="1" applyAlignment="1">
      <alignment vertical="top"/>
    </xf>
    <xf numFmtId="0" fontId="24" fillId="0" borderId="10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7" fontId="24" fillId="3" borderId="0" xfId="0" applyNumberFormat="1" applyFont="1" applyFill="1" applyAlignment="1">
      <alignment horizontal="center" vertical="center"/>
    </xf>
    <xf numFmtId="5" fontId="24" fillId="3" borderId="0" xfId="0" applyNumberFormat="1" applyFont="1" applyFill="1" applyAlignment="1">
      <alignment horizontal="center" vertical="center"/>
    </xf>
    <xf numFmtId="172" fontId="35" fillId="4" borderId="48" xfId="0" applyNumberFormat="1" applyFont="1" applyFill="1" applyBorder="1" applyAlignment="1">
      <alignment horizontal="center" vertical="center"/>
    </xf>
    <xf numFmtId="0" fontId="32" fillId="4" borderId="52" xfId="0" applyFont="1" applyFill="1" applyBorder="1" applyAlignment="1">
      <alignment horizontal="center" vertical="center"/>
    </xf>
    <xf numFmtId="5" fontId="28" fillId="11" borderId="47" xfId="0" applyNumberFormat="1" applyFont="1" applyFill="1" applyBorder="1" applyAlignment="1">
      <alignment horizontal="center" vertical="center"/>
    </xf>
    <xf numFmtId="5" fontId="28" fillId="11" borderId="49" xfId="0" applyNumberFormat="1" applyFont="1" applyFill="1" applyBorder="1" applyAlignment="1">
      <alignment horizontal="center" vertical="center"/>
    </xf>
    <xf numFmtId="7" fontId="28" fillId="11" borderId="26" xfId="0" applyNumberFormat="1" applyFont="1" applyFill="1" applyBorder="1" applyAlignment="1">
      <alignment horizontal="center" vertical="center"/>
    </xf>
    <xf numFmtId="7" fontId="28" fillId="11" borderId="27" xfId="0" applyNumberFormat="1" applyFont="1" applyFill="1" applyBorder="1" applyAlignment="1">
      <alignment horizontal="center" vertical="center"/>
    </xf>
    <xf numFmtId="5" fontId="28" fillId="3" borderId="49" xfId="0" applyNumberFormat="1" applyFont="1" applyFill="1" applyBorder="1" applyAlignment="1">
      <alignment horizontal="center" vertical="center"/>
    </xf>
    <xf numFmtId="7" fontId="28" fillId="3" borderId="27" xfId="0" applyNumberFormat="1" applyFont="1" applyFill="1" applyBorder="1" applyAlignment="1">
      <alignment horizontal="center" vertical="center"/>
    </xf>
    <xf numFmtId="172" fontId="35" fillId="4" borderId="47" xfId="0" applyNumberFormat="1" applyFont="1" applyFill="1" applyBorder="1" applyAlignment="1">
      <alignment horizontal="center" vertical="center"/>
    </xf>
    <xf numFmtId="7" fontId="24" fillId="3" borderId="25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6" fillId="0" borderId="9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11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0" borderId="12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0" fillId="0" borderId="0" xfId="0" applyProtection="1">
      <protection locked="0"/>
    </xf>
    <xf numFmtId="6" fontId="14" fillId="4" borderId="4" xfId="0" applyNumberFormat="1" applyFont="1" applyFill="1" applyBorder="1" applyAlignment="1" applyProtection="1">
      <alignment horizontal="center"/>
      <protection locked="0"/>
    </xf>
    <xf numFmtId="6" fontId="14" fillId="4" borderId="7" xfId="0" applyNumberFormat="1" applyFont="1" applyFill="1" applyBorder="1" applyAlignment="1" applyProtection="1">
      <alignment horizontal="center"/>
      <protection locked="0"/>
    </xf>
    <xf numFmtId="6" fontId="13" fillId="7" borderId="17" xfId="0" applyNumberFormat="1" applyFont="1" applyFill="1" applyBorder="1" applyAlignment="1">
      <alignment horizontal="center"/>
    </xf>
    <xf numFmtId="6" fontId="13" fillId="7" borderId="20" xfId="0" applyNumberFormat="1" applyFont="1" applyFill="1" applyBorder="1" applyAlignment="1">
      <alignment horizontal="center"/>
    </xf>
    <xf numFmtId="168" fontId="9" fillId="0" borderId="0" xfId="0" applyNumberFormat="1" applyFont="1" applyAlignment="1">
      <alignment horizontal="center"/>
    </xf>
    <xf numFmtId="168" fontId="0" fillId="0" borderId="0" xfId="0" applyNumberFormat="1"/>
    <xf numFmtId="168" fontId="10" fillId="6" borderId="15" xfId="9" applyNumberFormat="1" applyFont="1" applyFill="1" applyBorder="1" applyAlignment="1">
      <alignment horizontal="center"/>
    </xf>
    <xf numFmtId="37" fontId="24" fillId="2" borderId="29" xfId="0" applyNumberFormat="1" applyFont="1" applyFill="1" applyBorder="1" applyAlignment="1">
      <alignment horizontal="center"/>
    </xf>
    <xf numFmtId="10" fontId="24" fillId="2" borderId="29" xfId="0" applyNumberFormat="1" applyFont="1" applyFill="1" applyBorder="1" applyAlignment="1">
      <alignment horizontal="center"/>
    </xf>
    <xf numFmtId="168" fontId="24" fillId="2" borderId="29" xfId="0" applyNumberFormat="1" applyFont="1" applyFill="1" applyBorder="1" applyAlignment="1">
      <alignment horizontal="center"/>
    </xf>
    <xf numFmtId="0" fontId="39" fillId="0" borderId="5" xfId="3" applyFont="1" applyBorder="1" applyAlignment="1">
      <alignment horizontal="center"/>
    </xf>
    <xf numFmtId="1" fontId="14" fillId="4" borderId="5" xfId="6" applyNumberFormat="1" applyFont="1" applyFill="1" applyBorder="1" applyAlignment="1" applyProtection="1">
      <alignment horizontal="center"/>
      <protection locked="0"/>
    </xf>
    <xf numFmtId="0" fontId="24" fillId="2" borderId="0" xfId="0" applyFont="1" applyFill="1" applyAlignment="1">
      <alignment horizontal="center" wrapText="1"/>
    </xf>
    <xf numFmtId="0" fontId="24" fillId="0" borderId="29" xfId="0" applyFont="1" applyBorder="1" applyAlignment="1">
      <alignment horizontal="center" wrapText="1"/>
    </xf>
    <xf numFmtId="167" fontId="24" fillId="2" borderId="29" xfId="0" applyNumberFormat="1" applyFont="1" applyFill="1" applyBorder="1" applyAlignment="1">
      <alignment horizontal="center"/>
    </xf>
    <xf numFmtId="167" fontId="24" fillId="0" borderId="29" xfId="0" applyNumberFormat="1" applyFont="1" applyBorder="1" applyAlignment="1">
      <alignment horizontal="center"/>
    </xf>
    <xf numFmtId="0" fontId="27" fillId="7" borderId="13" xfId="9" applyFont="1" applyFill="1" applyBorder="1"/>
    <xf numFmtId="0" fontId="27" fillId="7" borderId="10" xfId="9" applyFont="1" applyFill="1" applyBorder="1"/>
    <xf numFmtId="0" fontId="24" fillId="0" borderId="59" xfId="0" applyFont="1" applyBorder="1" applyAlignment="1">
      <alignment horizontal="left" indent="1"/>
    </xf>
    <xf numFmtId="0" fontId="24" fillId="0" borderId="3" xfId="0" applyFont="1" applyBorder="1" applyAlignment="1">
      <alignment horizontal="left" indent="1"/>
    </xf>
    <xf numFmtId="0" fontId="25" fillId="5" borderId="2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9" fillId="5" borderId="10" xfId="0" applyFont="1" applyFill="1" applyBorder="1" applyAlignment="1">
      <alignment horizontal="center"/>
    </xf>
    <xf numFmtId="0" fontId="24" fillId="0" borderId="30" xfId="0" applyFont="1" applyBorder="1"/>
    <xf numFmtId="37" fontId="33" fillId="5" borderId="15" xfId="0" applyNumberFormat="1" applyFont="1" applyFill="1" applyBorder="1" applyAlignment="1">
      <alignment horizontal="center"/>
    </xf>
    <xf numFmtId="0" fontId="27" fillId="6" borderId="15" xfId="9" applyFont="1" applyFill="1" applyBorder="1" applyAlignment="1">
      <alignment horizontal="center" vertical="center" wrapText="1"/>
    </xf>
    <xf numFmtId="44" fontId="27" fillId="6" borderId="15" xfId="9" applyNumberFormat="1" applyFont="1" applyFill="1" applyBorder="1" applyAlignment="1">
      <alignment horizontal="center" vertical="center" wrapText="1"/>
    </xf>
    <xf numFmtId="1" fontId="14" fillId="0" borderId="5" xfId="6" applyNumberFormat="1" applyFont="1" applyBorder="1" applyAlignment="1">
      <alignment horizontal="center"/>
    </xf>
    <xf numFmtId="3" fontId="27" fillId="7" borderId="10" xfId="0" applyNumberFormat="1" applyFont="1" applyFill="1" applyBorder="1" applyAlignment="1">
      <alignment horizontal="center"/>
    </xf>
    <xf numFmtId="3" fontId="27" fillId="7" borderId="13" xfId="0" applyNumberFormat="1" applyFont="1" applyFill="1" applyBorder="1" applyAlignment="1">
      <alignment horizontal="center"/>
    </xf>
    <xf numFmtId="1" fontId="24" fillId="2" borderId="0" xfId="18" applyNumberFormat="1" applyFont="1" applyFill="1" applyAlignment="1">
      <alignment horizontal="center"/>
    </xf>
    <xf numFmtId="1" fontId="24" fillId="0" borderId="29" xfId="18" applyNumberFormat="1" applyFont="1" applyBorder="1" applyAlignment="1">
      <alignment horizontal="center"/>
    </xf>
    <xf numFmtId="167" fontId="33" fillId="5" borderId="4" xfId="19" applyNumberFormat="1" applyFont="1" applyFill="1" applyBorder="1" applyAlignment="1">
      <alignment horizontal="center" vertical="center"/>
    </xf>
    <xf numFmtId="168" fontId="33" fillId="5" borderId="15" xfId="19" applyNumberFormat="1" applyFont="1" applyFill="1" applyBorder="1" applyAlignment="1">
      <alignment horizontal="center"/>
    </xf>
    <xf numFmtId="37" fontId="40" fillId="7" borderId="10" xfId="0" applyNumberFormat="1" applyFont="1" applyFill="1" applyBorder="1" applyAlignment="1">
      <alignment horizontal="center"/>
    </xf>
    <xf numFmtId="37" fontId="40" fillId="7" borderId="13" xfId="0" applyNumberFormat="1" applyFont="1" applyFill="1" applyBorder="1" applyAlignment="1">
      <alignment horizontal="center"/>
    </xf>
    <xf numFmtId="37" fontId="24" fillId="0" borderId="60" xfId="0" applyNumberFormat="1" applyFont="1" applyBorder="1" applyAlignment="1">
      <alignment horizontal="center"/>
    </xf>
    <xf numFmtId="168" fontId="24" fillId="0" borderId="60" xfId="0" applyNumberFormat="1" applyFont="1" applyBorder="1" applyAlignment="1">
      <alignment horizontal="center"/>
    </xf>
    <xf numFmtId="167" fontId="24" fillId="0" borderId="60" xfId="0" applyNumberFormat="1" applyFont="1" applyBorder="1" applyAlignment="1">
      <alignment horizontal="center" vertical="center"/>
    </xf>
    <xf numFmtId="6" fontId="14" fillId="4" borderId="5" xfId="0" applyNumberFormat="1" applyFont="1" applyFill="1" applyBorder="1" applyAlignment="1" applyProtection="1">
      <alignment horizontal="center"/>
      <protection locked="0"/>
    </xf>
    <xf numFmtId="168" fontId="24" fillId="2" borderId="60" xfId="0" applyNumberFormat="1" applyFont="1" applyFill="1" applyBorder="1" applyAlignment="1">
      <alignment horizontal="center"/>
    </xf>
    <xf numFmtId="167" fontId="24" fillId="2" borderId="60" xfId="0" applyNumberFormat="1" applyFont="1" applyFill="1" applyBorder="1" applyAlignment="1">
      <alignment horizontal="center" vertical="center"/>
    </xf>
    <xf numFmtId="0" fontId="25" fillId="5" borderId="15" xfId="0" applyFont="1" applyFill="1" applyBorder="1" applyAlignment="1">
      <alignment horizontal="center"/>
    </xf>
    <xf numFmtId="0" fontId="24" fillId="3" borderId="24" xfId="0" applyFont="1" applyFill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7" fontId="24" fillId="0" borderId="47" xfId="0" applyNumberFormat="1" applyFont="1" applyBorder="1" applyAlignment="1">
      <alignment horizontal="center" vertical="center"/>
    </xf>
    <xf numFmtId="7" fontId="24" fillId="0" borderId="24" xfId="0" applyNumberFormat="1" applyFont="1" applyBorder="1" applyAlignment="1">
      <alignment horizontal="center" vertical="center"/>
    </xf>
    <xf numFmtId="0" fontId="32" fillId="4" borderId="24" xfId="0" applyFont="1" applyFill="1" applyBorder="1" applyAlignment="1">
      <alignment horizontal="center" vertical="center"/>
    </xf>
    <xf numFmtId="0" fontId="9" fillId="2" borderId="0" xfId="3" applyFont="1" applyFill="1" applyAlignment="1">
      <alignment vertical="top" wrapText="1"/>
    </xf>
    <xf numFmtId="0" fontId="9" fillId="2" borderId="0" xfId="7" applyFont="1" applyFill="1" applyAlignment="1">
      <alignment vertical="top" wrapText="1"/>
    </xf>
    <xf numFmtId="0" fontId="20" fillId="0" borderId="0" xfId="0" applyFont="1" applyProtection="1">
      <protection locked="0"/>
    </xf>
    <xf numFmtId="0" fontId="33" fillId="5" borderId="7" xfId="0" applyFont="1" applyFill="1" applyBorder="1" applyAlignment="1">
      <alignment horizontal="center"/>
    </xf>
    <xf numFmtId="0" fontId="33" fillId="5" borderId="15" xfId="0" applyFont="1" applyFill="1" applyBorder="1" applyAlignment="1">
      <alignment horizontal="center"/>
    </xf>
    <xf numFmtId="0" fontId="25" fillId="5" borderId="0" xfId="0" applyFont="1" applyFill="1" applyAlignment="1">
      <alignment horizontal="center"/>
    </xf>
    <xf numFmtId="0" fontId="23" fillId="5" borderId="11" xfId="0" applyFont="1" applyFill="1" applyBorder="1" applyAlignment="1">
      <alignment horizontal="center"/>
    </xf>
    <xf numFmtId="0" fontId="23" fillId="5" borderId="0" xfId="0" applyFont="1" applyFill="1" applyAlignment="1">
      <alignment horizontal="center"/>
    </xf>
    <xf numFmtId="0" fontId="19" fillId="5" borderId="11" xfId="0" applyFont="1" applyFill="1" applyBorder="1" applyAlignment="1">
      <alignment horizontal="center"/>
    </xf>
    <xf numFmtId="0" fontId="19" fillId="5" borderId="0" xfId="0" applyFont="1" applyFill="1" applyAlignment="1">
      <alignment horizontal="center"/>
    </xf>
    <xf numFmtId="170" fontId="19" fillId="5" borderId="11" xfId="0" applyNumberFormat="1" applyFont="1" applyFill="1" applyBorder="1" applyAlignment="1">
      <alignment horizontal="center"/>
    </xf>
    <xf numFmtId="170" fontId="19" fillId="5" borderId="0" xfId="0" applyNumberFormat="1" applyFont="1" applyFill="1" applyAlignment="1">
      <alignment horizontal="center"/>
    </xf>
    <xf numFmtId="168" fontId="25" fillId="5" borderId="11" xfId="0" applyNumberFormat="1" applyFont="1" applyFill="1" applyBorder="1" applyAlignment="1">
      <alignment horizontal="center"/>
    </xf>
    <xf numFmtId="168" fontId="25" fillId="5" borderId="0" xfId="0" applyNumberFormat="1" applyFont="1" applyFill="1" applyAlignment="1">
      <alignment horizontal="center"/>
    </xf>
    <xf numFmtId="0" fontId="25" fillId="5" borderId="15" xfId="0" applyFont="1" applyFill="1" applyBorder="1" applyAlignment="1">
      <alignment horizontal="center"/>
    </xf>
    <xf numFmtId="0" fontId="27" fillId="7" borderId="10" xfId="9" applyFont="1" applyFill="1" applyBorder="1" applyAlignment="1">
      <alignment horizontal="right"/>
    </xf>
    <xf numFmtId="0" fontId="27" fillId="7" borderId="13" xfId="9" applyFont="1" applyFill="1" applyBorder="1" applyAlignment="1">
      <alignment horizontal="right"/>
    </xf>
    <xf numFmtId="0" fontId="25" fillId="5" borderId="7" xfId="9" applyFont="1" applyFill="1" applyBorder="1" applyAlignment="1">
      <alignment horizontal="center"/>
    </xf>
    <xf numFmtId="0" fontId="25" fillId="5" borderId="15" xfId="9" applyFont="1" applyFill="1" applyBorder="1" applyAlignment="1">
      <alignment horizontal="center"/>
    </xf>
    <xf numFmtId="0" fontId="25" fillId="5" borderId="4" xfId="9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168" fontId="7" fillId="5" borderId="10" xfId="0" applyNumberFormat="1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8" fontId="7" fillId="5" borderId="13" xfId="0" applyNumberFormat="1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16" fillId="5" borderId="11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33" fillId="5" borderId="41" xfId="0" applyFont="1" applyFill="1" applyBorder="1" applyAlignment="1">
      <alignment horizontal="center" vertical="center"/>
    </xf>
    <xf numFmtId="0" fontId="33" fillId="5" borderId="42" xfId="0" applyFont="1" applyFill="1" applyBorder="1" applyAlignment="1">
      <alignment horizontal="center" vertical="center"/>
    </xf>
    <xf numFmtId="0" fontId="33" fillId="10" borderId="21" xfId="0" applyFont="1" applyFill="1" applyBorder="1" applyAlignment="1">
      <alignment horizontal="center" vertical="center"/>
    </xf>
    <xf numFmtId="0" fontId="33" fillId="10" borderId="22" xfId="0" applyFont="1" applyFill="1" applyBorder="1" applyAlignment="1">
      <alignment horizontal="center" vertical="center"/>
    </xf>
    <xf numFmtId="0" fontId="33" fillId="10" borderId="23" xfId="0" applyFont="1" applyFill="1" applyBorder="1" applyAlignment="1">
      <alignment horizontal="center" vertical="center"/>
    </xf>
    <xf numFmtId="0" fontId="33" fillId="10" borderId="21" xfId="0" applyFont="1" applyFill="1" applyBorder="1" applyAlignment="1">
      <alignment horizontal="center" vertical="center" wrapText="1"/>
    </xf>
    <xf numFmtId="0" fontId="33" fillId="10" borderId="23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wrapText="1"/>
    </xf>
    <xf numFmtId="0" fontId="24" fillId="0" borderId="5" xfId="0" applyFont="1" applyBorder="1" applyAlignment="1">
      <alignment horizontal="center" wrapText="1"/>
    </xf>
    <xf numFmtId="0" fontId="32" fillId="4" borderId="26" xfId="0" applyFont="1" applyFill="1" applyBorder="1" applyAlignment="1">
      <alignment horizontal="center"/>
    </xf>
    <xf numFmtId="0" fontId="32" fillId="4" borderId="13" xfId="0" applyFont="1" applyFill="1" applyBorder="1" applyAlignment="1">
      <alignment horizontal="center"/>
    </xf>
    <xf numFmtId="0" fontId="32" fillId="4" borderId="24" xfId="0" applyFont="1" applyFill="1" applyBorder="1" applyAlignment="1">
      <alignment horizontal="center" vertical="center"/>
    </xf>
    <xf numFmtId="0" fontId="32" fillId="4" borderId="44" xfId="0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32" fillId="4" borderId="24" xfId="0" applyFont="1" applyFill="1" applyBorder="1" applyAlignment="1">
      <alignment horizontal="center"/>
    </xf>
    <xf numFmtId="0" fontId="32" fillId="4" borderId="15" xfId="0" applyFont="1" applyFill="1" applyBorder="1" applyAlignment="1">
      <alignment horizontal="center"/>
    </xf>
    <xf numFmtId="0" fontId="34" fillId="0" borderId="46" xfId="0" applyFont="1" applyBorder="1" applyAlignment="1">
      <alignment horizontal="center" vertical="center" wrapText="1"/>
    </xf>
    <xf numFmtId="0" fontId="34" fillId="0" borderId="48" xfId="0" applyFont="1" applyBorder="1" applyAlignment="1">
      <alignment horizontal="center" vertical="center" wrapText="1"/>
    </xf>
    <xf numFmtId="0" fontId="34" fillId="0" borderId="50" xfId="0" applyFont="1" applyBorder="1" applyAlignment="1">
      <alignment horizontal="center" vertical="center" wrapText="1"/>
    </xf>
    <xf numFmtId="0" fontId="34" fillId="0" borderId="51" xfId="0" applyFont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24" fillId="3" borderId="24" xfId="0" applyFont="1" applyFill="1" applyBorder="1" applyAlignment="1">
      <alignment horizontal="left" vertical="center"/>
    </xf>
    <xf numFmtId="0" fontId="24" fillId="3" borderId="15" xfId="0" applyFont="1" applyFill="1" applyBorder="1" applyAlignment="1">
      <alignment horizontal="left" vertical="center"/>
    </xf>
    <xf numFmtId="0" fontId="32" fillId="0" borderId="53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7" fontId="24" fillId="0" borderId="24" xfId="0" applyNumberFormat="1" applyFont="1" applyBorder="1" applyAlignment="1">
      <alignment horizontal="center" vertical="center"/>
    </xf>
    <xf numFmtId="7" fontId="24" fillId="0" borderId="44" xfId="0" applyNumberFormat="1" applyFont="1" applyBorder="1" applyAlignment="1">
      <alignment horizontal="center" vertical="center"/>
    </xf>
    <xf numFmtId="9" fontId="24" fillId="0" borderId="51" xfId="0" applyNumberFormat="1" applyFont="1" applyBorder="1" applyAlignment="1">
      <alignment horizontal="center" vertical="center"/>
    </xf>
    <xf numFmtId="7" fontId="24" fillId="0" borderId="54" xfId="0" applyNumberFormat="1" applyFont="1" applyBorder="1" applyAlignment="1">
      <alignment horizontal="center" vertical="center"/>
    </xf>
    <xf numFmtId="7" fontId="24" fillId="0" borderId="47" xfId="0" applyNumberFormat="1" applyFont="1" applyBorder="1" applyAlignment="1">
      <alignment horizontal="center" vertical="center"/>
    </xf>
    <xf numFmtId="7" fontId="24" fillId="0" borderId="56" xfId="0" applyNumberFormat="1" applyFont="1" applyBorder="1" applyAlignment="1">
      <alignment horizontal="center" vertical="center"/>
    </xf>
    <xf numFmtId="7" fontId="24" fillId="0" borderId="47" xfId="0" applyNumberFormat="1" applyFont="1" applyBorder="1" applyAlignment="1">
      <alignment horizontal="center" vertical="center" wrapText="1"/>
    </xf>
    <xf numFmtId="7" fontId="24" fillId="0" borderId="56" xfId="0" applyNumberFormat="1" applyFont="1" applyBorder="1" applyAlignment="1">
      <alignment horizontal="center" vertical="center" wrapText="1"/>
    </xf>
    <xf numFmtId="5" fontId="24" fillId="0" borderId="47" xfId="0" applyNumberFormat="1" applyFont="1" applyBorder="1" applyAlignment="1">
      <alignment horizontal="center" vertical="center"/>
    </xf>
    <xf numFmtId="5" fontId="24" fillId="0" borderId="56" xfId="0" applyNumberFormat="1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 wrapText="1"/>
    </xf>
    <xf numFmtId="0" fontId="24" fillId="3" borderId="24" xfId="0" applyFont="1" applyFill="1" applyBorder="1" applyAlignment="1">
      <alignment horizontal="center" vertical="center"/>
    </xf>
    <xf numFmtId="0" fontId="24" fillId="3" borderId="44" xfId="0" applyFont="1" applyFill="1" applyBorder="1" applyAlignment="1">
      <alignment horizontal="center" vertical="center"/>
    </xf>
    <xf numFmtId="5" fontId="24" fillId="0" borderId="51" xfId="0" applyNumberFormat="1" applyFont="1" applyBorder="1" applyAlignment="1">
      <alignment horizontal="center" vertical="center"/>
    </xf>
    <xf numFmtId="5" fontId="24" fillId="0" borderId="54" xfId="0" applyNumberFormat="1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56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54" xfId="0" applyFont="1" applyBorder="1" applyAlignment="1">
      <alignment horizontal="center" vertical="center"/>
    </xf>
    <xf numFmtId="5" fontId="24" fillId="0" borderId="26" xfId="0" applyNumberFormat="1" applyFont="1" applyBorder="1" applyAlignment="1">
      <alignment horizontal="center" vertical="center" wrapText="1"/>
    </xf>
    <xf numFmtId="5" fontId="24" fillId="0" borderId="57" xfId="0" applyNumberFormat="1" applyFont="1" applyBorder="1" applyAlignment="1">
      <alignment horizontal="center" vertical="center" wrapText="1"/>
    </xf>
    <xf numFmtId="5" fontId="24" fillId="0" borderId="26" xfId="0" applyNumberFormat="1" applyFont="1" applyBorder="1" applyAlignment="1">
      <alignment horizontal="center" vertical="center"/>
    </xf>
    <xf numFmtId="5" fontId="24" fillId="0" borderId="57" xfId="0" applyNumberFormat="1" applyFont="1" applyBorder="1" applyAlignment="1">
      <alignment horizontal="center" vertical="center"/>
    </xf>
    <xf numFmtId="5" fontId="24" fillId="0" borderId="47" xfId="0" applyNumberFormat="1" applyFont="1" applyBorder="1" applyAlignment="1">
      <alignment horizontal="center" vertical="center" wrapText="1"/>
    </xf>
    <xf numFmtId="5" fontId="24" fillId="0" borderId="56" xfId="0" applyNumberFormat="1" applyFont="1" applyBorder="1" applyAlignment="1">
      <alignment horizontal="center" vertical="center" wrapText="1"/>
    </xf>
    <xf numFmtId="6" fontId="24" fillId="11" borderId="47" xfId="0" applyNumberFormat="1" applyFont="1" applyFill="1" applyBorder="1" applyAlignment="1">
      <alignment horizontal="center" vertical="top" wrapText="1"/>
    </xf>
    <xf numFmtId="0" fontId="24" fillId="11" borderId="56" xfId="0" applyFont="1" applyFill="1" applyBorder="1" applyAlignment="1">
      <alignment horizontal="center" vertical="top" wrapText="1"/>
    </xf>
    <xf numFmtId="6" fontId="24" fillId="11" borderId="51" xfId="0" applyNumberFormat="1" applyFont="1" applyFill="1" applyBorder="1" applyAlignment="1">
      <alignment horizontal="center" vertical="top" wrapText="1"/>
    </xf>
    <xf numFmtId="0" fontId="24" fillId="11" borderId="54" xfId="0" applyFont="1" applyFill="1" applyBorder="1" applyAlignment="1">
      <alignment horizontal="center" vertical="top" wrapText="1"/>
    </xf>
    <xf numFmtId="0" fontId="24" fillId="0" borderId="51" xfId="0" applyFont="1" applyBorder="1" applyAlignment="1">
      <alignment horizontal="center" vertical="top" wrapText="1"/>
    </xf>
    <xf numFmtId="0" fontId="24" fillId="0" borderId="54" xfId="0" applyFont="1" applyBorder="1" applyAlignment="1">
      <alignment horizontal="center" vertical="top" wrapText="1"/>
    </xf>
    <xf numFmtId="0" fontId="24" fillId="0" borderId="47" xfId="0" applyFont="1" applyBorder="1" applyAlignment="1">
      <alignment horizontal="center" vertical="top" wrapText="1"/>
    </xf>
    <xf numFmtId="0" fontId="24" fillId="0" borderId="56" xfId="0" applyFont="1" applyBorder="1" applyAlignment="1">
      <alignment horizontal="center" vertical="top" wrapText="1"/>
    </xf>
    <xf numFmtId="0" fontId="24" fillId="0" borderId="26" xfId="0" applyFont="1" applyBorder="1" applyAlignment="1">
      <alignment horizontal="center" vertical="top" wrapText="1"/>
    </xf>
    <xf numFmtId="0" fontId="24" fillId="0" borderId="57" xfId="0" applyFont="1" applyBorder="1" applyAlignment="1">
      <alignment horizontal="center" vertical="top" wrapText="1"/>
    </xf>
    <xf numFmtId="0" fontId="24" fillId="3" borderId="58" xfId="0" applyFont="1" applyFill="1" applyBorder="1" applyAlignment="1">
      <alignment horizontal="left" vertical="top" wrapText="1"/>
    </xf>
    <xf numFmtId="0" fontId="24" fillId="3" borderId="55" xfId="0" applyFont="1" applyFill="1" applyBorder="1" applyAlignment="1">
      <alignment horizontal="left" vertical="top" wrapText="1"/>
    </xf>
    <xf numFmtId="0" fontId="24" fillId="3" borderId="45" xfId="0" applyFont="1" applyFill="1" applyBorder="1" applyAlignment="1">
      <alignment horizontal="left" vertical="top" wrapText="1"/>
    </xf>
    <xf numFmtId="0" fontId="24" fillId="0" borderId="51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47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14" fillId="4" borderId="7" xfId="0" applyFont="1" applyFill="1" applyBorder="1" applyAlignment="1" applyProtection="1">
      <alignment horizontal="center" vertical="center"/>
      <protection locked="0"/>
    </xf>
    <xf numFmtId="0" fontId="14" fillId="4" borderId="4" xfId="0" applyFont="1" applyFill="1" applyBorder="1" applyAlignment="1" applyProtection="1">
      <alignment horizontal="center" vertical="center"/>
      <protection locked="0"/>
    </xf>
    <xf numFmtId="0" fontId="13" fillId="3" borderId="7" xfId="3" applyFont="1" applyFill="1" applyBorder="1" applyAlignment="1">
      <alignment horizontal="center"/>
    </xf>
    <xf numFmtId="0" fontId="13" fillId="3" borderId="15" xfId="3" applyFont="1" applyFill="1" applyBorder="1" applyAlignment="1">
      <alignment horizontal="center"/>
    </xf>
    <xf numFmtId="0" fontId="13" fillId="3" borderId="4" xfId="3" applyFont="1" applyFill="1" applyBorder="1" applyAlignment="1">
      <alignment horizontal="center"/>
    </xf>
    <xf numFmtId="0" fontId="16" fillId="5" borderId="9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36" xfId="0" applyFont="1" applyFill="1" applyBorder="1" applyAlignment="1">
      <alignment horizontal="center" vertical="center"/>
    </xf>
    <xf numFmtId="0" fontId="16" fillId="5" borderId="28" xfId="0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center" vertical="center"/>
    </xf>
    <xf numFmtId="10" fontId="14" fillId="4" borderId="5" xfId="4" applyNumberFormat="1" applyFont="1" applyFill="1" applyBorder="1" applyAlignment="1" applyProtection="1">
      <alignment horizontal="center" wrapText="1"/>
      <protection locked="0"/>
    </xf>
    <xf numFmtId="10" fontId="14" fillId="4" borderId="5" xfId="3" applyNumberFormat="1" applyFont="1" applyFill="1" applyBorder="1" applyAlignment="1" applyProtection="1">
      <alignment horizontal="center"/>
      <protection locked="0"/>
    </xf>
    <xf numFmtId="0" fontId="14" fillId="4" borderId="5" xfId="3" applyFont="1" applyFill="1" applyBorder="1" applyAlignment="1" applyProtection="1">
      <alignment horizontal="center"/>
      <protection locked="0"/>
    </xf>
    <xf numFmtId="170" fontId="14" fillId="4" borderId="7" xfId="4" applyNumberFormat="1" applyFont="1" applyFill="1" applyBorder="1" applyAlignment="1" applyProtection="1">
      <alignment horizontal="center" wrapText="1"/>
      <protection locked="0"/>
    </xf>
    <xf numFmtId="170" fontId="14" fillId="4" borderId="15" xfId="4" applyNumberFormat="1" applyFont="1" applyFill="1" applyBorder="1" applyAlignment="1" applyProtection="1">
      <alignment horizontal="center" wrapText="1"/>
      <protection locked="0"/>
    </xf>
    <xf numFmtId="170" fontId="14" fillId="4" borderId="4" xfId="4" applyNumberFormat="1" applyFont="1" applyFill="1" applyBorder="1" applyAlignment="1" applyProtection="1">
      <alignment horizontal="center" wrapText="1"/>
      <protection locked="0"/>
    </xf>
    <xf numFmtId="49" fontId="14" fillId="4" borderId="5" xfId="3" applyNumberFormat="1" applyFont="1" applyFill="1" applyBorder="1" applyAlignment="1" applyProtection="1">
      <alignment horizontal="center"/>
      <protection locked="0"/>
    </xf>
    <xf numFmtId="0" fontId="5" fillId="4" borderId="5" xfId="10" applyFill="1" applyBorder="1" applyAlignment="1">
      <alignment horizontal="center"/>
      <protection locked="0"/>
    </xf>
    <xf numFmtId="0" fontId="15" fillId="4" borderId="5" xfId="10" applyFont="1" applyFill="1" applyBorder="1" applyAlignment="1">
      <alignment horizontal="center"/>
      <protection locked="0"/>
    </xf>
    <xf numFmtId="0" fontId="12" fillId="4" borderId="5" xfId="3" applyFont="1" applyFill="1" applyBorder="1" applyAlignment="1" applyProtection="1">
      <alignment horizontal="center"/>
      <protection locked="0"/>
    </xf>
    <xf numFmtId="0" fontId="18" fillId="3" borderId="38" xfId="3" applyFont="1" applyFill="1" applyBorder="1" applyAlignment="1">
      <alignment horizontal="center"/>
    </xf>
    <xf numFmtId="0" fontId="18" fillId="3" borderId="22" xfId="3" applyFont="1" applyFill="1" applyBorder="1" applyAlignment="1">
      <alignment horizontal="center"/>
    </xf>
    <xf numFmtId="0" fontId="18" fillId="3" borderId="39" xfId="3" applyFont="1" applyFill="1" applyBorder="1" applyAlignment="1">
      <alignment horizontal="center"/>
    </xf>
    <xf numFmtId="0" fontId="10" fillId="0" borderId="13" xfId="3" applyFont="1" applyBorder="1" applyAlignment="1">
      <alignment horizontal="left"/>
    </xf>
    <xf numFmtId="0" fontId="10" fillId="0" borderId="13" xfId="3" applyFont="1" applyBorder="1" applyAlignment="1">
      <alignment horizontal="center"/>
    </xf>
    <xf numFmtId="5" fontId="14" fillId="4" borderId="5" xfId="6" applyNumberFormat="1" applyFont="1" applyFill="1" applyBorder="1" applyAlignment="1" applyProtection="1">
      <alignment horizontal="center"/>
      <protection locked="0"/>
    </xf>
    <xf numFmtId="6" fontId="14" fillId="4" borderId="5" xfId="6" applyNumberFormat="1" applyFont="1" applyFill="1" applyBorder="1" applyAlignment="1" applyProtection="1">
      <alignment horizontal="center"/>
      <protection locked="0"/>
    </xf>
    <xf numFmtId="44" fontId="14" fillId="4" borderId="5" xfId="6" applyFont="1" applyFill="1" applyBorder="1" applyAlignment="1" applyProtection="1">
      <alignment horizontal="center"/>
      <protection locked="0"/>
    </xf>
    <xf numFmtId="6" fontId="14" fillId="4" borderId="5" xfId="3" applyNumberFormat="1" applyFont="1" applyFill="1" applyBorder="1" applyAlignment="1" applyProtection="1">
      <alignment horizontal="center"/>
      <protection locked="0"/>
    </xf>
    <xf numFmtId="10" fontId="14" fillId="0" borderId="5" xfId="11" applyNumberFormat="1" applyFont="1" applyBorder="1" applyAlignment="1">
      <alignment horizontal="center"/>
    </xf>
    <xf numFmtId="0" fontId="16" fillId="5" borderId="6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8" fillId="0" borderId="0" xfId="3" applyFont="1" applyAlignment="1">
      <alignment horizontal="center"/>
    </xf>
    <xf numFmtId="0" fontId="9" fillId="2" borderId="0" xfId="3" applyFont="1" applyFill="1" applyAlignment="1">
      <alignment vertical="top" wrapText="1"/>
    </xf>
    <xf numFmtId="0" fontId="9" fillId="2" borderId="0" xfId="7" applyFont="1" applyFill="1" applyAlignment="1">
      <alignment vertical="top" wrapText="1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3" fillId="7" borderId="16" xfId="0" applyFont="1" applyFill="1" applyBorder="1" applyAlignment="1">
      <alignment horizontal="center"/>
    </xf>
    <xf numFmtId="0" fontId="13" fillId="7" borderId="20" xfId="0" applyFont="1" applyFill="1" applyBorder="1" applyAlignment="1">
      <alignment horizontal="center"/>
    </xf>
    <xf numFmtId="0" fontId="10" fillId="6" borderId="21" xfId="0" applyFont="1" applyFill="1" applyBorder="1" applyAlignment="1">
      <alignment horizontal="center"/>
    </xf>
    <xf numFmtId="0" fontId="10" fillId="6" borderId="22" xfId="0" applyFont="1" applyFill="1" applyBorder="1" applyAlignment="1">
      <alignment horizontal="center"/>
    </xf>
    <xf numFmtId="0" fontId="10" fillId="6" borderId="23" xfId="0" applyFont="1" applyFill="1" applyBorder="1" applyAlignment="1">
      <alignment horizontal="center"/>
    </xf>
    <xf numFmtId="164" fontId="14" fillId="4" borderId="5" xfId="4" applyNumberFormat="1" applyFont="1" applyFill="1" applyBorder="1" applyAlignment="1" applyProtection="1">
      <alignment horizontal="center" wrapText="1"/>
      <protection locked="0"/>
    </xf>
    <xf numFmtId="0" fontId="22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7" fillId="4" borderId="9" xfId="0" applyFont="1" applyFill="1" applyBorder="1" applyAlignment="1" applyProtection="1">
      <alignment horizontal="center" vertical="top" wrapText="1"/>
      <protection locked="0"/>
    </xf>
    <xf numFmtId="0" fontId="17" fillId="4" borderId="10" xfId="0" applyFont="1" applyFill="1" applyBorder="1" applyAlignment="1" applyProtection="1">
      <alignment horizontal="center" vertical="top" wrapText="1"/>
      <protection locked="0"/>
    </xf>
    <xf numFmtId="0" fontId="17" fillId="4" borderId="8" xfId="0" applyFont="1" applyFill="1" applyBorder="1" applyAlignment="1" applyProtection="1">
      <alignment horizontal="center" vertical="top" wrapText="1"/>
      <protection locked="0"/>
    </xf>
    <xf numFmtId="0" fontId="17" fillId="4" borderId="11" xfId="0" applyFont="1" applyFill="1" applyBorder="1" applyAlignment="1" applyProtection="1">
      <alignment horizontal="center" vertical="top" wrapText="1"/>
      <protection locked="0"/>
    </xf>
    <xf numFmtId="0" fontId="17" fillId="4" borderId="0" xfId="0" applyFont="1" applyFill="1" applyAlignment="1" applyProtection="1">
      <alignment horizontal="center" vertical="top" wrapText="1"/>
      <protection locked="0"/>
    </xf>
    <xf numFmtId="0" fontId="17" fillId="4" borderId="12" xfId="0" applyFont="1" applyFill="1" applyBorder="1" applyAlignment="1" applyProtection="1">
      <alignment horizontal="center" vertical="top" wrapText="1"/>
      <protection locked="0"/>
    </xf>
    <xf numFmtId="0" fontId="17" fillId="4" borderId="6" xfId="0" applyFont="1" applyFill="1" applyBorder="1" applyAlignment="1" applyProtection="1">
      <alignment horizontal="center" vertical="top" wrapText="1"/>
      <protection locked="0"/>
    </xf>
    <xf numFmtId="0" fontId="17" fillId="4" borderId="13" xfId="0" applyFont="1" applyFill="1" applyBorder="1" applyAlignment="1" applyProtection="1">
      <alignment horizontal="center" vertical="top" wrapText="1"/>
      <protection locked="0"/>
    </xf>
    <xf numFmtId="0" fontId="17" fillId="4" borderId="14" xfId="0" applyFont="1" applyFill="1" applyBorder="1" applyAlignment="1" applyProtection="1">
      <alignment horizontal="center" vertical="top" wrapText="1"/>
      <protection locked="0"/>
    </xf>
    <xf numFmtId="0" fontId="17" fillId="4" borderId="9" xfId="0" applyFont="1" applyFill="1" applyBorder="1" applyAlignment="1" applyProtection="1">
      <alignment horizontal="center" vertical="center" wrapText="1"/>
      <protection locked="0"/>
    </xf>
    <xf numFmtId="0" fontId="17" fillId="4" borderId="10" xfId="0" applyFont="1" applyFill="1" applyBorder="1" applyAlignment="1" applyProtection="1">
      <alignment horizontal="center" vertical="center" wrapText="1"/>
      <protection locked="0"/>
    </xf>
    <xf numFmtId="0" fontId="17" fillId="4" borderId="8" xfId="0" applyFont="1" applyFill="1" applyBorder="1" applyAlignment="1" applyProtection="1">
      <alignment horizontal="center" vertical="center" wrapText="1"/>
      <protection locked="0"/>
    </xf>
    <xf numFmtId="0" fontId="17" fillId="4" borderId="11" xfId="0" applyFont="1" applyFill="1" applyBorder="1" applyAlignment="1" applyProtection="1">
      <alignment horizontal="center" vertical="center" wrapText="1"/>
      <protection locked="0"/>
    </xf>
    <xf numFmtId="0" fontId="17" fillId="4" borderId="0" xfId="0" applyFont="1" applyFill="1" applyAlignment="1" applyProtection="1">
      <alignment horizontal="center" vertical="center" wrapText="1"/>
      <protection locked="0"/>
    </xf>
    <xf numFmtId="0" fontId="17" fillId="4" borderId="12" xfId="0" applyFont="1" applyFill="1" applyBorder="1" applyAlignment="1" applyProtection="1">
      <alignment horizontal="center" vertical="center" wrapText="1"/>
      <protection locked="0"/>
    </xf>
    <xf numFmtId="0" fontId="17" fillId="4" borderId="6" xfId="0" applyFont="1" applyFill="1" applyBorder="1" applyAlignment="1" applyProtection="1">
      <alignment horizontal="center" vertical="center" wrapText="1"/>
      <protection locked="0"/>
    </xf>
    <xf numFmtId="0" fontId="17" fillId="4" borderId="13" xfId="0" applyFont="1" applyFill="1" applyBorder="1" applyAlignment="1" applyProtection="1">
      <alignment horizontal="center" vertical="center" wrapText="1"/>
      <protection locked="0"/>
    </xf>
    <xf numFmtId="0" fontId="17" fillId="4" borderId="14" xfId="0" applyFont="1" applyFill="1" applyBorder="1" applyAlignment="1" applyProtection="1">
      <alignment horizontal="center" vertical="center" wrapText="1"/>
      <protection locked="0"/>
    </xf>
    <xf numFmtId="5" fontId="14" fillId="4" borderId="5" xfId="14" applyNumberFormat="1" applyFont="1" applyFill="1" applyBorder="1" applyAlignment="1" applyProtection="1">
      <alignment horizontal="center"/>
      <protection locked="0"/>
    </xf>
    <xf numFmtId="10" fontId="14" fillId="4" borderId="5" xfId="11" applyNumberFormat="1" applyFont="1" applyFill="1" applyBorder="1" applyAlignment="1" applyProtection="1">
      <alignment horizontal="center"/>
      <protection locked="0"/>
    </xf>
    <xf numFmtId="170" fontId="14" fillId="0" borderId="7" xfId="4" applyNumberFormat="1" applyFont="1" applyBorder="1" applyAlignment="1">
      <alignment horizontal="center" wrapText="1"/>
    </xf>
    <xf numFmtId="170" fontId="14" fillId="0" borderId="15" xfId="4" applyNumberFormat="1" applyFont="1" applyBorder="1" applyAlignment="1">
      <alignment horizontal="center" wrapText="1"/>
    </xf>
    <xf numFmtId="170" fontId="14" fillId="0" borderId="4" xfId="4" applyNumberFormat="1" applyFont="1" applyBorder="1" applyAlignment="1">
      <alignment horizontal="center" wrapText="1"/>
    </xf>
    <xf numFmtId="0" fontId="15" fillId="4" borderId="5" xfId="13" applyFont="1" applyFill="1" applyBorder="1" applyAlignment="1">
      <alignment horizontal="center"/>
      <protection locked="0"/>
    </xf>
    <xf numFmtId="0" fontId="10" fillId="4" borderId="5" xfId="3" applyFont="1" applyFill="1" applyBorder="1" applyAlignment="1" applyProtection="1">
      <alignment horizontal="center"/>
      <protection locked="0"/>
    </xf>
    <xf numFmtId="170" fontId="14" fillId="4" borderId="7" xfId="12" applyNumberFormat="1" applyFont="1" applyFill="1" applyBorder="1" applyAlignment="1" applyProtection="1">
      <alignment horizontal="center" wrapText="1"/>
      <protection locked="0"/>
    </xf>
    <xf numFmtId="170" fontId="14" fillId="4" borderId="15" xfId="12" applyNumberFormat="1" applyFont="1" applyFill="1" applyBorder="1" applyAlignment="1" applyProtection="1">
      <alignment horizontal="center" wrapText="1"/>
      <protection locked="0"/>
    </xf>
    <xf numFmtId="170" fontId="14" fillId="4" borderId="4" xfId="12" applyNumberFormat="1" applyFont="1" applyFill="1" applyBorder="1" applyAlignment="1" applyProtection="1">
      <alignment horizontal="center" wrapText="1"/>
      <protection locked="0"/>
    </xf>
    <xf numFmtId="10" fontId="14" fillId="4" borderId="5" xfId="12" applyNumberFormat="1" applyFont="1" applyFill="1" applyBorder="1" applyAlignment="1" applyProtection="1">
      <alignment horizontal="center" wrapText="1"/>
      <protection locked="0"/>
    </xf>
    <xf numFmtId="6" fontId="14" fillId="4" borderId="5" xfId="14" applyNumberFormat="1" applyFont="1" applyFill="1" applyBorder="1" applyAlignment="1" applyProtection="1">
      <alignment horizontal="center"/>
      <protection locked="0"/>
    </xf>
    <xf numFmtId="0" fontId="15" fillId="4" borderId="5" xfId="16" applyFont="1" applyFill="1" applyBorder="1" applyAlignment="1">
      <alignment horizontal="center"/>
      <protection locked="0"/>
    </xf>
    <xf numFmtId="13" fontId="14" fillId="4" borderId="5" xfId="6" applyNumberFormat="1" applyFont="1" applyFill="1" applyBorder="1" applyAlignment="1" applyProtection="1">
      <alignment horizontal="center"/>
      <protection locked="0"/>
    </xf>
    <xf numFmtId="5" fontId="14" fillId="4" borderId="7" xfId="6" applyNumberFormat="1" applyFont="1" applyFill="1" applyBorder="1" applyAlignment="1" applyProtection="1">
      <alignment horizontal="center"/>
      <protection locked="0"/>
    </xf>
    <xf numFmtId="5" fontId="14" fillId="4" borderId="15" xfId="6" applyNumberFormat="1" applyFont="1" applyFill="1" applyBorder="1" applyAlignment="1" applyProtection="1">
      <alignment horizontal="center"/>
      <protection locked="0"/>
    </xf>
    <xf numFmtId="5" fontId="14" fillId="4" borderId="4" xfId="6" applyNumberFormat="1" applyFont="1" applyFill="1" applyBorder="1" applyAlignment="1" applyProtection="1">
      <alignment horizontal="center"/>
      <protection locked="0"/>
    </xf>
    <xf numFmtId="0" fontId="31" fillId="4" borderId="5" xfId="3" applyFont="1" applyFill="1" applyBorder="1" applyAlignment="1" applyProtection="1">
      <alignment horizontal="center"/>
      <protection locked="0"/>
    </xf>
    <xf numFmtId="164" fontId="14" fillId="4" borderId="7" xfId="4" applyNumberFormat="1" applyFont="1" applyFill="1" applyBorder="1" applyAlignment="1" applyProtection="1">
      <alignment horizontal="center" wrapText="1"/>
      <protection locked="0"/>
    </xf>
    <xf numFmtId="164" fontId="14" fillId="4" borderId="15" xfId="4" applyNumberFormat="1" applyFont="1" applyFill="1" applyBorder="1" applyAlignment="1" applyProtection="1">
      <alignment horizontal="center" wrapText="1"/>
      <protection locked="0"/>
    </xf>
    <xf numFmtId="164" fontId="14" fillId="4" borderId="4" xfId="4" applyNumberFormat="1" applyFont="1" applyFill="1" applyBorder="1" applyAlignment="1" applyProtection="1">
      <alignment horizontal="center" wrapText="1"/>
      <protection locked="0"/>
    </xf>
  </cellXfs>
  <cellStyles count="20">
    <cellStyle name="Comma" xfId="18" builtinId="3"/>
    <cellStyle name="Currency" xfId="19" builtinId="4"/>
    <cellStyle name="Currency 3" xfId="6" xr:uid="{00000000-0005-0000-0000-000002000000}"/>
    <cellStyle name="Currency 3 4" xfId="14" xr:uid="{00000000-0005-0000-0000-000003000000}"/>
    <cellStyle name="Euro" xfId="2" xr:uid="{00000000-0005-0000-0000-000004000000}"/>
    <cellStyle name="Hyperlink" xfId="10" builtinId="8"/>
    <cellStyle name="Hyperlink 2" xfId="16" xr:uid="{00000000-0005-0000-0000-000006000000}"/>
    <cellStyle name="Hyperlink 5" xfId="13" xr:uid="{00000000-0005-0000-0000-000007000000}"/>
    <cellStyle name="Normal" xfId="0" builtinId="0"/>
    <cellStyle name="Normal 2" xfId="1" xr:uid="{00000000-0005-0000-0000-000009000000}"/>
    <cellStyle name="Normal 3" xfId="5" xr:uid="{00000000-0005-0000-0000-00000A000000}"/>
    <cellStyle name="Normal 4" xfId="7" xr:uid="{00000000-0005-0000-0000-00000B000000}"/>
    <cellStyle name="Normal 47 3" xfId="17" xr:uid="{00000000-0005-0000-0000-00000C000000}"/>
    <cellStyle name="Normal 5" xfId="15" xr:uid="{00000000-0005-0000-0000-00000D000000}"/>
    <cellStyle name="Normal 6" xfId="8" xr:uid="{00000000-0005-0000-0000-00000E000000}"/>
    <cellStyle name="Normal_Rent Comp-4 BR" xfId="9" xr:uid="{00000000-0005-0000-0000-00000F000000}"/>
    <cellStyle name="Normal_Shoreline" xfId="3" xr:uid="{00000000-0005-0000-0000-000010000000}"/>
    <cellStyle name="Percent" xfId="11" builtinId="5"/>
    <cellStyle name="Percent 2" xfId="4" xr:uid="{00000000-0005-0000-0000-000012000000}"/>
    <cellStyle name="Percent 2 5" xfId="12" xr:uid="{00000000-0005-0000-0000-000013000000}"/>
  </cellStyles>
  <dxfs count="56">
    <dxf>
      <font>
        <color theme="0"/>
      </font>
    </dxf>
    <dxf>
      <font>
        <b/>
        <i val="0"/>
        <color theme="3" tint="-0.24994659260841701"/>
      </font>
      <fill>
        <patternFill>
          <bgColor theme="4" tint="0.59996337778862885"/>
        </patternFill>
      </fill>
    </dxf>
    <dxf>
      <font>
        <color theme="0"/>
      </font>
    </dxf>
    <dxf>
      <font>
        <b/>
        <i val="0"/>
        <color theme="3" tint="-0.24994659260841701"/>
      </font>
      <fill>
        <patternFill>
          <bgColor theme="4" tint="0.59996337778862885"/>
        </patternFill>
      </fill>
    </dxf>
    <dxf>
      <font>
        <color theme="0"/>
      </font>
    </dxf>
    <dxf>
      <font>
        <b/>
        <i val="0"/>
        <color theme="3" tint="-0.24994659260841701"/>
      </font>
      <fill>
        <patternFill>
          <bgColor theme="4" tint="0.59996337778862885"/>
        </patternFill>
      </fill>
    </dxf>
    <dxf>
      <font>
        <color theme="0"/>
      </font>
    </dxf>
    <dxf>
      <font>
        <b/>
        <i val="0"/>
        <color theme="3" tint="-0.24994659260841701"/>
      </font>
      <fill>
        <patternFill>
          <bgColor theme="4" tint="0.59996337778862885"/>
        </patternFill>
      </fill>
    </dxf>
    <dxf>
      <font>
        <color theme="0"/>
      </font>
    </dxf>
    <dxf>
      <font>
        <b/>
        <i val="0"/>
        <color theme="3" tint="-0.24994659260841701"/>
      </font>
      <fill>
        <patternFill>
          <bgColor theme="4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D84128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i="1"/>
              <a:t>1 Bedroom Unit Comparison</a:t>
            </a:r>
          </a:p>
        </c:rich>
      </c:tx>
      <c:layout>
        <c:manualLayout>
          <c:xMode val="edge"/>
          <c:yMode val="edge"/>
          <c:x val="0.24578675917258594"/>
          <c:y val="3.4956304619226011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'Rent Comparables Analysis'!$B$47:$B$60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Analysis'!$C$47:$C$60</c:f>
              <c:numCache>
                <c:formatCode>#,##0_);\(#,##0\)</c:formatCode>
                <c:ptCount val="10"/>
                <c:pt idx="0">
                  <c:v>168</c:v>
                </c:pt>
                <c:pt idx="1">
                  <c:v>108</c:v>
                </c:pt>
                <c:pt idx="2">
                  <c:v>115</c:v>
                </c:pt>
                <c:pt idx="3">
                  <c:v>127</c:v>
                </c:pt>
                <c:pt idx="4">
                  <c:v>123</c:v>
                </c:pt>
                <c:pt idx="5">
                  <c:v>90</c:v>
                </c:pt>
                <c:pt idx="6">
                  <c:v>126</c:v>
                </c:pt>
                <c:pt idx="7">
                  <c:v>202</c:v>
                </c:pt>
                <c:pt idx="8">
                  <c:v>124</c:v>
                </c:pt>
                <c:pt idx="9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D1-459E-BE46-41E3D68E0D6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857208313047467"/>
          <c:y val="0.1750728911695027"/>
          <c:w val="0.30026866339049219"/>
          <c:h val="0.757369823154181"/>
        </c:manualLayout>
      </c:layout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i="1"/>
            </a:pPr>
            <a:r>
              <a:rPr lang="en-US" sz="1600" i="1"/>
              <a:t>2 Bedroom Unit Comparison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'Rent Comparables Analysis'!$B$65:$B$78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Analysis'!$C$65:$C$78</c:f>
              <c:numCache>
                <c:formatCode>#,##0_);\(#,##0\)</c:formatCode>
                <c:ptCount val="10"/>
                <c:pt idx="0">
                  <c:v>108</c:v>
                </c:pt>
                <c:pt idx="1">
                  <c:v>144</c:v>
                </c:pt>
                <c:pt idx="2">
                  <c:v>136</c:v>
                </c:pt>
                <c:pt idx="3">
                  <c:v>137</c:v>
                </c:pt>
                <c:pt idx="4">
                  <c:v>131</c:v>
                </c:pt>
                <c:pt idx="5">
                  <c:v>148</c:v>
                </c:pt>
                <c:pt idx="6">
                  <c:v>174</c:v>
                </c:pt>
                <c:pt idx="7">
                  <c:v>264</c:v>
                </c:pt>
                <c:pt idx="8">
                  <c:v>154</c:v>
                </c:pt>
                <c:pt idx="9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9-42C6-969E-946946BCB26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0069240813761047"/>
          <c:y val="0.16694955371194278"/>
          <c:w val="0.28530321227754035"/>
          <c:h val="0.82348544112707311"/>
        </c:manualLayout>
      </c:layout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i="1"/>
            </a:pPr>
            <a:r>
              <a:rPr lang="en-US" sz="1600" i="1"/>
              <a:t>3 Bedroom Unit Comparison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'Rent Comparables Analysis'!$B$83:$B$96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Analysis'!$C$83:$C$96</c:f>
              <c:numCache>
                <c:formatCode>#,##0_);\(#,##0\)</c:formatCode>
                <c:ptCount val="10"/>
                <c:pt idx="0">
                  <c:v>24</c:v>
                </c:pt>
                <c:pt idx="1">
                  <c:v>36</c:v>
                </c:pt>
                <c:pt idx="2">
                  <c:v>103</c:v>
                </c:pt>
                <c:pt idx="3">
                  <c:v>15</c:v>
                </c:pt>
                <c:pt idx="4">
                  <c:v>20</c:v>
                </c:pt>
                <c:pt idx="5">
                  <c:v>40</c:v>
                </c:pt>
                <c:pt idx="6">
                  <c:v>48</c:v>
                </c:pt>
                <c:pt idx="7">
                  <c:v>84</c:v>
                </c:pt>
                <c:pt idx="8">
                  <c:v>32</c:v>
                </c:pt>
                <c:pt idx="9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67-4336-BBB1-0E03991842C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2576714541287557"/>
          <c:y val="0.16870591694010309"/>
          <c:w val="0.26019776945291351"/>
          <c:h val="0.76289137535409701"/>
        </c:manualLayout>
      </c:layout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i="1"/>
              <a:t>Studio Bedroom Unit Comparison</a:t>
            </a:r>
          </a:p>
        </c:rich>
      </c:tx>
      <c:layout>
        <c:manualLayout>
          <c:xMode val="edge"/>
          <c:yMode val="edge"/>
          <c:x val="0.24578675917258594"/>
          <c:y val="3.4956304619226011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'Rent Comparables Analysis'!$B$29:$B$42</c:f>
              <c:strCache>
                <c:ptCount val="1"/>
                <c:pt idx="0">
                  <c:v>Pomelo Park Apartments</c:v>
                </c:pt>
              </c:strCache>
            </c:strRef>
          </c:cat>
          <c:val>
            <c:numRef>
              <c:f>'Rent Comparables Analysis'!$C$29:$C$42</c:f>
              <c:numCache>
                <c:formatCode>#,##0_);\(#,##0\)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84-4FCA-87EE-24E9E8C8B93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857208313047467"/>
          <c:y val="0.1750728911695027"/>
          <c:w val="0.30026866339049219"/>
          <c:h val="0.757369823154181"/>
        </c:manualLayout>
      </c:layout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i="1"/>
            </a:pPr>
            <a:r>
              <a:rPr lang="en-US" sz="1600" i="1"/>
              <a:t>4 Bedroom Unit Comparison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'Rent Comparables Analysis'!$B$101:$B$114</c:f>
            </c:multiLvlStrRef>
          </c:cat>
          <c:val>
            <c:numRef>
              <c:f>'Rent Comparables Analysis'!$C$101:$C$114</c:f>
            </c:numRef>
          </c:val>
          <c:extLst>
            <c:ext xmlns:c16="http://schemas.microsoft.com/office/drawing/2014/chart" uri="{C3380CC4-5D6E-409C-BE32-E72D297353CC}">
              <c16:uniqueId val="{00000000-6467-4336-BBB1-0E03991842C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1813143119580369"/>
          <c:y val="0.16495113492181698"/>
          <c:w val="0.26780263538737803"/>
          <c:h val="0.77153742179179796"/>
        </c:manualLayout>
      </c:layout>
      <c:overlay val="0"/>
    </c:legend>
    <c:plotVisOnly val="1"/>
    <c:dispBlanksAs val="zero"/>
    <c:showDLblsOverMax val="0"/>
  </c:chart>
  <c:spPr>
    <a:ln>
      <a:solidFill>
        <a:schemeClr val="tx1"/>
      </a:solidFill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+mn-lt"/>
              </a:defRPr>
            </a:pPr>
            <a:r>
              <a:rPr lang="en-US" sz="1200">
                <a:latin typeface="+mn-lt"/>
                <a:cs typeface="Times New Roman" pitchFamily="18" charset="0"/>
              </a:rPr>
              <a:t>Occ. and Lease %</a:t>
            </a:r>
            <a:r>
              <a:rPr lang="en-US" sz="1200" baseline="0">
                <a:latin typeface="+mn-lt"/>
                <a:cs typeface="Times New Roman" pitchFamily="18" charset="0"/>
              </a:rPr>
              <a:t> Comparison</a:t>
            </a:r>
            <a:endParaRPr lang="en-US" sz="1200">
              <a:latin typeface="+mn-lt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34710346185951385"/>
          <c:y val="1.52905198776758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'Rent Comparables Analysis'!$F$5</c:f>
              <c:strCache>
                <c:ptCount val="1"/>
                <c:pt idx="0">
                  <c:v>% Occupied</c:v>
                </c:pt>
              </c:strCache>
            </c:strRef>
          </c:tx>
          <c:spPr>
            <a:solidFill>
              <a:schemeClr val="tx1"/>
            </a:solidFill>
            <a:scene3d>
              <a:camera prst="orthographicFront"/>
              <a:lightRig rig="threePt" dir="t"/>
            </a:scene3d>
            <a:sp3d>
              <a:bevelT w="0" h="0"/>
            </a:sp3d>
          </c:spPr>
          <c:invertIfNegative val="0"/>
          <c:dLbls>
            <c:dLbl>
              <c:idx val="0"/>
              <c:layout>
                <c:manualLayout>
                  <c:x val="-1.9186162880720041E-3"/>
                  <c:y val="-2.9064478515743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420-44A9-8189-7E8CF652602E}"/>
                </c:ext>
              </c:extLst>
            </c:dLbl>
            <c:dLbl>
              <c:idx val="1"/>
              <c:layout>
                <c:manualLayout>
                  <c:x val="0"/>
                  <c:y val="-2.9064478515743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20-44A9-8189-7E8CF652602E}"/>
                </c:ext>
              </c:extLst>
            </c:dLbl>
            <c:dLbl>
              <c:idx val="2"/>
              <c:layout>
                <c:manualLayout>
                  <c:x val="0"/>
                  <c:y val="-2.1798358886807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20-44A9-8189-7E8CF652602E}"/>
                </c:ext>
              </c:extLst>
            </c:dLbl>
            <c:dLbl>
              <c:idx val="3"/>
              <c:layout>
                <c:manualLayout>
                  <c:x val="-1.9184652278178799E-3"/>
                  <c:y val="-3.63305981446793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20-44A9-8189-7E8CF652602E}"/>
                </c:ext>
              </c:extLst>
            </c:dLbl>
            <c:dLbl>
              <c:idx val="4"/>
              <c:layout>
                <c:manualLayout>
                  <c:x val="5.7553956834538941E-3"/>
                  <c:y val="-2.543141870127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20-44A9-8189-7E8CF652602E}"/>
                </c:ext>
              </c:extLst>
            </c:dLbl>
            <c:dLbl>
              <c:idx val="5"/>
              <c:layout>
                <c:manualLayout>
                  <c:x val="-1.5106025415890595E-7"/>
                  <c:y val="-1.8165299072339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20-44A9-8189-7E8CF652602E}"/>
                </c:ext>
              </c:extLst>
            </c:dLbl>
            <c:dLbl>
              <c:idx val="6"/>
              <c:layout>
                <c:manualLayout>
                  <c:x val="-3.8369304556355012E-3"/>
                  <c:y val="-7.26611962893586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420-44A9-8189-7E8CF652602E}"/>
                </c:ext>
              </c:extLst>
            </c:dLbl>
            <c:dLbl>
              <c:idx val="7"/>
              <c:layout>
                <c:manualLayout>
                  <c:x val="-3.836930455635501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20-44A9-8189-7E8CF652602E}"/>
                </c:ext>
              </c:extLst>
            </c:dLbl>
            <c:dLbl>
              <c:idx val="8"/>
              <c:layout>
                <c:manualLayout>
                  <c:x val="1.9184652278178799E-3"/>
                  <c:y val="-2.9064478515743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420-44A9-8189-7E8CF652602E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'Rent Comparables Analysis'!$B$6:$B$19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Analysis'!$F$6:$F$19</c:f>
              <c:numCache>
                <c:formatCode>0.00%</c:formatCode>
                <c:ptCount val="10"/>
                <c:pt idx="0">
                  <c:v>0.92330000000000001</c:v>
                </c:pt>
                <c:pt idx="1">
                  <c:v>0.93789999999999996</c:v>
                </c:pt>
                <c:pt idx="2">
                  <c:v>0.94350000000000001</c:v>
                </c:pt>
                <c:pt idx="3">
                  <c:v>0.94979999999999998</c:v>
                </c:pt>
                <c:pt idx="4">
                  <c:v>0.94530000000000003</c:v>
                </c:pt>
                <c:pt idx="5">
                  <c:v>0.94599999999999995</c:v>
                </c:pt>
                <c:pt idx="6">
                  <c:v>0.93100000000000005</c:v>
                </c:pt>
                <c:pt idx="7">
                  <c:v>0.94899999999999995</c:v>
                </c:pt>
                <c:pt idx="8">
                  <c:v>0.34870000000000001</c:v>
                </c:pt>
                <c:pt idx="9">
                  <c:v>0.25519999999999998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20-44A9-8189-7E8CF652602E}"/>
            </c:ext>
          </c:extLst>
        </c:ser>
        <c:ser>
          <c:idx val="1"/>
          <c:order val="1"/>
          <c:tx>
            <c:strRef>
              <c:f>'Rent Comparables Analysis'!$G$5</c:f>
              <c:strCache>
                <c:ptCount val="1"/>
                <c:pt idx="0">
                  <c:v>% Leased</c:v>
                </c:pt>
              </c:strCache>
            </c:strRef>
          </c:tx>
          <c:spPr>
            <a:solidFill>
              <a:srgbClr val="D84128"/>
            </a:solidFill>
          </c:spPr>
          <c:invertIfNegative val="0"/>
          <c:dLbls>
            <c:dLbl>
              <c:idx val="0"/>
              <c:layout>
                <c:manualLayout>
                  <c:x val="9.5923261390888567E-3"/>
                  <c:y val="-1.45322392578717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420-44A9-8189-7E8CF652602E}"/>
                </c:ext>
              </c:extLst>
            </c:dLbl>
            <c:dLbl>
              <c:idx val="1"/>
              <c:layout>
                <c:manualLayout>
                  <c:x val="1.1510791366906721E-2"/>
                  <c:y val="-1.45322392578717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420-44A9-8189-7E8CF652602E}"/>
                </c:ext>
              </c:extLst>
            </c:dLbl>
            <c:dLbl>
              <c:idx val="2"/>
              <c:layout>
                <c:manualLayout>
                  <c:x val="7.6738609112714934E-3"/>
                  <c:y val="-1.0899465511105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20-44A9-8189-7E8CF652602E}"/>
                </c:ext>
              </c:extLst>
            </c:dLbl>
            <c:dLbl>
              <c:idx val="3"/>
              <c:layout>
                <c:manualLayout>
                  <c:x val="1.1510791366906721E-2"/>
                  <c:y val="-1.8165299072339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20-44A9-8189-7E8CF652602E}"/>
                </c:ext>
              </c:extLst>
            </c:dLbl>
            <c:dLbl>
              <c:idx val="4"/>
              <c:layout>
                <c:manualLayout>
                  <c:x val="1.151079370892592E-2"/>
                  <c:y val="-1.45322392578717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420-44A9-8189-7E8CF652602E}"/>
                </c:ext>
              </c:extLst>
            </c:dLbl>
            <c:dLbl>
              <c:idx val="5"/>
              <c:layout>
                <c:manualLayout>
                  <c:x val="1.3429256594724218E-2"/>
                  <c:y val="-1.0899179443404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420-44A9-8189-7E8CF652602E}"/>
                </c:ext>
              </c:extLst>
            </c:dLbl>
            <c:dLbl>
              <c:idx val="6"/>
              <c:layout>
                <c:manualLayout>
                  <c:x val="7.673860911271493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420-44A9-8189-7E8CF652602E}"/>
                </c:ext>
              </c:extLst>
            </c:dLbl>
            <c:dLbl>
              <c:idx val="7"/>
              <c:layout>
                <c:manualLayout>
                  <c:x val="7.6738609112714934E-3"/>
                  <c:y val="-7.26611962893586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420-44A9-8189-7E8CF652602E}"/>
                </c:ext>
              </c:extLst>
            </c:dLbl>
            <c:dLbl>
              <c:idx val="8"/>
              <c:layout>
                <c:manualLayout>
                  <c:x val="1.7266187050359712E-2"/>
                  <c:y val="-2.1798358886807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420-44A9-8189-7E8CF652602E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'Rent Comparables Analysis'!$B$6:$B$19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Analysis'!$G$6:$G$19</c:f>
              <c:numCache>
                <c:formatCode>0.00%</c:formatCode>
                <c:ptCount val="10"/>
                <c:pt idx="0">
                  <c:v>0.94</c:v>
                </c:pt>
                <c:pt idx="1">
                  <c:v>0.94489999999999996</c:v>
                </c:pt>
                <c:pt idx="2">
                  <c:v>0.91</c:v>
                </c:pt>
                <c:pt idx="3">
                  <c:v>0.95689999999999997</c:v>
                </c:pt>
                <c:pt idx="4">
                  <c:v>0.95620000000000005</c:v>
                </c:pt>
                <c:pt idx="5">
                  <c:v>0.94040000000000001</c:v>
                </c:pt>
                <c:pt idx="6">
                  <c:v>0.95399999999999996</c:v>
                </c:pt>
                <c:pt idx="7">
                  <c:v>0.96899999999999997</c:v>
                </c:pt>
                <c:pt idx="8">
                  <c:v>0.40460000000000002</c:v>
                </c:pt>
                <c:pt idx="9">
                  <c:v>0.33889999999999998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420-44A9-8189-7E8CF65260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5"/>
        <c:gapDepth val="0"/>
        <c:shape val="box"/>
        <c:axId val="473213048"/>
        <c:axId val="473213440"/>
        <c:axId val="0"/>
      </c:bar3DChart>
      <c:catAx>
        <c:axId val="4732130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60000"/>
          <a:lstStyle/>
          <a:p>
            <a:pPr>
              <a:defRPr/>
            </a:pPr>
            <a:endParaRPr lang="en-US"/>
          </a:p>
        </c:txPr>
        <c:crossAx val="473213440"/>
        <c:crosses val="autoZero"/>
        <c:auto val="1"/>
        <c:lblAlgn val="ctr"/>
        <c:lblOffset val="100"/>
        <c:noMultiLvlLbl val="0"/>
      </c:catAx>
      <c:valAx>
        <c:axId val="47321344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4732130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 w="0"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+mn-lt"/>
              </a:defRPr>
            </a:pPr>
            <a:r>
              <a:rPr lang="en-US" sz="1200">
                <a:latin typeface="+mn-lt"/>
                <a:cs typeface="Times New Roman" pitchFamily="18" charset="0"/>
              </a:rPr>
              <a:t>Market Vs. Effective</a:t>
            </a:r>
          </a:p>
        </c:rich>
      </c:tx>
      <c:layout>
        <c:manualLayout>
          <c:xMode val="edge"/>
          <c:yMode val="edge"/>
          <c:x val="0.40035130224106602"/>
          <c:y val="5.3601325894214895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892035356566964E-2"/>
          <c:y val="0.14246336063308596"/>
          <c:w val="0.91894518790532354"/>
          <c:h val="0.4726446139402303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'Rent Comparables Analysis'!$I$5</c:f>
              <c:strCache>
                <c:ptCount val="1"/>
                <c:pt idx="0">
                  <c:v>Wgt. Avg. Mkt Rent/Unit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dLbls>
            <c:dLbl>
              <c:idx val="0"/>
              <c:layout>
                <c:manualLayout>
                  <c:x val="1.7266187050359712E-2"/>
                  <c:y val="6.96257615317669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86C-4951-B417-41F4A0EAE3F1}"/>
                </c:ext>
              </c:extLst>
            </c:dLbl>
            <c:dLbl>
              <c:idx val="1"/>
              <c:layout>
                <c:manualLayout>
                  <c:x val="1.9832044537033789E-2"/>
                  <c:y val="-2.69922730053876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86C-4951-B417-41F4A0EAE3F1}"/>
                </c:ext>
              </c:extLst>
            </c:dLbl>
            <c:dLbl>
              <c:idx val="2"/>
              <c:layout>
                <c:manualLayout>
                  <c:x val="1.4700398997210561E-2"/>
                  <c:y val="-6.18053060585594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86C-4951-B417-41F4A0EAE3F1}"/>
                </c:ext>
              </c:extLst>
            </c:dLbl>
            <c:dLbl>
              <c:idx val="3"/>
              <c:layout>
                <c:manualLayout>
                  <c:x val="1.3629226839918561E-2"/>
                  <c:y val="-6.18053060585594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86C-4951-B417-41F4A0EAE3F1}"/>
                </c:ext>
              </c:extLst>
            </c:dLbl>
            <c:dLbl>
              <c:idx val="4"/>
              <c:layout>
                <c:manualLayout>
                  <c:x val="2.685851318944844E-2"/>
                  <c:y val="-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86C-4951-B417-41F4A0EAE3F1}"/>
                </c:ext>
              </c:extLst>
            </c:dLbl>
            <c:dLbl>
              <c:idx val="5"/>
              <c:layout>
                <c:manualLayout>
                  <c:x val="1.3429256594724218E-2"/>
                  <c:y val="-3.48156219375972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86C-4951-B417-41F4A0EAE3F1}"/>
                </c:ext>
              </c:extLst>
            </c:dLbl>
            <c:dLbl>
              <c:idx val="6"/>
              <c:layout>
                <c:manualLayout>
                  <c:x val="1.6282499440933226E-2"/>
                  <c:y val="-8.87975790639476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86C-4951-B417-41F4A0EAE3F1}"/>
                </c:ext>
              </c:extLst>
            </c:dLbl>
            <c:dLbl>
              <c:idx val="7"/>
              <c:layout>
                <c:manualLayout>
                  <c:x val="7.6738609112714934E-3"/>
                  <c:y val="-3.191143872507511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86C-4951-B417-41F4A0EAE3F1}"/>
                </c:ext>
              </c:extLst>
            </c:dLbl>
            <c:dLbl>
              <c:idx val="8"/>
              <c:layout>
                <c:manualLayout>
                  <c:x val="7.673860911271493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86C-4951-B417-41F4A0EAE3F1}"/>
                </c:ext>
              </c:extLst>
            </c:dLbl>
            <c:numFmt formatCode="&quot;$&quot;#,##0" sourceLinked="0"/>
            <c:spPr>
              <a:noFill/>
              <a:ln>
                <a:noFill/>
              </a:ln>
              <a:effectLst/>
            </c:spPr>
            <c:txPr>
              <a:bodyPr rot="-1560000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'Rent Comparables Analysis'!$B$6:$B$19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Analysis'!$I$6:$I$19</c:f>
              <c:numCache>
                <c:formatCode>"$"#,##0</c:formatCode>
                <c:ptCount val="10"/>
                <c:pt idx="0">
                  <c:v>2060.6799999999998</c:v>
                </c:pt>
                <c:pt idx="1">
                  <c:v>2190.0833333333335</c:v>
                </c:pt>
                <c:pt idx="2">
                  <c:v>2316.5254237288136</c:v>
                </c:pt>
                <c:pt idx="3">
                  <c:v>2429.1111111111113</c:v>
                </c:pt>
                <c:pt idx="4">
                  <c:v>2177.3722627737225</c:v>
                </c:pt>
                <c:pt idx="5">
                  <c:v>2318.9208633093526</c:v>
                </c:pt>
                <c:pt idx="6">
                  <c:v>2042.2068965517242</c:v>
                </c:pt>
                <c:pt idx="7">
                  <c:v>2015.7854545454545</c:v>
                </c:pt>
                <c:pt idx="8">
                  <c:v>2078.5419354838709</c:v>
                </c:pt>
                <c:pt idx="9">
                  <c:v>2048.1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6C-4951-B417-41F4A0EAE3F1}"/>
            </c:ext>
          </c:extLst>
        </c:ser>
        <c:ser>
          <c:idx val="1"/>
          <c:order val="1"/>
          <c:tx>
            <c:strRef>
              <c:f>'Rent Comparables Analysis'!$K$5</c:f>
              <c:strCache>
                <c:ptCount val="1"/>
                <c:pt idx="0">
                  <c:v>Wgt. Avg. Eff Rent/Unit</c:v>
                </c:pt>
              </c:strCache>
            </c:strRef>
          </c:tx>
          <c:spPr>
            <a:solidFill>
              <a:srgbClr val="D84128"/>
            </a:solidFill>
          </c:spPr>
          <c:invertIfNegative val="0"/>
          <c:dLbls>
            <c:dLbl>
              <c:idx val="0"/>
              <c:layout>
                <c:manualLayout>
                  <c:x val="2.110311750599817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86C-4951-B417-41F4A0EAE3F1}"/>
                </c:ext>
              </c:extLst>
            </c:dLbl>
            <c:dLbl>
              <c:idx val="1"/>
              <c:layout>
                <c:manualLayout>
                  <c:x val="3.6250838600331951E-2"/>
                  <c:y val="3.19753448257172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86C-4951-B417-41F4A0EAE3F1}"/>
                </c:ext>
              </c:extLst>
            </c:dLbl>
            <c:dLbl>
              <c:idx val="2"/>
              <c:layout>
                <c:manualLayout>
                  <c:x val="1.9608300083565885E-2"/>
                  <c:y val="1.8479208323023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86C-4951-B417-41F4A0EAE3F1}"/>
                </c:ext>
              </c:extLst>
            </c:dLbl>
            <c:dLbl>
              <c:idx val="3"/>
              <c:layout>
                <c:manualLayout>
                  <c:x val="2.110311750599817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86C-4951-B417-41F4A0EAE3F1}"/>
                </c:ext>
              </c:extLst>
            </c:dLbl>
            <c:dLbl>
              <c:idx val="4"/>
              <c:layout>
                <c:manualLayout>
                  <c:x val="3.453232583595213E-2"/>
                  <c:y val="-5.6753764549096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86C-4951-B417-41F4A0EAE3F1}"/>
                </c:ext>
              </c:extLst>
            </c:dLbl>
            <c:dLbl>
              <c:idx val="5"/>
              <c:layout>
                <c:manualLayout>
                  <c:x val="2.616739051116387E-2"/>
                  <c:y val="3.19715409540984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86C-4951-B417-41F4A0EAE3F1}"/>
                </c:ext>
              </c:extLst>
            </c:dLbl>
            <c:dLbl>
              <c:idx val="6"/>
              <c:layout>
                <c:manualLayout>
                  <c:x val="2.1369301931428976E-2"/>
                  <c:y val="-3.76507212806267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86C-4951-B417-41F4A0EAE3F1}"/>
                </c:ext>
              </c:extLst>
            </c:dLbl>
            <c:dLbl>
              <c:idx val="7"/>
              <c:layout>
                <c:manualLayout>
                  <c:x val="1.9184652278177543E-2"/>
                  <c:y val="-3.191143872507511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86C-4951-B417-41F4A0EAE3F1}"/>
                </c:ext>
              </c:extLst>
            </c:dLbl>
            <c:dLbl>
              <c:idx val="8"/>
              <c:layout>
                <c:manualLayout>
                  <c:x val="2.7305886091592808E-2"/>
                  <c:y val="2.837688227454785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86C-4951-B417-41F4A0EAE3F1}"/>
                </c:ext>
              </c:extLst>
            </c:dLbl>
            <c:numFmt formatCode="&quot;$&quot;#,##0" sourceLinked="0"/>
            <c:spPr>
              <a:noFill/>
              <a:ln>
                <a:noFill/>
              </a:ln>
              <a:effectLst/>
            </c:spPr>
            <c:txPr>
              <a:bodyPr rot="-1560000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'Rent Comparables Analysis'!$B$6:$B$19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Analysis'!$K$6:$K$19</c:f>
              <c:numCache>
                <c:formatCode>"$"#,##0</c:formatCode>
                <c:ptCount val="10"/>
                <c:pt idx="0">
                  <c:v>1888.8</c:v>
                </c:pt>
                <c:pt idx="1">
                  <c:v>2190.0833333333335</c:v>
                </c:pt>
                <c:pt idx="2">
                  <c:v>2240.7627118644068</c:v>
                </c:pt>
                <c:pt idx="3">
                  <c:v>2429.1111111111113</c:v>
                </c:pt>
                <c:pt idx="4">
                  <c:v>2177.3722627737225</c:v>
                </c:pt>
                <c:pt idx="5">
                  <c:v>2318.9208633093526</c:v>
                </c:pt>
                <c:pt idx="6">
                  <c:v>2042.2068965517242</c:v>
                </c:pt>
                <c:pt idx="7">
                  <c:v>2015.7854545454545</c:v>
                </c:pt>
                <c:pt idx="8">
                  <c:v>1905.258064516129</c:v>
                </c:pt>
                <c:pt idx="9">
                  <c:v>1890.5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86C-4951-B417-41F4A0EAE3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21"/>
        <c:gapDepth val="0"/>
        <c:shape val="box"/>
        <c:axId val="473215008"/>
        <c:axId val="137521792"/>
        <c:axId val="0"/>
      </c:bar3DChart>
      <c:catAx>
        <c:axId val="4732150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60000"/>
          <a:lstStyle/>
          <a:p>
            <a:pPr>
              <a:defRPr/>
            </a:pPr>
            <a:endParaRPr lang="en-US"/>
          </a:p>
        </c:txPr>
        <c:crossAx val="137521792"/>
        <c:crosses val="autoZero"/>
        <c:auto val="1"/>
        <c:lblAlgn val="ctr"/>
        <c:lblOffset val="100"/>
        <c:noMultiLvlLbl val="0"/>
      </c:catAx>
      <c:valAx>
        <c:axId val="137521792"/>
        <c:scaling>
          <c:orientation val="minMax"/>
          <c:min val="250"/>
        </c:scaling>
        <c:delete val="0"/>
        <c:axPos val="l"/>
        <c:majorGridlines/>
        <c:numFmt formatCode="&quot;$&quot;#,##0" sourceLinked="1"/>
        <c:majorTickMark val="out"/>
        <c:minorTickMark val="none"/>
        <c:tickLblPos val="nextTo"/>
        <c:crossAx val="4732150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886171408933694"/>
          <c:y val="0.75342296142436738"/>
          <c:w val="0.38823085116071526"/>
          <c:h val="4.3678526440996908E-2"/>
        </c:manualLayout>
      </c:layout>
      <c:overlay val="0"/>
    </c:legend>
    <c:plotVisOnly val="1"/>
    <c:dispBlanksAs val="gap"/>
    <c:showDLblsOverMax val="0"/>
  </c:chart>
  <c:spPr>
    <a:ln w="0"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+mn-lt"/>
              </a:defRPr>
            </a:pPr>
            <a:r>
              <a:rPr lang="en-US" sz="1200">
                <a:latin typeface="+mn-lt"/>
                <a:cs typeface="Times New Roman" pitchFamily="18" charset="0"/>
              </a:rPr>
              <a:t>Studio</a:t>
            </a:r>
            <a:r>
              <a:rPr lang="en-US" sz="1200" baseline="0">
                <a:latin typeface="+mn-lt"/>
                <a:cs typeface="Times New Roman" pitchFamily="18" charset="0"/>
              </a:rPr>
              <a:t> Unit Analysis</a:t>
            </a:r>
            <a:endParaRPr lang="en-US" sz="1200">
              <a:latin typeface="+mn-lt"/>
              <a:cs typeface="Times New Roman" pitchFamily="18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0888352798709353E-2"/>
          <c:y val="0.15219986390590071"/>
          <c:w val="0.95887619053377826"/>
          <c:h val="0.5967358267592972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'Rent Comparables Analysis'!$E$28</c:f>
              <c:strCache>
                <c:ptCount val="1"/>
                <c:pt idx="0">
                  <c:v>Avg. Eff Rent</c:v>
                </c:pt>
              </c:strCache>
            </c:strRef>
          </c:tx>
          <c:spPr>
            <a:solidFill>
              <a:schemeClr val="tx1"/>
            </a:solidFill>
            <a:scene3d>
              <a:camera prst="orthographicFront"/>
              <a:lightRig rig="threePt" dir="t"/>
            </a:scene3d>
            <a:sp3d>
              <a:bevelT w="0" h="0"/>
            </a:sp3d>
          </c:spPr>
          <c:invertIfNegative val="0"/>
          <c:dLbls>
            <c:dLbl>
              <c:idx val="0"/>
              <c:layout>
                <c:manualLayout>
                  <c:x val="1.3418531026566916E-2"/>
                  <c:y val="-1.5785766024494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90-4C03-93A4-0AC3D70C2257}"/>
                </c:ext>
              </c:extLst>
            </c:dLbl>
            <c:dLbl>
              <c:idx val="1"/>
              <c:layout>
                <c:manualLayout>
                  <c:x val="1.0436635242885363E-2"/>
                  <c:y val="-1.5785766024494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990-4C03-93A4-0AC3D70C2257}"/>
                </c:ext>
              </c:extLst>
            </c:dLbl>
            <c:dLbl>
              <c:idx val="2"/>
              <c:layout>
                <c:manualLayout>
                  <c:x val="8.9456873510445657E-3"/>
                  <c:y val="-1.5785766024494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990-4C03-93A4-0AC3D70C2257}"/>
                </c:ext>
              </c:extLst>
            </c:dLbl>
            <c:dLbl>
              <c:idx val="3"/>
              <c:layout>
                <c:manualLayout>
                  <c:x val="1.1927583134726161E-2"/>
                  <c:y val="-1.5785766024494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990-4C03-93A4-0AC3D70C2257}"/>
                </c:ext>
              </c:extLst>
            </c:dLbl>
            <c:dLbl>
              <c:idx val="4"/>
              <c:layout>
                <c:manualLayout>
                  <c:x val="1.0655698925261366E-2"/>
                  <c:y val="-2.0468047962626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70A-4EA8-9265-E1977B61D0B2}"/>
                </c:ext>
              </c:extLst>
            </c:dLbl>
            <c:dLbl>
              <c:idx val="5"/>
              <c:layout>
                <c:manualLayout>
                  <c:x val="1.1927583134726161E-2"/>
                  <c:y val="-2.36786490367420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990-4C03-93A4-0AC3D70C2257}"/>
                </c:ext>
              </c:extLst>
            </c:dLbl>
            <c:dLbl>
              <c:idx val="6"/>
              <c:layout>
                <c:manualLayout>
                  <c:x val="8.9456873510446195E-3"/>
                  <c:y val="-1.9732207530618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990-4C03-93A4-0AC3D70C2257}"/>
                </c:ext>
              </c:extLst>
            </c:dLbl>
            <c:dLbl>
              <c:idx val="7"/>
              <c:layout>
                <c:manualLayout>
                  <c:x val="1.5556104193073652E-2"/>
                  <c:y val="-1.70119595822241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70A-4EA8-9265-E1977B61D0B2}"/>
                </c:ext>
              </c:extLst>
            </c:dLbl>
            <c:dLbl>
              <c:idx val="8"/>
              <c:layout>
                <c:manualLayout>
                  <c:x val="1.043663524288539E-2"/>
                  <c:y val="-1.9732207530618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990-4C03-93A4-0AC3D70C225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'Rent Comparables Analysis'!$B$29:$B$42</c:f>
              <c:strCache>
                <c:ptCount val="1"/>
                <c:pt idx="0">
                  <c:v>Pomelo Park Apartments</c:v>
                </c:pt>
              </c:strCache>
            </c:strRef>
          </c:cat>
          <c:val>
            <c:numRef>
              <c:f>'Rent Comparables Analysis'!$E$29:$E$42</c:f>
              <c:numCache>
                <c:formatCode>"$"#,##0</c:formatCode>
                <c:ptCount val="1"/>
                <c:pt idx="0">
                  <c:v>1439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0A-4EA8-9265-E1977B61D0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5"/>
        <c:gapDepth val="0"/>
        <c:shape val="box"/>
        <c:axId val="137519832"/>
        <c:axId val="137520224"/>
        <c:axId val="0"/>
      </c:bar3DChart>
      <c:catAx>
        <c:axId val="137519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1560000"/>
          <a:lstStyle/>
          <a:p>
            <a:pPr>
              <a:defRPr/>
            </a:pPr>
            <a:endParaRPr lang="en-US"/>
          </a:p>
        </c:txPr>
        <c:crossAx val="137520224"/>
        <c:crosses val="autoZero"/>
        <c:auto val="1"/>
        <c:lblAlgn val="ctr"/>
        <c:lblOffset val="100"/>
        <c:noMultiLvlLbl val="0"/>
      </c:catAx>
      <c:valAx>
        <c:axId val="137520224"/>
        <c:scaling>
          <c:orientation val="minMax"/>
        </c:scaling>
        <c:delete val="0"/>
        <c:axPos val="l"/>
        <c:majorGridlines/>
        <c:numFmt formatCode="&quot;$&quot;#,##0" sourceLinked="1"/>
        <c:majorTickMark val="out"/>
        <c:minorTickMark val="none"/>
        <c:tickLblPos val="nextTo"/>
        <c:crossAx val="1375198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 w="0"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+mn-lt"/>
              </a:defRPr>
            </a:pPr>
            <a:r>
              <a:rPr lang="en-US" sz="1200" baseline="0">
                <a:latin typeface="+mn-lt"/>
                <a:cs typeface="Times New Roman" pitchFamily="18" charset="0"/>
              </a:rPr>
              <a:t>1 Bedroom Unit Analysis</a:t>
            </a:r>
            <a:endParaRPr lang="en-US" sz="1200">
              <a:latin typeface="+mn-lt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40294596694969753"/>
          <c:y val="1.8912524856817395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'Rent Comparables Analysis'!$E$46</c:f>
              <c:strCache>
                <c:ptCount val="1"/>
                <c:pt idx="0">
                  <c:v>Avg. Eff Rent</c:v>
                </c:pt>
              </c:strCache>
            </c:strRef>
          </c:tx>
          <c:spPr>
            <a:solidFill>
              <a:srgbClr val="D84128"/>
            </a:solidFill>
            <a:scene3d>
              <a:camera prst="orthographicFront"/>
              <a:lightRig rig="threePt" dir="t"/>
            </a:scene3d>
            <a:sp3d>
              <a:bevelT w="0" h="0"/>
            </a:sp3d>
          </c:spPr>
          <c:invertIfNegative val="0"/>
          <c:dLbls>
            <c:dLbl>
              <c:idx val="0"/>
              <c:layout>
                <c:manualLayout>
                  <c:x val="1.1510791366906721E-2"/>
                  <c:y val="-1.80180129054372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7EA-4A82-8F16-B5D0099F4E30}"/>
                </c:ext>
              </c:extLst>
            </c:dLbl>
            <c:dLbl>
              <c:idx val="1"/>
              <c:layout>
                <c:manualLayout>
                  <c:x val="1.3429256594724218E-2"/>
                  <c:y val="-7.20720516217499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7EA-4A82-8F16-B5D0099F4E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1560000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'Rent Comparables Analysis'!$B$47:$B$60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Analysis'!$E$47:$E$60</c:f>
              <c:numCache>
                <c:formatCode>"$"#,##0</c:formatCode>
                <c:ptCount val="10"/>
                <c:pt idx="0">
                  <c:v>1642.4285714285713</c:v>
                </c:pt>
                <c:pt idx="1">
                  <c:v>2044</c:v>
                </c:pt>
                <c:pt idx="2">
                  <c:v>1999</c:v>
                </c:pt>
                <c:pt idx="3">
                  <c:v>2084.3464566929133</c:v>
                </c:pt>
                <c:pt idx="4">
                  <c:v>1828.1300813008131</c:v>
                </c:pt>
                <c:pt idx="5">
                  <c:v>1772.4</c:v>
                </c:pt>
                <c:pt idx="6">
                  <c:v>1795.8571428571429</c:v>
                </c:pt>
                <c:pt idx="7">
                  <c:v>1574.6831683168316</c:v>
                </c:pt>
                <c:pt idx="8">
                  <c:v>1629.6451612903227</c:v>
                </c:pt>
                <c:pt idx="9">
                  <c:v>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EA-4A82-8F16-B5D0099F4E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5"/>
        <c:gapDepth val="0"/>
        <c:shape val="box"/>
        <c:axId val="473211872"/>
        <c:axId val="473216184"/>
        <c:axId val="0"/>
      </c:bar3DChart>
      <c:catAx>
        <c:axId val="4732118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60000"/>
          <a:lstStyle/>
          <a:p>
            <a:pPr>
              <a:defRPr/>
            </a:pPr>
            <a:endParaRPr lang="en-US"/>
          </a:p>
        </c:txPr>
        <c:crossAx val="473216184"/>
        <c:crosses val="autoZero"/>
        <c:auto val="1"/>
        <c:lblAlgn val="ctr"/>
        <c:lblOffset val="100"/>
        <c:noMultiLvlLbl val="0"/>
      </c:catAx>
      <c:valAx>
        <c:axId val="473216184"/>
        <c:scaling>
          <c:orientation val="minMax"/>
        </c:scaling>
        <c:delete val="0"/>
        <c:axPos val="l"/>
        <c:majorGridlines/>
        <c:numFmt formatCode="&quot;$&quot;#,##0" sourceLinked="1"/>
        <c:majorTickMark val="out"/>
        <c:minorTickMark val="none"/>
        <c:tickLblPos val="nextTo"/>
        <c:crossAx val="4732118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 w="0"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aseline="0">
                <a:latin typeface="Times New Roman" pitchFamily="18" charset="0"/>
                <a:cs typeface="Times New Roman" pitchFamily="18" charset="0"/>
              </a:rPr>
              <a:t>2 Bedroom Unit Analysis</a:t>
            </a:r>
            <a:endParaRPr lang="en-US" sz="1200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'Rent Comparables Analysis'!$E$64</c:f>
              <c:strCache>
                <c:ptCount val="1"/>
                <c:pt idx="0">
                  <c:v>Avg. Eff Rent</c:v>
                </c:pt>
              </c:strCache>
            </c:strRef>
          </c:tx>
          <c:spPr>
            <a:solidFill>
              <a:schemeClr val="tx1"/>
            </a:solidFill>
            <a:scene3d>
              <a:camera prst="orthographicFront"/>
              <a:lightRig rig="threePt" dir="t"/>
            </a:scene3d>
            <a:sp3d>
              <a:bevelT w="0" h="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1560000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'Rent Comparables Analysis'!$B$65:$B$78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Analysis'!$E$65:$E$78</c:f>
              <c:numCache>
                <c:formatCode>"$"#,##0</c:formatCode>
                <c:ptCount val="10"/>
                <c:pt idx="0">
                  <c:v>2111.1111111111113</c:v>
                </c:pt>
                <c:pt idx="1">
                  <c:v>2150.6666666666665</c:v>
                </c:pt>
                <c:pt idx="2">
                  <c:v>2167.6323529411766</c:v>
                </c:pt>
                <c:pt idx="3">
                  <c:v>2640.8029197080291</c:v>
                </c:pt>
                <c:pt idx="4">
                  <c:v>2384.5801526717555</c:v>
                </c:pt>
                <c:pt idx="5">
                  <c:v>2471.6486486486488</c:v>
                </c:pt>
                <c:pt idx="6">
                  <c:v>2089.8965517241381</c:v>
                </c:pt>
                <c:pt idx="7">
                  <c:v>2138.4545454545455</c:v>
                </c:pt>
                <c:pt idx="8">
                  <c:v>2009.3116883116884</c:v>
                </c:pt>
                <c:pt idx="9">
                  <c:v>2060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96-4FFC-8AA1-46810F7427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5"/>
        <c:gapDepth val="0"/>
        <c:shape val="box"/>
        <c:axId val="473210696"/>
        <c:axId val="465209056"/>
        <c:axId val="0"/>
      </c:bar3DChart>
      <c:catAx>
        <c:axId val="473210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60000"/>
          <a:lstStyle/>
          <a:p>
            <a:pPr>
              <a:defRPr/>
            </a:pPr>
            <a:endParaRPr lang="en-US"/>
          </a:p>
        </c:txPr>
        <c:crossAx val="465209056"/>
        <c:crosses val="autoZero"/>
        <c:auto val="1"/>
        <c:lblAlgn val="ctr"/>
        <c:lblOffset val="100"/>
        <c:noMultiLvlLbl val="0"/>
      </c:catAx>
      <c:valAx>
        <c:axId val="465209056"/>
        <c:scaling>
          <c:orientation val="minMax"/>
        </c:scaling>
        <c:delete val="0"/>
        <c:axPos val="l"/>
        <c:majorGridlines/>
        <c:numFmt formatCode="&quot;$&quot;#,##0" sourceLinked="1"/>
        <c:majorTickMark val="out"/>
        <c:minorTickMark val="none"/>
        <c:tickLblPos val="nextTo"/>
        <c:crossAx val="473210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 w="0">
      <a:noFill/>
    </a:ln>
  </c:spPr>
  <c:printSettings>
    <c:headerFooter>
      <c:oddHeader>&amp;C&amp;G</c:oddHeader>
    </c:headerFooter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aseline="0">
                <a:latin typeface="Times New Roman" pitchFamily="18" charset="0"/>
                <a:cs typeface="Times New Roman" pitchFamily="18" charset="0"/>
              </a:rPr>
              <a:t>3 Bedroom Unit Analysis</a:t>
            </a:r>
            <a:endParaRPr lang="en-US" sz="1200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'Rent Comparables Analysis'!$E$82</c:f>
              <c:strCache>
                <c:ptCount val="1"/>
                <c:pt idx="0">
                  <c:v>Avg. Eff Rent</c:v>
                </c:pt>
              </c:strCache>
            </c:strRef>
          </c:tx>
          <c:spPr>
            <a:solidFill>
              <a:srgbClr val="D84128"/>
            </a:solidFill>
            <a:scene3d>
              <a:camera prst="orthographicFront"/>
              <a:lightRig rig="threePt" dir="t"/>
            </a:scene3d>
            <a:sp3d>
              <a:bevelT w="0" h="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1560000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'Rent Comparables Analysis'!$B$83:$B$96</c:f>
              <c:strCache>
                <c:ptCount val="10"/>
                <c:pt idx="0">
                  <c:v>Ascend South Creek</c:v>
                </c:pt>
                <c:pt idx="1">
                  <c:v>Bainbridge at Nona Place</c:v>
                </c:pt>
                <c:pt idx="2">
                  <c:v>Cortland Nona</c:v>
                </c:pt>
                <c:pt idx="3">
                  <c:v>Landon House</c:v>
                </c:pt>
                <c:pt idx="4">
                  <c:v>Dwell Nona Place</c:v>
                </c:pt>
                <c:pt idx="5">
                  <c:v>Lake Nona Water Mark</c:v>
                </c:pt>
                <c:pt idx="6">
                  <c:v>Lake Nona Ariel</c:v>
                </c:pt>
                <c:pt idx="7">
                  <c:v>Sanctuary at Eagle Creek</c:v>
                </c:pt>
                <c:pt idx="8">
                  <c:v>The Landings at Boggy Creek</c:v>
                </c:pt>
                <c:pt idx="9">
                  <c:v>Pomelo Park Apartments</c:v>
                </c:pt>
              </c:strCache>
            </c:strRef>
          </c:cat>
          <c:val>
            <c:numRef>
              <c:f>'Rent Comparables Analysis'!$E$83:$E$96</c:f>
              <c:numCache>
                <c:formatCode>"$"#,##0</c:formatCode>
                <c:ptCount val="10"/>
                <c:pt idx="0">
                  <c:v>2613</c:v>
                </c:pt>
                <c:pt idx="1">
                  <c:v>2786</c:v>
                </c:pt>
                <c:pt idx="2">
                  <c:v>2607.2524271844659</c:v>
                </c:pt>
                <c:pt idx="3">
                  <c:v>3414.6666666666665</c:v>
                </c:pt>
                <c:pt idx="4">
                  <c:v>2968</c:v>
                </c:pt>
                <c:pt idx="5">
                  <c:v>2983.5</c:v>
                </c:pt>
                <c:pt idx="6">
                  <c:v>2516</c:v>
                </c:pt>
                <c:pt idx="7">
                  <c:v>2691</c:v>
                </c:pt>
                <c:pt idx="8">
                  <c:v>2472.5</c:v>
                </c:pt>
                <c:pt idx="9">
                  <c:v>2327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C7-4877-B98D-7454490A8C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5"/>
        <c:gapDepth val="0"/>
        <c:shape val="box"/>
        <c:axId val="465206312"/>
        <c:axId val="465210624"/>
        <c:axId val="0"/>
      </c:bar3DChart>
      <c:catAx>
        <c:axId val="465206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60000"/>
          <a:lstStyle/>
          <a:p>
            <a:pPr>
              <a:defRPr/>
            </a:pPr>
            <a:endParaRPr lang="en-US"/>
          </a:p>
        </c:txPr>
        <c:crossAx val="465210624"/>
        <c:crosses val="autoZero"/>
        <c:auto val="1"/>
        <c:lblAlgn val="ctr"/>
        <c:lblOffset val="100"/>
        <c:noMultiLvlLbl val="0"/>
      </c:catAx>
      <c:valAx>
        <c:axId val="465210624"/>
        <c:scaling>
          <c:orientation val="minMax"/>
        </c:scaling>
        <c:delete val="0"/>
        <c:axPos val="l"/>
        <c:majorGridlines/>
        <c:numFmt formatCode="&quot;$&quot;#,##0" sourceLinked="1"/>
        <c:majorTickMark val="out"/>
        <c:minorTickMark val="none"/>
        <c:tickLblPos val="nextTo"/>
        <c:crossAx val="4652063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 w="0"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landscape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aseline="0">
                <a:latin typeface="Times New Roman" pitchFamily="18" charset="0"/>
                <a:cs typeface="Times New Roman" pitchFamily="18" charset="0"/>
              </a:rPr>
              <a:t>4 Bedroom Unit Analysis</a:t>
            </a:r>
            <a:endParaRPr lang="en-US" sz="1200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'Rent Comparables Analysis'!$E$100</c:f>
              <c:strCache>
                <c:ptCount val="1"/>
                <c:pt idx="0">
                  <c:v>Avg. Eff Rent</c:v>
                </c:pt>
              </c:strCache>
            </c:strRef>
          </c:tx>
          <c:spPr>
            <a:solidFill>
              <a:schemeClr val="tx1"/>
            </a:solidFill>
            <a:scene3d>
              <a:camera prst="orthographicFront"/>
              <a:lightRig rig="threePt" dir="t"/>
            </a:scene3d>
            <a:sp3d>
              <a:bevelT w="0" h="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1560000"/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'Rent Comparables Analysis'!$B$101:$B$114</c:f>
            </c:multiLvlStrRef>
          </c:cat>
          <c:val>
            <c:numRef>
              <c:f>'Rent Comparables Analysis'!$E$101:$E$114</c:f>
            </c:numRef>
          </c:val>
          <c:extLst>
            <c:ext xmlns:c16="http://schemas.microsoft.com/office/drawing/2014/chart" uri="{C3380CC4-5D6E-409C-BE32-E72D297353CC}">
              <c16:uniqueId val="{00000000-ABC7-4877-B98D-7454490A8C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5"/>
        <c:gapDepth val="0"/>
        <c:shape val="box"/>
        <c:axId val="465206704"/>
        <c:axId val="465209840"/>
        <c:axId val="0"/>
      </c:bar3DChart>
      <c:catAx>
        <c:axId val="465206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60000"/>
          <a:lstStyle/>
          <a:p>
            <a:pPr>
              <a:defRPr/>
            </a:pPr>
            <a:endParaRPr lang="en-US"/>
          </a:p>
        </c:txPr>
        <c:crossAx val="465209840"/>
        <c:crosses val="autoZero"/>
        <c:auto val="1"/>
        <c:lblAlgn val="ctr"/>
        <c:lblOffset val="100"/>
        <c:noMultiLvlLbl val="0"/>
      </c:catAx>
      <c:valAx>
        <c:axId val="465209840"/>
        <c:scaling>
          <c:orientation val="minMax"/>
        </c:scaling>
        <c:delete val="0"/>
        <c:axPos val="l"/>
        <c:majorGridlines/>
        <c:numFmt formatCode="&quot;$&quot;#,##0" sourceLinked="1"/>
        <c:majorTickMark val="out"/>
        <c:minorTickMark val="none"/>
        <c:tickLblPos val="nextTo"/>
        <c:crossAx val="46520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 w="0"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</xdr:colOff>
      <xdr:row>44</xdr:row>
      <xdr:rowOff>11906</xdr:rowOff>
    </xdr:from>
    <xdr:to>
      <xdr:col>12</xdr:col>
      <xdr:colOff>821530</xdr:colOff>
      <xdr:row>61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11906</xdr:colOff>
      <xdr:row>62</xdr:row>
      <xdr:rowOff>0</xdr:rowOff>
    </xdr:from>
    <xdr:to>
      <xdr:col>12</xdr:col>
      <xdr:colOff>821530</xdr:colOff>
      <xdr:row>78</xdr:row>
      <xdr:rowOff>152401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23812</xdr:colOff>
      <xdr:row>80</xdr:row>
      <xdr:rowOff>-1</xdr:rowOff>
    </xdr:from>
    <xdr:to>
      <xdr:col>13</xdr:col>
      <xdr:colOff>0</xdr:colOff>
      <xdr:row>96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11906</xdr:colOff>
      <xdr:row>26</xdr:row>
      <xdr:rowOff>1</xdr:rowOff>
    </xdr:from>
    <xdr:to>
      <xdr:col>12</xdr:col>
      <xdr:colOff>821530</xdr:colOff>
      <xdr:row>43</xdr:row>
      <xdr:rowOff>11907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47624</xdr:colOff>
      <xdr:row>98</xdr:row>
      <xdr:rowOff>23812</xdr:rowOff>
    </xdr:from>
    <xdr:to>
      <xdr:col>13</xdr:col>
      <xdr:colOff>11905</xdr:colOff>
      <xdr:row>114</xdr:row>
      <xdr:rowOff>154782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171450</xdr:rowOff>
    </xdr:from>
    <xdr:to>
      <xdr:col>13</xdr:col>
      <xdr:colOff>561975</xdr:colOff>
      <xdr:row>30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30</xdr:row>
      <xdr:rowOff>38098</xdr:rowOff>
    </xdr:from>
    <xdr:to>
      <xdr:col>13</xdr:col>
      <xdr:colOff>581025</xdr:colOff>
      <xdr:row>57</xdr:row>
      <xdr:rowOff>152399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58</xdr:row>
      <xdr:rowOff>88447</xdr:rowOff>
    </xdr:from>
    <xdr:to>
      <xdr:col>13</xdr:col>
      <xdr:colOff>557892</xdr:colOff>
      <xdr:row>75</xdr:row>
      <xdr:rowOff>68036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75</xdr:row>
      <xdr:rowOff>92529</xdr:rowOff>
    </xdr:from>
    <xdr:to>
      <xdr:col>13</xdr:col>
      <xdr:colOff>602796</xdr:colOff>
      <xdr:row>94</xdr:row>
      <xdr:rowOff>54429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13607</xdr:colOff>
      <xdr:row>94</xdr:row>
      <xdr:rowOff>125185</xdr:rowOff>
    </xdr:from>
    <xdr:to>
      <xdr:col>13</xdr:col>
      <xdr:colOff>606878</xdr:colOff>
      <xdr:row>112</xdr:row>
      <xdr:rowOff>39460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118</xdr:row>
      <xdr:rowOff>160565</xdr:rowOff>
    </xdr:from>
    <xdr:to>
      <xdr:col>13</xdr:col>
      <xdr:colOff>574221</xdr:colOff>
      <xdr:row>137</xdr:row>
      <xdr:rowOff>141514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138</xdr:row>
      <xdr:rowOff>108857</xdr:rowOff>
    </xdr:from>
    <xdr:to>
      <xdr:col>13</xdr:col>
      <xdr:colOff>574221</xdr:colOff>
      <xdr:row>157</xdr:row>
      <xdr:rowOff>89806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12</xdr:col>
      <xdr:colOff>1586</xdr:colOff>
      <xdr:row>21</xdr:row>
      <xdr:rowOff>35718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43CB08-176D-4E86-8F32-D86849C70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93594" y="1023938"/>
          <a:ext cx="5703093" cy="30837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9525</xdr:rowOff>
    </xdr:from>
    <xdr:to>
      <xdr:col>12</xdr:col>
      <xdr:colOff>11111</xdr:colOff>
      <xdr:row>21</xdr:row>
      <xdr:rowOff>60323</xdr:rowOff>
    </xdr:to>
    <xdr:pic>
      <xdr:nvPicPr>
        <xdr:cNvPr id="2" name="Picture 1" descr="Image result for bainbridge nona place">
          <a:extLst>
            <a:ext uri="{FF2B5EF4-FFF2-40B4-BE49-F238E27FC236}">
              <a16:creationId xmlns:a16="http://schemas.microsoft.com/office/drawing/2014/main" id="{4BF30850-6D85-4BD4-AB03-FEBE443F4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1000125"/>
          <a:ext cx="5876924" cy="2946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9526</xdr:colOff>
      <xdr:row>5</xdr:row>
      <xdr:rowOff>0</xdr:rowOff>
    </xdr:from>
    <xdr:to>
      <xdr:col>12</xdr:col>
      <xdr:colOff>1</xdr:colOff>
      <xdr:row>21</xdr:row>
      <xdr:rowOff>8730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0A9D95-AEBE-4F3D-A241-DCCDFEF97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676" y="990600"/>
          <a:ext cx="6000750" cy="28955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5</xdr:row>
      <xdr:rowOff>0</xdr:rowOff>
    </xdr:from>
    <xdr:to>
      <xdr:col>12</xdr:col>
      <xdr:colOff>10318</xdr:colOff>
      <xdr:row>21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4FCE3B-6845-47F4-A5E5-A13583A4A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0" y="990600"/>
          <a:ext cx="5903118" cy="2895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9525</xdr:rowOff>
    </xdr:from>
    <xdr:to>
      <xdr:col>12</xdr:col>
      <xdr:colOff>0</xdr:colOff>
      <xdr:row>21</xdr:row>
      <xdr:rowOff>6350</xdr:rowOff>
    </xdr:to>
    <xdr:pic>
      <xdr:nvPicPr>
        <xdr:cNvPr id="2" name="Picture 1" descr="Image result for dwell nona place">
          <a:extLst>
            <a:ext uri="{FF2B5EF4-FFF2-40B4-BE49-F238E27FC236}">
              <a16:creationId xmlns:a16="http://schemas.microsoft.com/office/drawing/2014/main" id="{A7BA3A18-8C49-48B2-B6A3-2C4DA6871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1000125"/>
          <a:ext cx="5905500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638174</xdr:colOff>
      <xdr:row>5</xdr:row>
      <xdr:rowOff>9525</xdr:rowOff>
    </xdr:from>
    <xdr:to>
      <xdr:col>12</xdr:col>
      <xdr:colOff>7936</xdr:colOff>
      <xdr:row>21</xdr:row>
      <xdr:rowOff>6350</xdr:rowOff>
    </xdr:to>
    <xdr:pic>
      <xdr:nvPicPr>
        <xdr:cNvPr id="2" name="Picture 1" descr="Image result for lake nona ariel apartments orlando">
          <a:extLst>
            <a:ext uri="{FF2B5EF4-FFF2-40B4-BE49-F238E27FC236}">
              <a16:creationId xmlns:a16="http://schemas.microsoft.com/office/drawing/2014/main" id="{E6B417E3-33DB-4987-A6B2-8788DE3F9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49" y="1000125"/>
          <a:ext cx="59721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171450</xdr:rowOff>
    </xdr:from>
    <xdr:to>
      <xdr:col>12</xdr:col>
      <xdr:colOff>0</xdr:colOff>
      <xdr:row>20</xdr:row>
      <xdr:rowOff>173831</xdr:rowOff>
    </xdr:to>
    <xdr:pic>
      <xdr:nvPicPr>
        <xdr:cNvPr id="2" name="Picture 1" descr="Image result for lake nona water mark apartments orlando fl">
          <a:extLst>
            <a:ext uri="{FF2B5EF4-FFF2-40B4-BE49-F238E27FC236}">
              <a16:creationId xmlns:a16="http://schemas.microsoft.com/office/drawing/2014/main" id="{0F0BAD7E-3131-4A98-B47B-20DD0C36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981075"/>
          <a:ext cx="5876925" cy="2907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9525</xdr:rowOff>
    </xdr:from>
    <xdr:to>
      <xdr:col>12</xdr:col>
      <xdr:colOff>11112</xdr:colOff>
      <xdr:row>21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9EA933-DA2C-4615-BE22-F5E3AF59B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225" y="1000125"/>
          <a:ext cx="5791200" cy="28956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</xdr:colOff>
      <xdr:row>5</xdr:row>
      <xdr:rowOff>1</xdr:rowOff>
    </xdr:from>
    <xdr:to>
      <xdr:col>11</xdr:col>
      <xdr:colOff>809625</xdr:colOff>
      <xdr:row>21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D77E60-BFA2-AD5E-BFFC-38965BAAE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51" y="1023939"/>
          <a:ext cx="5643562" cy="30718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</xdr:colOff>
      <xdr:row>5</xdr:row>
      <xdr:rowOff>0</xdr:rowOff>
    </xdr:from>
    <xdr:to>
      <xdr:col>11</xdr:col>
      <xdr:colOff>821532</xdr:colOff>
      <xdr:row>20</xdr:row>
      <xdr:rowOff>178593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EE6A6A-59DE-97C3-3CFA-AC3693EFE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5970" y="1023938"/>
          <a:ext cx="5643562" cy="30360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W%20Templates/AF%20Retail%20Template%20(test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curitization\Archon%20Templates\AF%20Industrial%20Templ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Man/Downloads/RentRoll-55%20West-20160229-1702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Executive_Summary"/>
      <sheetName val="CCM"/>
      <sheetName val="Profile"/>
      <sheetName val="Links"/>
      <sheetName val="Analysis&amp;Sum"/>
      <sheetName val="UW"/>
      <sheetName val="Rec"/>
      <sheetName val="Footnotes"/>
      <sheetName val="Rent Roll"/>
      <sheetName val="Rollover"/>
      <sheetName val="12 Mo Roll"/>
      <sheetName val="App Request"/>
      <sheetName val="3rd Party"/>
      <sheetName val="3rd Party (2)"/>
      <sheetName val="Site Inspection"/>
      <sheetName val="Anchored Guidelines"/>
      <sheetName val="Unanchored Guidelines"/>
      <sheetName val="Executive_Sum"/>
      <sheetName val="Calcs"/>
      <sheetName val="Sales_Comps"/>
      <sheetName val="Lease_Comps"/>
      <sheetName val="Securitization"/>
      <sheetName val="Secn UW"/>
      <sheetName val="Fitch_Metric"/>
      <sheetName val="EXPENSE LIST"/>
      <sheetName val="SUMMARY OF FINDINGS"/>
      <sheetName val="TREND ANALYSIS"/>
      <sheetName val="OPEXP_VS_IREM"/>
      <sheetName val="Credit Memo"/>
      <sheetName val="GS Summary"/>
      <sheetName val="Calc2"/>
      <sheetName val="Module1"/>
      <sheetName val="Module2"/>
      <sheetName val="Module3"/>
      <sheetName val="Module4"/>
      <sheetName val="Module5"/>
      <sheetName val="Auto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Executive_Summary"/>
      <sheetName val="CCM"/>
      <sheetName val="Profile"/>
      <sheetName val="Analysis&amp;Sum"/>
      <sheetName val="UW"/>
      <sheetName val="Rec"/>
      <sheetName val="Footnotes"/>
      <sheetName val="Rent Roll"/>
      <sheetName val="Rollover"/>
      <sheetName val="12 Mo Roll"/>
      <sheetName val="3rd Party"/>
      <sheetName val="Site Inspection"/>
      <sheetName val="Material Tenant List"/>
      <sheetName val="LJM App Request"/>
      <sheetName val="Fitch_Metric"/>
      <sheetName val="UW Guidelines"/>
      <sheetName val="1-Tenant Guidelines"/>
      <sheetName val="Calc"/>
      <sheetName val="Sales_Comps"/>
      <sheetName val="Lease_Comps"/>
      <sheetName val="Securitization"/>
      <sheetName val="Secn UW"/>
      <sheetName val="SUMMARY OF FINDINGS"/>
      <sheetName val="EXPENSE_LIST"/>
      <sheetName val="TREND ANALYSIS"/>
      <sheetName val="OPEXP_VS_BOMA"/>
      <sheetName val="Calc2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or Plan"/>
      <sheetName val="Rent Roll"/>
      <sheetName val="Source Data"/>
      <sheetName val="Sheet2"/>
    </sheetNames>
    <sheetDataSet>
      <sheetData sheetId="0"/>
      <sheetData sheetId="1"/>
      <sheetData sheetId="2"/>
      <sheetData sheetId="3">
        <row r="1">
          <cell r="A1">
            <v>42429</v>
          </cell>
        </row>
        <row r="5">
          <cell r="A5" t="str">
            <v>55 West</v>
          </cell>
        </row>
        <row r="6">
          <cell r="A6">
            <v>461</v>
          </cell>
        </row>
        <row r="7">
          <cell r="A7">
            <v>461</v>
          </cell>
        </row>
        <row r="9">
          <cell r="A9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bainbridgecompanies.com/communities/bainbridge-narcoossee-cove/" TargetMode="External"/><Relationship Id="rId4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livepomelo.com/" TargetMode="External"/><Relationship Id="rId4" Type="http://schemas.openxmlformats.org/officeDocument/2006/relationships/vmlDrawing" Target="../drawings/vmlDrawing18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>
    <tabColor theme="1"/>
    <pageSetUpPr fitToPage="1"/>
  </sheetPr>
  <dimension ref="A1:O115"/>
  <sheetViews>
    <sheetView showGridLines="0" tabSelected="1" view="pageBreakPreview" zoomScale="60" zoomScaleNormal="110" zoomScalePageLayoutView="85" workbookViewId="0">
      <selection sqref="A1:O1"/>
    </sheetView>
  </sheetViews>
  <sheetFormatPr defaultColWidth="12.1796875" defaultRowHeight="13" x14ac:dyDescent="0.3"/>
  <cols>
    <col min="1" max="1" width="9.81640625" style="84" customWidth="1"/>
    <col min="2" max="2" width="32.453125" style="84" bestFit="1" customWidth="1"/>
    <col min="3" max="3" width="25.81640625" style="84" bestFit="1" customWidth="1"/>
    <col min="4" max="4" width="10.54296875" style="84" customWidth="1"/>
    <col min="5" max="5" width="12.81640625" style="84" bestFit="1" customWidth="1"/>
    <col min="6" max="6" width="10.1796875" style="84" bestFit="1" customWidth="1"/>
    <col min="7" max="7" width="10.81640625" style="84" customWidth="1"/>
    <col min="8" max="8" width="13.1796875" style="84" customWidth="1"/>
    <col min="9" max="9" width="14.1796875" style="84" bestFit="1" customWidth="1"/>
    <col min="10" max="10" width="13.453125" style="84" bestFit="1" customWidth="1"/>
    <col min="11" max="11" width="13.1796875" style="84" bestFit="1" customWidth="1"/>
    <col min="12" max="12" width="17.453125" style="84" bestFit="1" customWidth="1"/>
    <col min="13" max="13" width="10.1796875" style="84" customWidth="1"/>
    <col min="14" max="14" width="10.453125" style="84" customWidth="1"/>
    <col min="15" max="15" width="64.81640625" style="84" customWidth="1"/>
    <col min="16" max="16384" width="12.1796875" style="84"/>
  </cols>
  <sheetData>
    <row r="1" spans="1:15" ht="21" x14ac:dyDescent="0.5">
      <c r="A1" s="284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</row>
    <row r="2" spans="1:15" ht="14.5" x14ac:dyDescent="0.35">
      <c r="A2" s="286" t="str">
        <f>'Ascend South Creek'!B5&amp;" Market Survey"</f>
        <v>Ascend South Creek Market Survey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</row>
    <row r="3" spans="1:15" ht="14.5" x14ac:dyDescent="0.35">
      <c r="A3" s="288">
        <f>'Ascend South Creek'!B6</f>
        <v>44871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</row>
    <row r="5" spans="1:15" ht="33" customHeight="1" x14ac:dyDescent="0.3">
      <c r="A5" s="35" t="s">
        <v>1</v>
      </c>
      <c r="B5" s="35" t="s">
        <v>2</v>
      </c>
      <c r="C5" s="35" t="s">
        <v>3</v>
      </c>
      <c r="D5" s="36" t="s">
        <v>4</v>
      </c>
      <c r="E5" s="35" t="s">
        <v>5</v>
      </c>
      <c r="F5" s="35" t="s">
        <v>6</v>
      </c>
      <c r="G5" s="35" t="s">
        <v>7</v>
      </c>
      <c r="H5" s="35" t="s">
        <v>8</v>
      </c>
      <c r="I5" s="35" t="s">
        <v>9</v>
      </c>
      <c r="J5" s="37" t="s">
        <v>10</v>
      </c>
      <c r="K5" s="35" t="s">
        <v>11</v>
      </c>
      <c r="L5" s="37" t="s">
        <v>12</v>
      </c>
      <c r="M5" s="35" t="s">
        <v>13</v>
      </c>
      <c r="N5" s="35" t="s">
        <v>14</v>
      </c>
      <c r="O5" s="35" t="s">
        <v>15</v>
      </c>
    </row>
    <row r="6" spans="1:15" ht="35.15" customHeight="1" x14ac:dyDescent="0.35">
      <c r="A6" s="85" t="s">
        <v>16</v>
      </c>
      <c r="B6" s="85" t="str">
        <f>Subject_Property</f>
        <v>Ascend South Creek</v>
      </c>
      <c r="C6" s="86" t="str">
        <f>IF(ISERROR('Ascend South Creek'!$B$14),"",('Ascend South Creek'!$B$14))</f>
        <v>Rangewater Real Estate</v>
      </c>
      <c r="D6" s="259">
        <f>'Ascend South Creek'!$B$15</f>
        <v>2021</v>
      </c>
      <c r="E6" s="235">
        <f>'Ascend South Creek'!$C$102</f>
        <v>300</v>
      </c>
      <c r="F6" s="236">
        <f>IF('Ascend South Creek'!$B$28=0,"",'Ascend South Creek'!$B$28)</f>
        <v>0.92330000000000001</v>
      </c>
      <c r="G6" s="236">
        <f>IF('Ascend South Creek'!$B$29=0,"",'Ascend South Creek'!$B$29)</f>
        <v>0.94</v>
      </c>
      <c r="H6" s="235">
        <f>IF(ISERROR('Ascend South Creek'!$D$102),"",('Ascend South Creek'!$D$102))</f>
        <v>1014.2</v>
      </c>
      <c r="I6" s="237">
        <f>IF(ISERROR('Ascend South Creek'!$F$102),"",('Ascend South Creek'!$F$102))</f>
        <v>2060.6799999999998</v>
      </c>
      <c r="J6" s="242">
        <f>IF(ISERROR('Ascend South Creek'!$H$102),"",('Ascend South Creek'!$H$102))</f>
        <v>2.0318280418063499</v>
      </c>
      <c r="K6" s="237">
        <f>IF(ISERROR('Ascend South Creek'!$J$102),"",('Ascend South Creek'!$J$102))</f>
        <v>1888.8</v>
      </c>
      <c r="L6" s="242">
        <f>IF(ISERROR('Ascend South Creek'!$L$102),"",('Ascend South Creek'!$L$102))</f>
        <v>1.8623545651745217</v>
      </c>
      <c r="M6" s="235">
        <f>IF('Ascend South Creek'!H24="","",'Ascend South Creek'!H24)</f>
        <v>7</v>
      </c>
      <c r="N6" s="235">
        <f>IF('Ascend South Creek'!H28="","",'Ascend South Creek'!H28)</f>
        <v>1</v>
      </c>
      <c r="O6" s="240" t="str">
        <f>IF('Ascend South Creek'!G31="","",'Ascend South Creek'!G31)</f>
        <v>One month free on a 13+ month lease; must lease by 11/12</v>
      </c>
    </row>
    <row r="7" spans="1:15" ht="35.15" customHeight="1" x14ac:dyDescent="0.35">
      <c r="A7" s="87" t="s">
        <v>17</v>
      </c>
      <c r="B7" s="87" t="str">
        <f>'Bainbridge at Nona Place'!Subject_Property</f>
        <v>Bainbridge at Nona Place</v>
      </c>
      <c r="C7" s="91" t="str">
        <f>IF(ISERROR('Bainbridge at Nona Place'!$B$14),"",('Bainbridge at Nona Place'!$B$14))</f>
        <v>The Bainbridge Companies</v>
      </c>
      <c r="D7" s="260">
        <f>'Bainbridge at Nona Place'!$B$15</f>
        <v>2018</v>
      </c>
      <c r="E7" s="89">
        <f>'Bainbridge at Nona Place'!$C$102</f>
        <v>288</v>
      </c>
      <c r="F7" s="90">
        <f>IF('Bainbridge at Nona Place'!$B$28=0,"",'Bainbridge at Nona Place'!$B$28)</f>
        <v>0.93789999999999996</v>
      </c>
      <c r="G7" s="90">
        <f>IF('Bainbridge at Nona Place'!$B$29=0,"",'Bainbridge at Nona Place'!$B$29)</f>
        <v>0.94489999999999996</v>
      </c>
      <c r="H7" s="89">
        <f>IF(ISERROR('Bainbridge at Nona Place'!$D$102),"",('Bainbridge at Nona Place'!$D$102))</f>
        <v>1011.3333333333334</v>
      </c>
      <c r="I7" s="120">
        <f>IF(ISERROR('Bainbridge at Nona Place'!$F$102),"",('Bainbridge at Nona Place'!$F$102))</f>
        <v>2190.0833333333335</v>
      </c>
      <c r="J7" s="243">
        <f>IF(ISERROR('Bainbridge at Nona Place'!$H$102),"",('Bainbridge at Nona Place'!$H$102))</f>
        <v>2.1655405405405403</v>
      </c>
      <c r="K7" s="120">
        <f>IF(ISERROR('Bainbridge at Nona Place'!$J$102),"",('Bainbridge at Nona Place'!$J$102))</f>
        <v>2190.0833333333335</v>
      </c>
      <c r="L7" s="243">
        <f>IF(ISERROR('Bainbridge at Nona Place'!$L$102),"",('Bainbridge at Nona Place'!$L$102))</f>
        <v>2.1655405405405403</v>
      </c>
      <c r="M7" s="89">
        <f>IF('Bainbridge at Nona Place'!H24="","",'Bainbridge at Nona Place'!H24)</f>
        <v>3</v>
      </c>
      <c r="N7" s="88">
        <f>IF('Bainbridge at Nona Place'!H28="","",'Bainbridge at Nona Place'!H28)</f>
        <v>1</v>
      </c>
      <c r="O7" s="241" t="str">
        <f>IF('Bainbridge at Nona Place'!G31="","",'Bainbridge at Nona Place'!G31)</f>
        <v>No specials</v>
      </c>
    </row>
    <row r="8" spans="1:15" ht="35.15" customHeight="1" x14ac:dyDescent="0.35">
      <c r="A8" s="87" t="s">
        <v>18</v>
      </c>
      <c r="B8" s="87" t="str">
        <f>'Cortland Nona'!Subject_Property</f>
        <v>Cortland Nona</v>
      </c>
      <c r="C8" s="91" t="str">
        <f>IF(ISERROR('Cortland Nona'!$B$14),"",('Cortland Nona'!$B$14))</f>
        <v>Cortland</v>
      </c>
      <c r="D8" s="260">
        <f>'Cortland Nona'!$B$15</f>
        <v>2021</v>
      </c>
      <c r="E8" s="89">
        <f>'Cortland Nona'!$C$102</f>
        <v>354</v>
      </c>
      <c r="F8" s="90">
        <f>IF('Cortland Nona'!$B$28=0,"",'Cortland Nona'!$B$28)</f>
        <v>0.94350000000000001</v>
      </c>
      <c r="G8" s="90">
        <f>IF('Cortland Nona'!$B$29=0,"",'Cortland Nona'!$B$29)</f>
        <v>0.91</v>
      </c>
      <c r="H8" s="89">
        <f>IF(ISERROR('Cortland Nona'!$D$102),"",('Cortland Nona'!$D$102))</f>
        <v>1134.2711864406779</v>
      </c>
      <c r="I8" s="120">
        <f>IF(ISERROR('Cortland Nona'!$F$102),"",('Cortland Nona'!$F$102))</f>
        <v>2316.5254237288136</v>
      </c>
      <c r="J8" s="243">
        <f>IF(ISERROR('Cortland Nona'!$H$102),"",('Cortland Nona'!$H$102))</f>
        <v>2.0423029795881771</v>
      </c>
      <c r="K8" s="120">
        <f>IF(ISERROR('Cortland Nona'!$J$102),"",('Cortland Nona'!$J$102))</f>
        <v>2240.7627118644068</v>
      </c>
      <c r="L8" s="243">
        <f>IF(ISERROR('Cortland Nona'!$L$102),"",('Cortland Nona'!$L$102))</f>
        <v>1.9755088012910553</v>
      </c>
      <c r="M8" s="89">
        <f>IF('Cortland Nona'!H24="","",'Cortland Nona'!H24)</f>
        <v>28</v>
      </c>
      <c r="N8" s="88">
        <f>IF('Cortland Nona'!H28="","",'Cortland Nona'!H28)</f>
        <v>6</v>
      </c>
      <c r="O8" s="241" t="str">
        <f>IF('Cortland Nona'!G31="","",'Cortland Nona'!G31)</f>
        <v>One month free on 2 bedroom floor plans. Must move-in by 11/30</v>
      </c>
    </row>
    <row r="9" spans="1:15" ht="35.15" customHeight="1" x14ac:dyDescent="0.35">
      <c r="A9" s="87" t="s">
        <v>19</v>
      </c>
      <c r="B9" s="87" t="str">
        <f>'Landon House'!Subject_Property</f>
        <v>Landon House</v>
      </c>
      <c r="C9" s="91" t="str">
        <f>IF(ISERROR('Landon House'!$B$14),"",('Landon House'!$B$14))</f>
        <v>SPM</v>
      </c>
      <c r="D9" s="260">
        <f>'Landon House'!$B$15</f>
        <v>2016</v>
      </c>
      <c r="E9" s="89">
        <f>'Landon House'!$C$102</f>
        <v>279</v>
      </c>
      <c r="F9" s="90">
        <f>IF('Landon House'!$B$28=0,"",'Landon House'!$B$28)</f>
        <v>0.94979999999999998</v>
      </c>
      <c r="G9" s="90">
        <f>IF('Landon House'!$B$29=0,"",'Landon House'!$B$29)</f>
        <v>0.95689999999999997</v>
      </c>
      <c r="H9" s="89">
        <f>IF(ISERROR('Landon House'!$D$102),"",('Landon House'!$D$102))</f>
        <v>1056.2652329749103</v>
      </c>
      <c r="I9" s="120">
        <f>IF(ISERROR('Landon House'!$F$102),"",('Landon House'!$F$102))</f>
        <v>2429.1111111111113</v>
      </c>
      <c r="J9" s="243">
        <f>IF(ISERROR('Landon House'!$H$102),"",('Landon House'!$H$102))</f>
        <v>2.2997169984187202</v>
      </c>
      <c r="K9" s="120">
        <f>IF(ISERROR('Landon House'!$J$102),"",('Landon House'!$J$102))</f>
        <v>2429.1111111111113</v>
      </c>
      <c r="L9" s="243">
        <f>IF(ISERROR('Landon House'!$L$102),"",('Landon House'!$L$102))</f>
        <v>2.2997169984187202</v>
      </c>
      <c r="M9" s="89">
        <f>IF('Landon House'!H24="","",'Landon House'!H24)</f>
        <v>10</v>
      </c>
      <c r="N9" s="88">
        <f>IF('Landon House'!H28="","",'Landon House'!H28)</f>
        <v>1</v>
      </c>
      <c r="O9" s="241" t="str">
        <f>IF('Landon House'!G31="","",'Landon House'!G31)</f>
        <v>One month free on premium parking for new rentals</v>
      </c>
    </row>
    <row r="10" spans="1:15" ht="35.15" customHeight="1" x14ac:dyDescent="0.35">
      <c r="A10" s="87" t="s">
        <v>20</v>
      </c>
      <c r="B10" s="87" t="str">
        <f>'Dwell Nona Place'!Subject_Property</f>
        <v>Dwell Nona Place</v>
      </c>
      <c r="C10" s="91" t="str">
        <f>IF(ISERROR('Dwell Nona Place'!$B$14),"",('Dwell Nona Place'!$B$14))</f>
        <v>Klein Company</v>
      </c>
      <c r="D10" s="260">
        <f>'Dwell Nona Place'!$B$15</f>
        <v>2015</v>
      </c>
      <c r="E10" s="89">
        <f>'Dwell Nona Place'!$C$102</f>
        <v>274</v>
      </c>
      <c r="F10" s="90">
        <f>IF('Dwell Nona Place'!$B$28=0,"",'Dwell Nona Place'!$B$28)</f>
        <v>0.94530000000000003</v>
      </c>
      <c r="G10" s="90">
        <f>IF('Dwell Nona Place'!$B$29=0,"",'Dwell Nona Place'!$B$29)</f>
        <v>0.95620000000000005</v>
      </c>
      <c r="H10" s="89">
        <f>IF(ISERROR('Dwell Nona Place'!$D$102),"",('Dwell Nona Place'!$D$102))</f>
        <v>1064.0547445255474</v>
      </c>
      <c r="I10" s="120">
        <f>IF(ISERROR('Dwell Nona Place'!$F$102),"",('Dwell Nona Place'!$F$102))</f>
        <v>2177.3722627737225</v>
      </c>
      <c r="J10" s="243">
        <f>IF(ISERROR('Dwell Nona Place'!$H$102),"",('Dwell Nona Place'!$H$102))</f>
        <v>2.0462972172964591</v>
      </c>
      <c r="K10" s="120">
        <f>IF(ISERROR('Dwell Nona Place'!$J$102),"",('Dwell Nona Place'!$J$102))</f>
        <v>2177.3722627737225</v>
      </c>
      <c r="L10" s="243">
        <f>IF(ISERROR('Dwell Nona Place'!$L$102),"",('Dwell Nona Place'!$L$102))</f>
        <v>2.0462972172964591</v>
      </c>
      <c r="M10" s="89">
        <f>IF('Dwell Nona Place'!H24="","",'Dwell Nona Place'!H24)</f>
        <v>12</v>
      </c>
      <c r="N10" s="88">
        <f>IF('Dwell Nona Place'!H28="","",'Dwell Nona Place'!H28)</f>
        <v>1</v>
      </c>
      <c r="O10" s="241" t="str">
        <f>IF('Dwell Nona Place'!G31="","",'Dwell Nona Place'!G31)</f>
        <v>No specials</v>
      </c>
    </row>
    <row r="11" spans="1:15" ht="35.15" customHeight="1" x14ac:dyDescent="0.35">
      <c r="A11" s="87" t="s">
        <v>21</v>
      </c>
      <c r="B11" s="87" t="str">
        <f>'Lake Nona Water Mark'!Subject_Property</f>
        <v>Lake Nona Water Mark</v>
      </c>
      <c r="C11" s="91" t="str">
        <f>IF(ISERROR('Lake Nona Water Mark'!$B$14),"",('Lake Nona Water Mark'!$B$14))</f>
        <v>SPM</v>
      </c>
      <c r="D11" s="260">
        <f>'Lake Nona Water Mark'!$B$15</f>
        <v>2013</v>
      </c>
      <c r="E11" s="89">
        <f>'Lake Nona Water Mark'!$C$102</f>
        <v>278</v>
      </c>
      <c r="F11" s="90">
        <f>IF('Lake Nona Water Mark'!$B$28=0,"",'Lake Nona Water Mark'!$B$28)</f>
        <v>0.94599999999999995</v>
      </c>
      <c r="G11" s="90">
        <f>IF('Lake Nona Water Mark'!$B$29=0,"",'Lake Nona Water Mark'!$B$29)</f>
        <v>0.94040000000000001</v>
      </c>
      <c r="H11" s="89">
        <f>IF(ISERROR('Lake Nona Water Mark'!$D$102),"",('Lake Nona Water Mark'!$D$102))</f>
        <v>1178.2086330935251</v>
      </c>
      <c r="I11" s="120">
        <f>IF(ISERROR('Lake Nona Water Mark'!$F$102),"",('Lake Nona Water Mark'!$F$102))</f>
        <v>2318.9208633093526</v>
      </c>
      <c r="J11" s="243">
        <f>IF(ISERROR('Lake Nona Water Mark'!$H$102),"",('Lake Nona Water Mark'!$H$102))</f>
        <v>1.9681750737310024</v>
      </c>
      <c r="K11" s="120">
        <f>IF(ISERROR('Lake Nona Water Mark'!$J$102),"",('Lake Nona Water Mark'!$J$102))</f>
        <v>2318.9208633093526</v>
      </c>
      <c r="L11" s="243">
        <f>IF(ISERROR('Lake Nona Water Mark'!$L$102),"",('Lake Nona Water Mark'!$L$102))</f>
        <v>1.9681750737310024</v>
      </c>
      <c r="M11" s="89">
        <f>IF('Lake Nona Water Mark'!H24="","",'Lake Nona Water Mark'!H24)</f>
        <v>33</v>
      </c>
      <c r="N11" s="88">
        <f>IF('Lake Nona Water Mark'!H28="","",'Lake Nona Water Mark'!H28)</f>
        <v>2</v>
      </c>
      <c r="O11" s="241" t="str">
        <f>IF('Lake Nona Water Mark'!G31="","",'Lake Nona Water Mark'!G31)</f>
        <v>No specials</v>
      </c>
    </row>
    <row r="12" spans="1:15" ht="35.15" customHeight="1" x14ac:dyDescent="0.35">
      <c r="A12" s="87" t="s">
        <v>22</v>
      </c>
      <c r="B12" s="87" t="str">
        <f>'Lake Nona Ariel'!Subject_Property</f>
        <v>Lake Nona Ariel</v>
      </c>
      <c r="C12" s="91" t="str">
        <f>IF(ISERROR('Lake Nona Ariel'!$B$14),"",('Lake Nona Ariel'!$B$14))</f>
        <v>SPM</v>
      </c>
      <c r="D12" s="260">
        <f>'Lake Nona Ariel'!$B$15</f>
        <v>2017</v>
      </c>
      <c r="E12" s="89">
        <f>'Lake Nona Ariel'!$C$102</f>
        <v>348</v>
      </c>
      <c r="F12" s="90">
        <f>IF('Lake Nona Ariel'!$B$28=0,"",'Lake Nona Ariel'!$B$28)</f>
        <v>0.93100000000000005</v>
      </c>
      <c r="G12" s="90">
        <f>IF('Lake Nona Ariel'!$B$29=0,"",'Lake Nona Ariel'!$B$29)</f>
        <v>0.95399999999999996</v>
      </c>
      <c r="H12" s="89">
        <f>IF(ISERROR('Lake Nona Ariel'!$D$102),"",('Lake Nona Ariel'!$D$102))</f>
        <v>1117.6896551724137</v>
      </c>
      <c r="I12" s="120">
        <f>IF(ISERROR('Lake Nona Ariel'!$F$102),"",('Lake Nona Ariel'!$F$102))</f>
        <v>2042.2068965517242</v>
      </c>
      <c r="J12" s="243">
        <f>IF(ISERROR('Lake Nona Ariel'!$H$102),"",('Lake Nona Ariel'!$H$102))</f>
        <v>1.8271681115601766</v>
      </c>
      <c r="K12" s="120">
        <f>IF(ISERROR('Lake Nona Ariel'!$J$102),"",('Lake Nona Ariel'!$J$102))</f>
        <v>2042.2068965517242</v>
      </c>
      <c r="L12" s="243">
        <f>IF(ISERROR('Lake Nona Ariel'!$L$102),"",('Lake Nona Ariel'!$L$102))</f>
        <v>1.8271681115601766</v>
      </c>
      <c r="M12" s="89">
        <f>IF('Lake Nona Ariel'!H24="","",'Lake Nona Ariel'!H24)</f>
        <v>13</v>
      </c>
      <c r="N12" s="88">
        <f>IF('Lake Nona Ariel'!H28="","",'Lake Nona Ariel'!H28)</f>
        <v>9</v>
      </c>
      <c r="O12" s="241" t="str">
        <f>IF('Lake Nona Ariel'!G31="","",'Lake Nona Ariel'!G31)</f>
        <v>No specials</v>
      </c>
    </row>
    <row r="13" spans="1:15" ht="35.15" customHeight="1" x14ac:dyDescent="0.35">
      <c r="A13" s="87" t="s">
        <v>23</v>
      </c>
      <c r="B13" s="87" t="str">
        <f>'Sanctuary at Eagle Creek'!Subject_Property</f>
        <v>Sanctuary at Eagle Creek</v>
      </c>
      <c r="C13" s="91" t="str">
        <f>IF(ISERROR('Sanctuary at Eagle Creek'!$B$14),"",('Sanctuary at Eagle Creek'!$B$14))</f>
        <v>Greystar</v>
      </c>
      <c r="D13" s="260">
        <f>'Sanctuary at Eagle Creek'!$B$15</f>
        <v>2014</v>
      </c>
      <c r="E13" s="89">
        <f>'Sanctuary at Eagle Creek'!$C$102</f>
        <v>550</v>
      </c>
      <c r="F13" s="90">
        <f>IF('Sanctuary at Eagle Creek'!$B$28=0,"",'Sanctuary at Eagle Creek'!$B$28)</f>
        <v>0.94899999999999995</v>
      </c>
      <c r="G13" s="90">
        <f>IF('Sanctuary at Eagle Creek'!$B$29=0,"",'Sanctuary at Eagle Creek'!$B$29)</f>
        <v>0.96899999999999997</v>
      </c>
      <c r="H13" s="89">
        <f>IF(ISERROR('Sanctuary at Eagle Creek'!$D$102),"",('Sanctuary at Eagle Creek'!$D$102))</f>
        <v>1014.2727272727273</v>
      </c>
      <c r="I13" s="120">
        <f>IF(ISERROR('Sanctuary at Eagle Creek'!$F$102),"",('Sanctuary at Eagle Creek'!$F$102))</f>
        <v>2015.7854545454545</v>
      </c>
      <c r="J13" s="243">
        <f>IF(ISERROR('Sanctuary at Eagle Creek'!$H$102),"",('Sanctuary at Eagle Creek'!$H$102))</f>
        <v>1.9874195572286457</v>
      </c>
      <c r="K13" s="120">
        <f>IF(ISERROR('Sanctuary at Eagle Creek'!$J$102),"",('Sanctuary at Eagle Creek'!$J$102))</f>
        <v>2015.7854545454545</v>
      </c>
      <c r="L13" s="243">
        <f>IF(ISERROR('Sanctuary at Eagle Creek'!$L$102),"",('Sanctuary at Eagle Creek'!$L$102))</f>
        <v>1.9874195572286457</v>
      </c>
      <c r="M13" s="89">
        <f>IF('Sanctuary at Eagle Creek'!H24="","",'Sanctuary at Eagle Creek'!H24)</f>
        <v>18</v>
      </c>
      <c r="N13" s="88">
        <f>IF('Sanctuary at Eagle Creek'!H28="","",'Sanctuary at Eagle Creek'!H28)</f>
        <v>10</v>
      </c>
      <c r="O13" s="241" t="str">
        <f>IF('Sanctuary at Eagle Creek'!G31="","",'Sanctuary at Eagle Creek'!G31)</f>
        <v>No specials</v>
      </c>
    </row>
    <row r="14" spans="1:15" ht="35.15" customHeight="1" x14ac:dyDescent="0.35">
      <c r="A14" s="87" t="s">
        <v>24</v>
      </c>
      <c r="B14" s="87" t="str">
        <f>'Landings at Boggy Creek'!Subject_Property</f>
        <v>The Landings at Boggy Creek</v>
      </c>
      <c r="C14" s="91" t="str">
        <f>IF(ISERROR('Landings at Boggy Creek'!$B$14),"",('Landings at Boggy Creek'!$B$14))</f>
        <v>RangeWater Real Estate</v>
      </c>
      <c r="D14" s="260">
        <f>'Landings at Boggy Creek'!$B$15</f>
        <v>2023</v>
      </c>
      <c r="E14" s="89">
        <f>'Landings at Boggy Creek'!$C$102</f>
        <v>310</v>
      </c>
      <c r="F14" s="90">
        <f>IF('Landings at Boggy Creek'!$B$28=0,"",'Landings at Boggy Creek'!$B$28)</f>
        <v>0.34870000000000001</v>
      </c>
      <c r="G14" s="90">
        <f>IF('Landings at Boggy Creek'!$B$29=0,"",'Landings at Boggy Creek'!$B$29)</f>
        <v>0.40460000000000002</v>
      </c>
      <c r="H14" s="89">
        <f>IF(ISERROR('Landings at Boggy Creek'!$D$102),"",('Landings at Boggy Creek'!$D$102))</f>
        <v>1014.6451612903226</v>
      </c>
      <c r="I14" s="120">
        <f>IF(ISERROR('Landings at Boggy Creek'!$F$102),"",('Landings at Boggy Creek'!$F$102))</f>
        <v>2078.5419354838709</v>
      </c>
      <c r="J14" s="243">
        <f>IF(ISERROR('Landings at Boggy Creek'!$H$102),"",('Landings at Boggy Creek'!$H$102))</f>
        <v>2.0485407261397595</v>
      </c>
      <c r="K14" s="120">
        <f>IF(ISERROR('Landings at Boggy Creek'!$J$102),"",('Landings at Boggy Creek'!$J$102))</f>
        <v>1905.258064516129</v>
      </c>
      <c r="L14" s="243">
        <f>IF(ISERROR('Landings at Boggy Creek'!$L$102),"",('Landings at Boggy Creek'!$L$102))</f>
        <v>1.8777579958033954</v>
      </c>
      <c r="M14" s="89">
        <f>IF('Landings at Boggy Creek'!H24="","",'Landings at Boggy Creek'!H24)</f>
        <v>22</v>
      </c>
      <c r="N14" s="88">
        <f>IF('Landings at Boggy Creek'!H28="","",'Landings at Boggy Creek'!H28)</f>
        <v>3</v>
      </c>
      <c r="O14" s="241" t="str">
        <f>IF('Landings at Boggy Creek'!G31="","",'Landings at Boggy Creek'!G31)</f>
        <v>One month free on 13+ month lease</v>
      </c>
    </row>
    <row r="15" spans="1:15" ht="35.15" customHeight="1" x14ac:dyDescent="0.35">
      <c r="A15" s="87" t="s">
        <v>25</v>
      </c>
      <c r="B15" s="87" t="str">
        <f>'Pomelo Park'!Subject_Property</f>
        <v>Pomelo Park Apartments</v>
      </c>
      <c r="C15" s="91" t="str">
        <f>IF(ISERROR('Pomelo Park'!$B$14),"",('Pomelo Park'!$B$14))</f>
        <v>RangeWater Real Estate</v>
      </c>
      <c r="D15" s="260">
        <f>'Pomelo Park'!$B$15</f>
        <v>2022</v>
      </c>
      <c r="E15" s="89">
        <f>'Pomelo Park'!$C$102</f>
        <v>240</v>
      </c>
      <c r="F15" s="90">
        <f>IF('Pomelo Park'!$B$28=0,"",'Pomelo Park'!$B$28)</f>
        <v>0.25519999999999998</v>
      </c>
      <c r="G15" s="90">
        <f>IF('Pomelo Park'!$B$29=0,"",'Pomelo Park'!$B$29)</f>
        <v>0.33889999999999998</v>
      </c>
      <c r="H15" s="89">
        <f>IF(ISERROR('Pomelo Park'!$D$102),"",('Pomelo Park'!$D$102))</f>
        <v>1013.8</v>
      </c>
      <c r="I15" s="120">
        <f>IF(ISERROR('Pomelo Park'!$F$102),"",('Pomelo Park'!$F$102))</f>
        <v>2048.1</v>
      </c>
      <c r="J15" s="243">
        <f>IF(ISERROR('Pomelo Park'!$H$102),"",('Pomelo Park'!$H$102))</f>
        <v>2.020220950877885</v>
      </c>
      <c r="K15" s="120">
        <f>IF(ISERROR('Pomelo Park'!$J$102),"",('Pomelo Park'!$J$102))</f>
        <v>1890.5</v>
      </c>
      <c r="L15" s="243">
        <f>IF(ISERROR('Pomelo Park'!$L$102),"",('Pomelo Park'!$L$102))</f>
        <v>1.8647662260800948</v>
      </c>
      <c r="M15" s="89">
        <f>IF('Pomelo Park'!H24="","",'Pomelo Park'!H24)</f>
        <v>7</v>
      </c>
      <c r="N15" s="88">
        <f>IF('Pomelo Park'!H28="","",'Pomelo Park'!H28)</f>
        <v>2</v>
      </c>
      <c r="O15" s="241" t="str">
        <f>IF('Pomelo Park'!G31="","",'Pomelo Park'!G31)</f>
        <v>One month free on a 13-15 month lease</v>
      </c>
    </row>
    <row r="16" spans="1:15" ht="35.15" hidden="1" customHeight="1" x14ac:dyDescent="0.35">
      <c r="A16" s="87" t="s">
        <v>26</v>
      </c>
      <c r="B16" s="87" t="str">
        <f>'Comp 10'!Subject_Property</f>
        <v>Comp 10</v>
      </c>
      <c r="C16" s="91">
        <f>IF(ISERROR('Comp 10'!$B$14),"",('Comp 10'!$B$14))</f>
        <v>0</v>
      </c>
      <c r="D16" s="260">
        <f>'Comp 10'!$B$15</f>
        <v>0</v>
      </c>
      <c r="E16" s="89">
        <f>'Comp 10'!$C$102</f>
        <v>0</v>
      </c>
      <c r="F16" s="90" t="str">
        <f>IF('Comp 10'!$B$28=0,"",'Comp 10'!$B$28)</f>
        <v/>
      </c>
      <c r="G16" s="90" t="str">
        <f>IF('Comp 10'!$B$29=0,"",'Comp 10'!$B$29)</f>
        <v/>
      </c>
      <c r="H16" s="89" t="str">
        <f>IF(ISERROR('Comp 10'!$D$102),"",('Comp 10'!$D$102))</f>
        <v/>
      </c>
      <c r="I16" s="120" t="str">
        <f>IF(ISERROR('Comp 10'!$F$102),"",('Comp 10'!$F$102))</f>
        <v/>
      </c>
      <c r="J16" s="243" t="str">
        <f>IF(ISERROR('Comp 10'!$H$102),"",('Comp 10'!$H$102))</f>
        <v/>
      </c>
      <c r="K16" s="120" t="str">
        <f>IF(ISERROR('Comp 10'!$J$102),"",('Comp 10'!$J$102))</f>
        <v/>
      </c>
      <c r="L16" s="243" t="str">
        <f>IF(ISERROR('Comp 10'!$L$102),"",('Comp 10'!$L$102))</f>
        <v/>
      </c>
      <c r="M16" s="89" t="str">
        <f>IF('Comp 10'!H24="","",'Comp 10'!H24)</f>
        <v/>
      </c>
      <c r="N16" s="88" t="str">
        <f>IF('Comp 10'!H28="","",'Comp 10'!H28)</f>
        <v/>
      </c>
      <c r="O16" s="241" t="str">
        <f>IF('Comp 10'!G31="","",'Comp 10'!G31)</f>
        <v/>
      </c>
    </row>
    <row r="17" spans="1:15" ht="35.15" hidden="1" customHeight="1" x14ac:dyDescent="0.35">
      <c r="A17" s="87" t="s">
        <v>27</v>
      </c>
      <c r="B17" s="87" t="str">
        <f>'Comp 11'!Subject_Property</f>
        <v>Comp 11</v>
      </c>
      <c r="C17" s="91">
        <f>IF(ISERROR('Comp 11'!$B$14),"",('Comp 11'!$B$14))</f>
        <v>0</v>
      </c>
      <c r="D17" s="260">
        <f>'Comp 11'!$B$15</f>
        <v>0</v>
      </c>
      <c r="E17" s="89">
        <f>'Comp 11'!$C$102</f>
        <v>0</v>
      </c>
      <c r="F17" s="90" t="str">
        <f>IF('Comp 11'!$B$28=0,"",'Comp 11'!$B$28)</f>
        <v/>
      </c>
      <c r="G17" s="90" t="str">
        <f>IF('Comp 11'!$B$29=0,"",'Comp 11'!$B$29)</f>
        <v/>
      </c>
      <c r="H17" s="89" t="str">
        <f>IF(ISERROR('Comp 11'!$D$102),"",('Comp 11'!$D$102))</f>
        <v/>
      </c>
      <c r="I17" s="120" t="str">
        <f>IF(ISERROR('Comp 11'!$F$102),"",('Comp 11'!$F$102))</f>
        <v/>
      </c>
      <c r="J17" s="243" t="str">
        <f>IF(ISERROR('Comp 11'!$H$102),"",('Comp 11'!$H$102))</f>
        <v/>
      </c>
      <c r="K17" s="120" t="str">
        <f>IF(ISERROR('Comp 11'!$J$102),"",('Comp 11'!$J$102))</f>
        <v/>
      </c>
      <c r="L17" s="243" t="str">
        <f>IF(ISERROR('Comp 11'!$L$102),"",('Comp 11'!$L$102))</f>
        <v/>
      </c>
      <c r="M17" s="89" t="str">
        <f>IF('Comp 11'!H24="","",'Comp 11'!H24)</f>
        <v/>
      </c>
      <c r="N17" s="88" t="str">
        <f>IF('Comp 11'!H28="","",'Comp 11'!H28)</f>
        <v/>
      </c>
      <c r="O17" s="241" t="str">
        <f>IF('Comp 11'!G31="","",'Comp 11'!G31)</f>
        <v/>
      </c>
    </row>
    <row r="18" spans="1:15" ht="35.15" hidden="1" customHeight="1" x14ac:dyDescent="0.35">
      <c r="A18" s="87" t="s">
        <v>28</v>
      </c>
      <c r="B18" s="87" t="str">
        <f>'Comp 12'!Subject_Property</f>
        <v>Comp 12</v>
      </c>
      <c r="C18" s="91">
        <f>IF(ISERROR('Comp 12'!$B$14),"",('Comp 12'!$B$14))</f>
        <v>0</v>
      </c>
      <c r="D18" s="260">
        <f>'Comp 12'!$B$15</f>
        <v>0</v>
      </c>
      <c r="E18" s="89">
        <f>'Comp 12'!$C$102</f>
        <v>0</v>
      </c>
      <c r="F18" s="90" t="str">
        <f>IF('Comp 12'!$B$28=0,"",'Comp 12'!$B$28)</f>
        <v/>
      </c>
      <c r="G18" s="90" t="str">
        <f>IF('Comp 12'!$B$29=0,"",'Comp 12'!$B$29)</f>
        <v/>
      </c>
      <c r="H18" s="89" t="str">
        <f>IF(ISERROR('Comp 12'!$D$102),"",('Comp 12'!$D$102))</f>
        <v/>
      </c>
      <c r="I18" s="120" t="str">
        <f>IF(ISERROR('Comp 12'!$F$102),"",('Comp 12'!$F$102))</f>
        <v/>
      </c>
      <c r="J18" s="243" t="str">
        <f>IF(ISERROR('Comp 12'!$H$102),"",('Comp 12'!$H$102))</f>
        <v/>
      </c>
      <c r="K18" s="120" t="str">
        <f>IF(ISERROR('Comp 12'!$J$102),"",('Comp 12'!$J$102))</f>
        <v/>
      </c>
      <c r="L18" s="243" t="str">
        <f>IF(ISERROR('Comp 12'!$L$102),"",('Comp 12'!$L$102))</f>
        <v/>
      </c>
      <c r="M18" s="89" t="str">
        <f>IF('Comp 12'!H24="","",'Comp 12'!H24)</f>
        <v/>
      </c>
      <c r="N18" s="88" t="str">
        <f>IF('Comp 12'!H28="","",'Comp 12'!H28)</f>
        <v/>
      </c>
      <c r="O18" s="241" t="str">
        <f>IF('Comp 12'!G31="","",'Comp 12'!G31)</f>
        <v/>
      </c>
    </row>
    <row r="19" spans="1:15" ht="35.15" hidden="1" customHeight="1" x14ac:dyDescent="0.35">
      <c r="A19" s="87" t="s">
        <v>29</v>
      </c>
      <c r="B19" s="87" t="str">
        <f>'Comp 13'!Subject_Property</f>
        <v>Comp 13</v>
      </c>
      <c r="C19" s="91">
        <f>IF(ISERROR('Comp 13'!B14),"",('Comp 13'!B14))</f>
        <v>0</v>
      </c>
      <c r="D19" s="260">
        <f>'Comp 13'!$B$15</f>
        <v>0</v>
      </c>
      <c r="E19" s="89">
        <f>'Comp 13'!$C$102</f>
        <v>0</v>
      </c>
      <c r="F19" s="90" t="str">
        <f>IF('Comp 13'!$B$28=0,"",'Comp 13'!$B$28)</f>
        <v/>
      </c>
      <c r="G19" s="90" t="str">
        <f>IF('Comp 13'!$B$29=0,"",'Comp 13'!$B$29)</f>
        <v/>
      </c>
      <c r="H19" s="89" t="str">
        <f>IF(ISERROR('Comp 13'!$D$102),"",('Comp 13'!$D$102))</f>
        <v/>
      </c>
      <c r="I19" s="120" t="str">
        <f>IF(ISERROR('Comp 13'!$F$102),"",('Comp 13'!$F$102))</f>
        <v/>
      </c>
      <c r="J19" s="243" t="str">
        <f>IF(ISERROR('Comp 13'!$H$102),"",('Comp 13'!$H$102))</f>
        <v/>
      </c>
      <c r="K19" s="120" t="str">
        <f>IF(ISERROR('Comp 13'!$J$102),"",('Comp 13'!$J$102))</f>
        <v/>
      </c>
      <c r="L19" s="243" t="str">
        <f>IF(ISERROR('Comp 13'!$L$102),"",('Comp 13'!$L$102))</f>
        <v/>
      </c>
      <c r="M19" s="89" t="str">
        <f>IF('Comp 13'!H24="","",'Comp 13'!H24)</f>
        <v/>
      </c>
      <c r="N19" s="88" t="str">
        <f>IF('Comp 13'!H28="","",'Comp 13'!H28)</f>
        <v/>
      </c>
      <c r="O19" s="241" t="str">
        <f>IF('Comp 13'!G31="","",'Comp 13'!G31)</f>
        <v/>
      </c>
    </row>
    <row r="20" spans="1:15" ht="8.25" customHeight="1" x14ac:dyDescent="0.35">
      <c r="A20" s="45"/>
      <c r="B20" s="45"/>
      <c r="C20" s="46"/>
      <c r="D20" s="92"/>
      <c r="E20" s="93"/>
      <c r="F20" s="93"/>
      <c r="G20" s="92"/>
      <c r="H20" s="94"/>
      <c r="I20" s="95"/>
      <c r="J20" s="94"/>
      <c r="K20" s="95"/>
      <c r="L20" s="46"/>
    </row>
    <row r="21" spans="1:15" ht="12.75" customHeight="1" x14ac:dyDescent="0.35">
      <c r="A21" s="293" t="s">
        <v>30</v>
      </c>
      <c r="B21" s="293"/>
      <c r="C21" s="293"/>
      <c r="D21" s="245"/>
      <c r="E21" s="96">
        <f>SUM(E6:E19)</f>
        <v>3221</v>
      </c>
      <c r="F21" s="97">
        <f>IF(ISERROR(AVERAGE(F6:F19)),"",AVERAGE(F6:F19))</f>
        <v>0.81296999999999997</v>
      </c>
      <c r="G21" s="97">
        <f>IF(ISERROR(AVERAGE(G6:G19)),"",AVERAGE(G6:G19))</f>
        <v>0.83149000000000017</v>
      </c>
      <c r="H21" s="257">
        <f>IF(ISERROR(SUMPRODUCT(E6:E19,H6:H19)/SUM(E6:E19)),"",(SUMPRODUCT(E6:E19,H6:H19)/SUM(E6:E19)))</f>
        <v>1060.3865259236261</v>
      </c>
      <c r="I21" s="98">
        <f>IF(ISERROR(SUMPRODUCT(E6:E19,I6:I19)/SUM(E6:E19)),"",(SUMPRODUCT(E6:E19,I6:I19)/SUM(E6:E19)))</f>
        <v>2155.6168891648558</v>
      </c>
      <c r="J21" s="99">
        <f>IF(ISERROR(I21/H21),"",I21/H21)</f>
        <v>2.0328595624951511</v>
      </c>
      <c r="K21" s="98">
        <f>IF(ISERROR(SUMPRODUCT(E6:E19,K6:K19)/SUM(E6:E19)),"",(SUMPRODUCT(E6:E19,K6:K19)/SUM(E6:E19)))</f>
        <v>2102.8612232226019</v>
      </c>
      <c r="L21" s="99">
        <f>IF(ISERROR(K21/H21),"",K21/H21)</f>
        <v>1.983108208010236</v>
      </c>
      <c r="M21" s="263">
        <f>IF(ISERROR(AVERAGE(M6:M19)),"",AVERAGE(M6:M19))</f>
        <v>15.3</v>
      </c>
      <c r="N21" s="263">
        <f>IF(ISERROR(AVERAGE(N6:N19)),"",AVERAGE(N6:N19))</f>
        <v>3.6</v>
      </c>
      <c r="O21" s="100"/>
    </row>
    <row r="22" spans="1:15" ht="12.75" customHeight="1" x14ac:dyDescent="0.35">
      <c r="A22" s="294" t="s">
        <v>31</v>
      </c>
      <c r="B22" s="294"/>
      <c r="C22" s="294"/>
      <c r="D22" s="244"/>
      <c r="E22" s="101">
        <f>E21-E6</f>
        <v>2921</v>
      </c>
      <c r="F22" s="102">
        <f>IF(ISERROR(AVERAGE(F7:F19)),"",AVERAGE(F7:F19))</f>
        <v>0.80071111111111115</v>
      </c>
      <c r="G22" s="102">
        <f>IF(ISERROR(AVERAGE(G7:G19)),"",AVERAGE(G7:G19))</f>
        <v>0.81943333333333335</v>
      </c>
      <c r="H22" s="258">
        <f>IF(ISERROR(SUMPRODUCT(E7:E19,H7:H19)/SUM(E7:E19)),"",(SUMPRODUCT(E7:E19,H7:H19)/SUM(E7:E19)))</f>
        <v>1065.1300924340978</v>
      </c>
      <c r="I22" s="103">
        <f>IF(ISERROR(SUMPRODUCT(E7:E19,I7:I19)/SUM(E7:E19)),"",(SUMPRODUCT(E7:E19,I7:I19)/SUM(E7:E19)))</f>
        <v>2165.3673399520712</v>
      </c>
      <c r="J22" s="104">
        <f>IF(ISERROR(I22/H22),"",I22/H22)</f>
        <v>2.0329604386668363</v>
      </c>
      <c r="K22" s="103">
        <f>IF(ISERROR(SUMPRODUCT(E7:E19,K7:K19)/SUM(E7:E19)),"",(SUMPRODUCT(E7:E19,K7:K19)/SUM(E7:E19)))</f>
        <v>2124.8462855186581</v>
      </c>
      <c r="L22" s="104">
        <f>IF(ISERROR(K22/H22),"",K22/H22)</f>
        <v>1.9949171473156246</v>
      </c>
      <c r="M22" s="264">
        <f>IF(ISERROR(AVERAGE(M7:M19)),"",AVERAGE(M7:M19))</f>
        <v>16.222222222222221</v>
      </c>
      <c r="N22" s="264">
        <f>IF(ISERROR(AVERAGE(N7:N19)),"",AVERAGE(N7:N19))</f>
        <v>3.8888888888888888</v>
      </c>
      <c r="O22" s="105"/>
    </row>
    <row r="23" spans="1:15" ht="12.75" customHeight="1" x14ac:dyDescent="0.35">
      <c r="A23" s="38"/>
      <c r="B23" s="38"/>
      <c r="C23" s="38"/>
      <c r="D23" s="106"/>
      <c r="E23" s="107"/>
      <c r="F23" s="107"/>
      <c r="G23" s="108"/>
      <c r="H23" s="109"/>
      <c r="I23" s="110"/>
      <c r="J23" s="109"/>
      <c r="K23" s="110"/>
      <c r="L23" s="111"/>
    </row>
    <row r="24" spans="1:15" s="118" customFormat="1" ht="12.75" customHeight="1" x14ac:dyDescent="0.35">
      <c r="A24" s="39"/>
      <c r="B24" s="39"/>
      <c r="C24" s="39"/>
      <c r="D24" s="112"/>
      <c r="E24" s="113"/>
      <c r="F24" s="113"/>
      <c r="G24" s="114"/>
      <c r="H24" s="115"/>
      <c r="I24" s="116"/>
      <c r="J24" s="115"/>
      <c r="K24" s="116"/>
      <c r="L24" s="117"/>
    </row>
    <row r="25" spans="1:15" s="118" customFormat="1" ht="12.75" customHeight="1" x14ac:dyDescent="0.35">
      <c r="A25" s="295" t="s">
        <v>32</v>
      </c>
      <c r="B25" s="296"/>
      <c r="C25" s="296"/>
      <c r="D25" s="296"/>
      <c r="E25" s="296"/>
      <c r="F25" s="297"/>
      <c r="G25" s="114"/>
      <c r="H25" s="290" t="s">
        <v>33</v>
      </c>
      <c r="I25" s="291"/>
      <c r="J25" s="291"/>
      <c r="K25" s="291"/>
      <c r="L25" s="291"/>
      <c r="M25" s="291"/>
    </row>
    <row r="26" spans="1:15" s="118" customFormat="1" ht="12.75" customHeight="1" x14ac:dyDescent="0.35">
      <c r="A26" s="39"/>
      <c r="B26" s="39"/>
      <c r="C26" s="39"/>
      <c r="D26" s="112"/>
      <c r="E26" s="113"/>
      <c r="F26" s="113"/>
      <c r="G26" s="114"/>
      <c r="H26" s="115"/>
      <c r="I26" s="116"/>
      <c r="J26" s="115"/>
      <c r="K26" s="116"/>
      <c r="L26" s="117"/>
    </row>
    <row r="27" spans="1:15" s="118" customFormat="1" ht="12.75" customHeight="1" x14ac:dyDescent="0.35">
      <c r="A27" s="292" t="s">
        <v>34</v>
      </c>
      <c r="B27" s="292"/>
      <c r="C27" s="292"/>
      <c r="D27" s="292"/>
      <c r="E27" s="292"/>
      <c r="F27" s="292"/>
      <c r="G27" s="114"/>
      <c r="H27" s="115"/>
      <c r="I27" s="116"/>
      <c r="J27" s="115"/>
      <c r="K27" s="116"/>
      <c r="L27" s="117"/>
    </row>
    <row r="28" spans="1:15" s="118" customFormat="1" ht="30" customHeight="1" x14ac:dyDescent="0.35">
      <c r="A28" s="254" t="s">
        <v>1</v>
      </c>
      <c r="B28" s="254" t="s">
        <v>2</v>
      </c>
      <c r="C28" s="254" t="s">
        <v>5</v>
      </c>
      <c r="D28" s="254" t="s">
        <v>35</v>
      </c>
      <c r="E28" s="254" t="s">
        <v>36</v>
      </c>
      <c r="F28" s="255" t="s">
        <v>37</v>
      </c>
      <c r="G28" s="114"/>
      <c r="H28" s="115"/>
      <c r="I28" s="116"/>
      <c r="J28" s="115"/>
      <c r="K28" s="116"/>
      <c r="L28" s="117"/>
    </row>
    <row r="29" spans="1:15" s="118" customFormat="1" ht="15" hidden="1" customHeight="1" x14ac:dyDescent="0.35">
      <c r="A29" s="85" t="str">
        <f t="shared" ref="A29:B37" si="0">A6</f>
        <v>Subject</v>
      </c>
      <c r="B29" s="85" t="str">
        <f t="shared" si="0"/>
        <v>Ascend South Creek</v>
      </c>
      <c r="C29" s="235">
        <f>SUMIF('Studio BD Analysis'!$A$6:$A$859,$B29,'Studio BD Analysis'!$C$6:$C$859)</f>
        <v>0</v>
      </c>
      <c r="D29" s="235" t="str">
        <f>IF(ISERROR(SUMIF('Studio BD Analysis'!$A$6:$A$859,$B29,'Studio BD Analysis'!$E$6:$E$859)/SUMIF('Studio BD Analysis'!$A$6:$A$859,$B29,'Studio BD Analysis'!$C$6:$C$859)),"",(SUMIF('Studio BD Analysis'!$A$6:$A$859,$B29,'Studio BD Analysis'!$E$6:$E$859)/SUMIF('Studio BD Analysis'!$A$6:$A$859,$B29,'Studio BD Analysis'!$C$6:$C$859)))</f>
        <v/>
      </c>
      <c r="E29" s="269" t="str">
        <f>IF(ISERROR(SUMIF('Studio BD Analysis'!$A$6:$A$859,$B29,'Studio BD Analysis'!$G$6:$G$859)/SUMIF('Studio BD Analysis'!$A$6:$A$859,$B29,'Studio BD Analysis'!$C$6:$C$859)),"",(SUMIF('Studio BD Analysis'!$A$6:$A$859,$B29,'Studio BD Analysis'!$G$6:$G$859)/SUMIF('Studio BD Analysis'!$A$6:$A$859,$B29,'Studio BD Analysis'!$C$6:$C$859)))</f>
        <v/>
      </c>
      <c r="F29" s="270" t="str">
        <f>IF(ISERROR(E29*C29/SUMIF('Studio BD Analysis'!$A$6:$A$859,$B29,'Studio BD Analysis'!$E$6:$E$859)),"",(E29*C29/SUMIF('Studio BD Analysis'!$A$6:$A$859,$B29,'Studio BD Analysis'!$E$6:$E$859)))</f>
        <v/>
      </c>
      <c r="G29" s="119"/>
      <c r="H29" s="119"/>
      <c r="I29" s="119"/>
      <c r="J29" s="119"/>
      <c r="K29" s="116"/>
      <c r="L29" s="116"/>
      <c r="M29" s="116"/>
      <c r="N29" s="116"/>
    </row>
    <row r="30" spans="1:15" s="118" customFormat="1" ht="15" hidden="1" customHeight="1" x14ac:dyDescent="0.35">
      <c r="A30" s="87" t="str">
        <f t="shared" si="0"/>
        <v>Comp 1</v>
      </c>
      <c r="B30" s="87" t="str">
        <f t="shared" si="0"/>
        <v>Bainbridge at Nona Place</v>
      </c>
      <c r="C30" s="89">
        <f>SUMIF('Studio BD Analysis'!$A$6:$A$859,$B30,'Studio BD Analysis'!$C$6:$C$859)</f>
        <v>0</v>
      </c>
      <c r="D30" s="89" t="str">
        <f>IF(ISERROR(SUMIF('Studio BD Analysis'!$A$6:$A$859,$B30,'Studio BD Analysis'!$E$6:$E$859)/SUMIF('Studio BD Analysis'!$A$6:$A$859,$B30,'Studio BD Analysis'!$C$6:$C$859)),"",(SUMIF('Studio BD Analysis'!$A$6:$A$859,$B30,'Studio BD Analysis'!$E$6:$E$859)/SUMIF('Studio BD Analysis'!$A$6:$A$859,$B30,'Studio BD Analysis'!$C$6:$C$859)))</f>
        <v/>
      </c>
      <c r="E30" s="266" t="str">
        <f>IF(ISERROR(SUMIF('Studio BD Analysis'!$A$6:$A$859,$B30,'Studio BD Analysis'!$G$6:$G$859)/SUMIF('Studio BD Analysis'!$A$6:$A$859,$B30,'Studio BD Analysis'!$C$6:$C$859)),"",(SUMIF('Studio BD Analysis'!$A$6:$A$859,$B30,'Studio BD Analysis'!$G$6:$G$859)/SUMIF('Studio BD Analysis'!$A$6:$A$859,$B30,'Studio BD Analysis'!$C$6:$C$859)))</f>
        <v/>
      </c>
      <c r="F30" s="267" t="str">
        <f>IF(ISERROR(E30*C30/SUMIF('Studio BD Analysis'!$A$6:$A$859,$B30,'Studio BD Analysis'!$E$6:$E$859)),"",(E30*C30/SUMIF('Studio BD Analysis'!$A$6:$A$859,$B30,'Studio BD Analysis'!$E$6:$E$859)))</f>
        <v/>
      </c>
      <c r="G30" s="119"/>
      <c r="H30" s="119"/>
      <c r="I30" s="119"/>
      <c r="J30" s="119"/>
      <c r="K30" s="116"/>
      <c r="L30" s="116"/>
      <c r="M30" s="116"/>
      <c r="N30" s="116"/>
    </row>
    <row r="31" spans="1:15" s="118" customFormat="1" ht="15" hidden="1" customHeight="1" x14ac:dyDescent="0.35">
      <c r="A31" s="87" t="str">
        <f t="shared" si="0"/>
        <v>Comp 2</v>
      </c>
      <c r="B31" s="87" t="str">
        <f t="shared" si="0"/>
        <v>Cortland Nona</v>
      </c>
      <c r="C31" s="89">
        <f>SUMIF('Studio BD Analysis'!$A$6:$A$859,$B31,'Studio BD Analysis'!$C$6:$C$859)</f>
        <v>0</v>
      </c>
      <c r="D31" s="89" t="str">
        <f>IF(ISERROR(SUMIF('Studio BD Analysis'!$A$6:$A$859,$B31,'Studio BD Analysis'!$E$6:$E$859)/SUMIF('Studio BD Analysis'!$A$6:$A$859,$B31,'Studio BD Analysis'!$C$6:$C$859)),"",(SUMIF('Studio BD Analysis'!$A$6:$A$859,$B31,'Studio BD Analysis'!$E$6:$E$859)/SUMIF('Studio BD Analysis'!$A$6:$A$859,$B31,'Studio BD Analysis'!$C$6:$C$859)))</f>
        <v/>
      </c>
      <c r="E31" s="266" t="str">
        <f>IF(ISERROR(SUMIF('Studio BD Analysis'!$A$6:$A$859,$B31,'Studio BD Analysis'!$G$6:$G$859)/SUMIF('Studio BD Analysis'!$A$6:$A$859,$B31,'Studio BD Analysis'!$C$6:$C$859)),"",(SUMIF('Studio BD Analysis'!$A$6:$A$859,$B31,'Studio BD Analysis'!$G$6:$G$859)/SUMIF('Studio BD Analysis'!$A$6:$A$859,$B31,'Studio BD Analysis'!$C$6:$C$859)))</f>
        <v/>
      </c>
      <c r="F31" s="267" t="str">
        <f>IF(ISERROR(E31*C31/SUMIF('Studio BD Analysis'!$A$6:$A$859,$B31,'Studio BD Analysis'!$E$6:$E$859)),"",(E31*C31/SUMIF('Studio BD Analysis'!$A$6:$A$859,$B31,'Studio BD Analysis'!$E$6:$E$859)))</f>
        <v/>
      </c>
      <c r="G31" s="119"/>
      <c r="H31" s="119"/>
      <c r="I31" s="119"/>
      <c r="J31" s="119"/>
      <c r="K31" s="116"/>
      <c r="L31" s="116"/>
      <c r="M31" s="116"/>
      <c r="N31" s="116"/>
    </row>
    <row r="32" spans="1:15" s="118" customFormat="1" ht="15" hidden="1" customHeight="1" x14ac:dyDescent="0.35">
      <c r="A32" s="87" t="str">
        <f t="shared" si="0"/>
        <v>Comp 3</v>
      </c>
      <c r="B32" s="87" t="str">
        <f t="shared" si="0"/>
        <v>Landon House</v>
      </c>
      <c r="C32" s="89">
        <f>SUMIF('Studio BD Analysis'!$A$6:$A$859,$B32,'Studio BD Analysis'!$C$6:$C$859)</f>
        <v>0</v>
      </c>
      <c r="D32" s="89" t="str">
        <f>IF(ISERROR(SUMIF('Studio BD Analysis'!$A$6:$A$859,$B32,'Studio BD Analysis'!$E$6:$E$859)/SUMIF('Studio BD Analysis'!$A$6:$A$859,$B32,'Studio BD Analysis'!$C$6:$C$859)),"",(SUMIF('Studio BD Analysis'!$A$6:$A$859,$B32,'Studio BD Analysis'!$E$6:$E$859)/SUMIF('Studio BD Analysis'!$A$6:$A$859,$B32,'Studio BD Analysis'!$C$6:$C$859)))</f>
        <v/>
      </c>
      <c r="E32" s="266" t="str">
        <f>IF(ISERROR(SUMIF('Studio BD Analysis'!$A$6:$A$859,$B32,'Studio BD Analysis'!$G$6:$G$859)/SUMIF('Studio BD Analysis'!$A$6:$A$859,$B32,'Studio BD Analysis'!$C$6:$C$859)),"",(SUMIF('Studio BD Analysis'!$A$6:$A$859,$B32,'Studio BD Analysis'!$G$6:$G$859)/SUMIF('Studio BD Analysis'!$A$6:$A$859,$B32,'Studio BD Analysis'!$C$6:$C$859)))</f>
        <v/>
      </c>
      <c r="F32" s="267" t="str">
        <f>IF(ISERROR(E32*C32/SUMIF('Studio BD Analysis'!$A$6:$A$859,$B32,'Studio BD Analysis'!$E$6:$E$859)),"",(E32*C32/SUMIF('Studio BD Analysis'!$A$6:$A$859,$B32,'Studio BD Analysis'!$E$6:$E$859)))</f>
        <v/>
      </c>
      <c r="G32" s="119"/>
      <c r="H32" s="119"/>
      <c r="I32" s="119"/>
      <c r="J32" s="119"/>
      <c r="K32" s="116"/>
      <c r="L32" s="116"/>
      <c r="M32" s="116"/>
      <c r="N32" s="116"/>
    </row>
    <row r="33" spans="1:14" s="118" customFormat="1" ht="15" hidden="1" customHeight="1" x14ac:dyDescent="0.35">
      <c r="A33" s="87" t="str">
        <f t="shared" si="0"/>
        <v>Comp 4</v>
      </c>
      <c r="B33" s="87" t="str">
        <f t="shared" si="0"/>
        <v>Dwell Nona Place</v>
      </c>
      <c r="C33" s="89">
        <f>SUMIF('Studio BD Analysis'!$A$6:$A$859,$B33,'Studio BD Analysis'!$C$6:$C$859)</f>
        <v>0</v>
      </c>
      <c r="D33" s="89" t="str">
        <f>IF(ISERROR(SUMIF('Studio BD Analysis'!$A$6:$A$859,$B33,'Studio BD Analysis'!$E$6:$E$859)/SUMIF('Studio BD Analysis'!$A$6:$A$859,$B33,'Studio BD Analysis'!$C$6:$C$859)),"",(SUMIF('Studio BD Analysis'!$A$6:$A$859,$B33,'Studio BD Analysis'!$E$6:$E$859)/SUMIF('Studio BD Analysis'!$A$6:$A$859,$B33,'Studio BD Analysis'!$C$6:$C$859)))</f>
        <v/>
      </c>
      <c r="E33" s="266" t="str">
        <f>IF(ISERROR(SUMIF('Studio BD Analysis'!$A$6:$A$859,$B33,'Studio BD Analysis'!$G$6:$G$859)/SUMIF('Studio BD Analysis'!$A$6:$A$859,$B33,'Studio BD Analysis'!$C$6:$C$859)),"",(SUMIF('Studio BD Analysis'!$A$6:$A$859,$B33,'Studio BD Analysis'!$G$6:$G$859)/SUMIF('Studio BD Analysis'!$A$6:$A$859,$B33,'Studio BD Analysis'!$C$6:$C$859)))</f>
        <v/>
      </c>
      <c r="F33" s="267" t="str">
        <f>IF(ISERROR(E33*C33/SUMIF('Studio BD Analysis'!$A$6:$A$859,$B33,'Studio BD Analysis'!$E$6:$E$859)),"",(E33*C33/SUMIF('Studio BD Analysis'!$A$6:$A$859,$B33,'Studio BD Analysis'!$E$6:$E$859)))</f>
        <v/>
      </c>
      <c r="G33" s="119"/>
      <c r="H33" s="119"/>
      <c r="I33" s="119"/>
      <c r="J33" s="119"/>
      <c r="K33" s="116"/>
      <c r="L33" s="116"/>
      <c r="M33" s="116"/>
      <c r="N33" s="116"/>
    </row>
    <row r="34" spans="1:14" s="118" customFormat="1" ht="15" hidden="1" customHeight="1" x14ac:dyDescent="0.35">
      <c r="A34" s="87" t="str">
        <f t="shared" si="0"/>
        <v>Comp 5</v>
      </c>
      <c r="B34" s="87" t="str">
        <f t="shared" si="0"/>
        <v>Lake Nona Water Mark</v>
      </c>
      <c r="C34" s="89">
        <f>SUMIF('Studio BD Analysis'!$A$6:$A$859,$B34,'Studio BD Analysis'!$C$6:$C$859)</f>
        <v>0</v>
      </c>
      <c r="D34" s="89" t="str">
        <f>IF(ISERROR(SUMIF('Studio BD Analysis'!$A$6:$A$859,$B34,'Studio BD Analysis'!$E$6:$E$859)/SUMIF('Studio BD Analysis'!$A$6:$A$859,$B34,'Studio BD Analysis'!$C$6:$C$859)),"",(SUMIF('Studio BD Analysis'!$A$6:$A$859,$B34,'Studio BD Analysis'!$E$6:$E$859)/SUMIF('Studio BD Analysis'!$A$6:$A$859,$B34,'Studio BD Analysis'!$C$6:$C$859)))</f>
        <v/>
      </c>
      <c r="E34" s="266" t="str">
        <f>IF(ISERROR(SUMIF('Studio BD Analysis'!$A$6:$A$859,$B34,'Studio BD Analysis'!$G$6:$G$859)/SUMIF('Studio BD Analysis'!$A$6:$A$859,$B34,'Studio BD Analysis'!$C$6:$C$859)),"",(SUMIF('Studio BD Analysis'!$A$6:$A$859,$B34,'Studio BD Analysis'!$G$6:$G$859)/SUMIF('Studio BD Analysis'!$A$6:$A$859,$B34,'Studio BD Analysis'!$C$6:$C$859)))</f>
        <v/>
      </c>
      <c r="F34" s="267" t="str">
        <f>IF(ISERROR(E34*C34/SUMIF('Studio BD Analysis'!$A$6:$A$859,$B34,'Studio BD Analysis'!$E$6:$E$859)),"",(E34*C34/SUMIF('Studio BD Analysis'!$A$6:$A$859,$B34,'Studio BD Analysis'!$E$6:$E$859)))</f>
        <v/>
      </c>
      <c r="G34" s="119"/>
      <c r="H34" s="119"/>
      <c r="I34" s="119"/>
      <c r="J34" s="119"/>
      <c r="K34" s="116"/>
      <c r="L34" s="116"/>
      <c r="M34" s="116"/>
      <c r="N34" s="116"/>
    </row>
    <row r="35" spans="1:14" ht="15" hidden="1" customHeight="1" x14ac:dyDescent="0.35">
      <c r="A35" s="87" t="str">
        <f t="shared" si="0"/>
        <v>Comp 6</v>
      </c>
      <c r="B35" s="87" t="str">
        <f t="shared" si="0"/>
        <v>Lake Nona Ariel</v>
      </c>
      <c r="C35" s="89">
        <f>SUMIF('Studio BD Analysis'!$A$6:$A$859,$B35,'Studio BD Analysis'!$C$6:$C$859)</f>
        <v>0</v>
      </c>
      <c r="D35" s="89" t="str">
        <f>IF(ISERROR(SUMIF('Studio BD Analysis'!$A$6:$A$859,$B35,'Studio BD Analysis'!$E$6:$E$859)/SUMIF('Studio BD Analysis'!$A$6:$A$859,$B35,'Studio BD Analysis'!$C$6:$C$859)),"",(SUMIF('Studio BD Analysis'!$A$6:$A$859,$B35,'Studio BD Analysis'!$E$6:$E$859)/SUMIF('Studio BD Analysis'!$A$6:$A$859,$B35,'Studio BD Analysis'!$C$6:$C$859)))</f>
        <v/>
      </c>
      <c r="E35" s="266" t="str">
        <f>IF(ISERROR(SUMIF('Studio BD Analysis'!$A$6:$A$859,$B35,'Studio BD Analysis'!$G$6:$G$859)/SUMIF('Studio BD Analysis'!$A$6:$A$859,$B35,'Studio BD Analysis'!$C$6:$C$859)),"",(SUMIF('Studio BD Analysis'!$A$6:$A$859,$B35,'Studio BD Analysis'!$G$6:$G$859)/SUMIF('Studio BD Analysis'!$A$6:$A$859,$B35,'Studio BD Analysis'!$C$6:$C$859)))</f>
        <v/>
      </c>
      <c r="F35" s="267" t="str">
        <f>IF(ISERROR(E35*C35/SUMIF('Studio BD Analysis'!$A$6:$A$859,$B35,'Studio BD Analysis'!$E$6:$E$859)),"",(E35*C35/SUMIF('Studio BD Analysis'!$A$6:$A$859,$B35,'Studio BD Analysis'!$E$6:$E$859)))</f>
        <v/>
      </c>
      <c r="G35" s="119"/>
      <c r="H35" s="119"/>
      <c r="I35" s="119"/>
      <c r="J35" s="119"/>
      <c r="K35" s="116"/>
      <c r="L35" s="116"/>
      <c r="M35" s="116"/>
      <c r="N35" s="116"/>
    </row>
    <row r="36" spans="1:14" ht="15" hidden="1" customHeight="1" x14ac:dyDescent="0.35">
      <c r="A36" s="87" t="str">
        <f t="shared" si="0"/>
        <v>Comp 7</v>
      </c>
      <c r="B36" s="87" t="str">
        <f t="shared" si="0"/>
        <v>Sanctuary at Eagle Creek</v>
      </c>
      <c r="C36" s="89">
        <f>SUMIF('Studio BD Analysis'!$A$6:$A$859,$B36,'Studio BD Analysis'!$C$6:$C$859)</f>
        <v>0</v>
      </c>
      <c r="D36" s="89" t="str">
        <f>IF(ISERROR(SUMIF('Studio BD Analysis'!$A$6:$A$859,$B36,'Studio BD Analysis'!$E$6:$E$859)/SUMIF('Studio BD Analysis'!$A$6:$A$859,$B36,'Studio BD Analysis'!$C$6:$C$859)),"",(SUMIF('Studio BD Analysis'!$A$6:$A$859,$B36,'Studio BD Analysis'!$E$6:$E$859)/SUMIF('Studio BD Analysis'!$A$6:$A$859,$B36,'Studio BD Analysis'!$C$6:$C$859)))</f>
        <v/>
      </c>
      <c r="E36" s="266" t="str">
        <f>IF(ISERROR(SUMIF('Studio BD Analysis'!$A$6:$A$859,$B36,'Studio BD Analysis'!$G$6:$G$859)/SUMIF('Studio BD Analysis'!$A$6:$A$859,$B36,'Studio BD Analysis'!$C$6:$C$859)),"",(SUMIF('Studio BD Analysis'!$A$6:$A$859,$B36,'Studio BD Analysis'!$G$6:$G$859)/SUMIF('Studio BD Analysis'!$A$6:$A$859,$B36,'Studio BD Analysis'!$C$6:$C$859)))</f>
        <v/>
      </c>
      <c r="F36" s="267" t="str">
        <f>IF(ISERROR(E36*C36/SUMIF('Studio BD Analysis'!$A$6:$A$859,$B36,'Studio BD Analysis'!$E$6:$E$859)),"",(E36*C36/SUMIF('Studio BD Analysis'!$A$6:$A$859,$B36,'Studio BD Analysis'!$E$6:$E$859)))</f>
        <v/>
      </c>
      <c r="G36" s="119"/>
      <c r="H36" s="119"/>
      <c r="I36" s="119"/>
      <c r="J36" s="119"/>
      <c r="K36" s="116"/>
      <c r="L36" s="116"/>
      <c r="M36" s="116"/>
      <c r="N36" s="116"/>
    </row>
    <row r="37" spans="1:14" ht="15" hidden="1" customHeight="1" x14ac:dyDescent="0.35">
      <c r="A37" s="252" t="str">
        <f t="shared" si="0"/>
        <v>Comp 8</v>
      </c>
      <c r="B37" s="87" t="str">
        <f t="shared" si="0"/>
        <v>The Landings at Boggy Creek</v>
      </c>
      <c r="C37" s="89">
        <f>SUMIF('Studio BD Analysis'!$A$6:$A$859,$B37,'Studio BD Analysis'!$C$6:$C$859)</f>
        <v>0</v>
      </c>
      <c r="D37" s="89" t="str">
        <f>IF(ISERROR(SUMIF('Studio BD Analysis'!$A$6:$A$859,$B37,'Studio BD Analysis'!$E$6:$E$859)/SUMIF('Studio BD Analysis'!$A$6:$A$859,$B37,'Studio BD Analysis'!$C$6:$C$859)),"",(SUMIF('Studio BD Analysis'!$A$6:$A$859,$B37,'Studio BD Analysis'!$E$6:$E$859)/SUMIF('Studio BD Analysis'!$A$6:$A$859,$B37,'Studio BD Analysis'!$C$6:$C$859)))</f>
        <v/>
      </c>
      <c r="E37" s="266" t="str">
        <f>IF(ISERROR(SUMIF('Studio BD Analysis'!$A$6:$A$859,$B37,'Studio BD Analysis'!$G$6:$G$859)/SUMIF('Studio BD Analysis'!$A$6:$A$859,$B37,'Studio BD Analysis'!$C$6:$C$859)),"",(SUMIF('Studio BD Analysis'!$A$6:$A$859,$B37,'Studio BD Analysis'!$G$6:$G$859)/SUMIF('Studio BD Analysis'!$A$6:$A$859,$B37,'Studio BD Analysis'!$C$6:$C$859)))</f>
        <v/>
      </c>
      <c r="F37" s="267" t="str">
        <f>IF(ISERROR(E37*C37/SUMIF('Studio BD Analysis'!$A$6:$A$859,$B37,'Studio BD Analysis'!$E$6:$E$859)),"",(E37*C37/SUMIF('Studio BD Analysis'!$A$6:$A$859,$B37,'Studio BD Analysis'!$E$6:$E$859)))</f>
        <v/>
      </c>
      <c r="G37" s="119"/>
      <c r="H37" s="119"/>
      <c r="I37" s="119"/>
      <c r="J37" s="119"/>
      <c r="K37" s="116"/>
      <c r="L37" s="116"/>
      <c r="M37" s="116"/>
      <c r="N37" s="116"/>
    </row>
    <row r="38" spans="1:14" ht="15" customHeight="1" x14ac:dyDescent="0.35">
      <c r="A38" s="252" t="str">
        <f t="shared" ref="A38:B42" si="1">A15</f>
        <v>Comp 9</v>
      </c>
      <c r="B38" s="87" t="str">
        <f t="shared" si="1"/>
        <v>Pomelo Park Apartments</v>
      </c>
      <c r="C38" s="89">
        <f>SUMIF('Studio BD Analysis'!$A$6:$A$859,$B38,'Studio BD Analysis'!$C$6:$C$859)</f>
        <v>24</v>
      </c>
      <c r="D38" s="89">
        <f>IF(ISERROR(SUMIF('Studio BD Analysis'!$A$6:$A$859,$B38,'Studio BD Analysis'!$E$6:$E$859)/SUMIF('Studio BD Analysis'!$A$6:$A$859,$B38,'Studio BD Analysis'!$C$6:$C$859)),"",(SUMIF('Studio BD Analysis'!$A$6:$A$859,$B38,'Studio BD Analysis'!$E$6:$E$859)/SUMIF('Studio BD Analysis'!$A$6:$A$859,$B38,'Studio BD Analysis'!$C$6:$C$859)))</f>
        <v>707</v>
      </c>
      <c r="E38" s="266">
        <f>IF(ISERROR(SUMIF('Studio BD Analysis'!$A$6:$A$859,$B38,'Studio BD Analysis'!$G$6:$G$859)/SUMIF('Studio BD Analysis'!$A$6:$A$859,$B38,'Studio BD Analysis'!$C$6:$C$859)),"",(SUMIF('Studio BD Analysis'!$A$6:$A$859,$B38,'Studio BD Analysis'!$G$6:$G$859)/SUMIF('Studio BD Analysis'!$A$6:$A$859,$B38,'Studio BD Analysis'!$C$6:$C$859)))</f>
        <v>1439</v>
      </c>
      <c r="F38" s="267">
        <f>IF(ISERROR(E38*C38/SUMIF('Studio BD Analysis'!$A$6:$A$859,$B38,'Studio BD Analysis'!$E$6:$E$859)),"",(E38*C38/SUMIF('Studio BD Analysis'!$A$6:$A$859,$B38,'Studio BD Analysis'!$E$6:$E$859)))</f>
        <v>2.0353606789250356</v>
      </c>
      <c r="G38" s="119"/>
      <c r="H38" s="119"/>
      <c r="I38" s="119"/>
      <c r="J38" s="119"/>
      <c r="K38" s="116"/>
      <c r="L38" s="116"/>
      <c r="M38" s="116"/>
      <c r="N38" s="116"/>
    </row>
    <row r="39" spans="1:14" ht="15" hidden="1" customHeight="1" x14ac:dyDescent="0.35">
      <c r="A39" s="252" t="str">
        <f t="shared" si="1"/>
        <v>Comp 10</v>
      </c>
      <c r="B39" s="87" t="str">
        <f t="shared" si="1"/>
        <v>Comp 10</v>
      </c>
      <c r="C39" s="89">
        <f>SUMIF('Studio BD Analysis'!$A$6:$A$859,$B39,'Studio BD Analysis'!$C$6:$C$859)</f>
        <v>0</v>
      </c>
      <c r="D39" s="89" t="str">
        <f>IF(ISERROR(SUMIF('Studio BD Analysis'!$A$6:$A$859,$B39,'Studio BD Analysis'!$E$6:$E$859)/SUMIF('Studio BD Analysis'!$A$6:$A$859,$B39,'Studio BD Analysis'!$C$6:$C$859)),"",(SUMIF('Studio BD Analysis'!$A$6:$A$859,$B39,'Studio BD Analysis'!$E$6:$E$859)/SUMIF('Studio BD Analysis'!$A$6:$A$859,$B39,'Studio BD Analysis'!$C$6:$C$859)))</f>
        <v/>
      </c>
      <c r="E39" s="266" t="str">
        <f>IF(ISERROR(SUMIF('Studio BD Analysis'!$A$6:$A$859,$B39,'Studio BD Analysis'!$G$6:$G$859)/SUMIF('Studio BD Analysis'!$A$6:$A$859,$B39,'Studio BD Analysis'!$C$6:$C$859)),"",(SUMIF('Studio BD Analysis'!$A$6:$A$859,$B39,'Studio BD Analysis'!$G$6:$G$859)/SUMIF('Studio BD Analysis'!$A$6:$A$859,$B39,'Studio BD Analysis'!$C$6:$C$859)))</f>
        <v/>
      </c>
      <c r="F39" s="267" t="str">
        <f>IF(ISERROR(E39*C39/SUMIF('Studio BD Analysis'!$A$6:$A$859,$B39,'Studio BD Analysis'!$E$6:$E$859)),"",(E39*C39/SUMIF('Studio BD Analysis'!$A$6:$A$859,$B39,'Studio BD Analysis'!$E$6:$E$859)))</f>
        <v/>
      </c>
      <c r="G39" s="119"/>
      <c r="H39" s="119"/>
      <c r="I39" s="119"/>
      <c r="J39" s="119"/>
      <c r="K39" s="116"/>
      <c r="L39" s="116"/>
      <c r="M39" s="116"/>
      <c r="N39" s="116"/>
    </row>
    <row r="40" spans="1:14" ht="15" hidden="1" customHeight="1" x14ac:dyDescent="0.35">
      <c r="A40" s="252" t="str">
        <f t="shared" si="1"/>
        <v>Comp 11</v>
      </c>
      <c r="B40" s="87" t="str">
        <f t="shared" si="1"/>
        <v>Comp 11</v>
      </c>
      <c r="C40" s="89">
        <f>SUMIF('Studio BD Analysis'!$A$6:$A$859,$B40,'Studio BD Analysis'!$C$6:$C$859)</f>
        <v>0</v>
      </c>
      <c r="D40" s="89" t="str">
        <f>IF(ISERROR(SUMIF('Studio BD Analysis'!$A$6:$A$859,$B40,'Studio BD Analysis'!$E$6:$E$859)/SUMIF('Studio BD Analysis'!$A$6:$A$859,$B40,'Studio BD Analysis'!$C$6:$C$859)),"",(SUMIF('Studio BD Analysis'!$A$6:$A$859,$B40,'Studio BD Analysis'!$E$6:$E$859)/SUMIF('Studio BD Analysis'!$A$6:$A$859,$B40,'Studio BD Analysis'!$C$6:$C$859)))</f>
        <v/>
      </c>
      <c r="E40" s="266" t="str">
        <f>IF(ISERROR(SUMIF('Studio BD Analysis'!$A$6:$A$859,$B40,'Studio BD Analysis'!$G$6:$G$859)/SUMIF('Studio BD Analysis'!$A$6:$A$859,$B40,'Studio BD Analysis'!$C$6:$C$859)),"",(SUMIF('Studio BD Analysis'!$A$6:$A$859,$B40,'Studio BD Analysis'!$G$6:$G$859)/SUMIF('Studio BD Analysis'!$A$6:$A$859,$B40,'Studio BD Analysis'!$C$6:$C$859)))</f>
        <v/>
      </c>
      <c r="F40" s="267" t="str">
        <f>IF(ISERROR(E40*C40/SUMIF('Studio BD Analysis'!$A$6:$A$859,$B40,'Studio BD Analysis'!$E$6:$E$859)),"",(E40*C40/SUMIF('Studio BD Analysis'!$A$6:$A$859,$B40,'Studio BD Analysis'!$E$6:$E$859)))</f>
        <v/>
      </c>
      <c r="G40" s="119"/>
      <c r="H40" s="119"/>
      <c r="I40" s="119"/>
      <c r="J40" s="119"/>
      <c r="K40" s="116"/>
      <c r="L40" s="116"/>
      <c r="M40" s="116"/>
      <c r="N40" s="116"/>
    </row>
    <row r="41" spans="1:14" ht="15" hidden="1" customHeight="1" x14ac:dyDescent="0.35">
      <c r="A41" s="252" t="str">
        <f t="shared" si="1"/>
        <v>Comp 12</v>
      </c>
      <c r="B41" s="87" t="str">
        <f t="shared" si="1"/>
        <v>Comp 12</v>
      </c>
      <c r="C41" s="89">
        <f>SUMIF('Studio BD Analysis'!$A$6:$A$859,$B41,'Studio BD Analysis'!$C$6:$C$859)</f>
        <v>0</v>
      </c>
      <c r="D41" s="89" t="str">
        <f>IF(ISERROR(SUMIF('Studio BD Analysis'!$A$6:$A$859,$B41,'Studio BD Analysis'!$E$6:$E$859)/SUMIF('Studio BD Analysis'!$A$6:$A$859,$B41,'Studio BD Analysis'!$C$6:$C$859)),"",(SUMIF('Studio BD Analysis'!$A$6:$A$859,$B41,'Studio BD Analysis'!$E$6:$E$859)/SUMIF('Studio BD Analysis'!$A$6:$A$859,$B41,'Studio BD Analysis'!$C$6:$C$859)))</f>
        <v/>
      </c>
      <c r="E41" s="266" t="str">
        <f>IF(ISERROR(SUMIF('Studio BD Analysis'!$A$6:$A$859,$B41,'Studio BD Analysis'!$G$6:$G$859)/SUMIF('Studio BD Analysis'!$A$6:$A$859,$B41,'Studio BD Analysis'!$C$6:$C$859)),"",(SUMIF('Studio BD Analysis'!$A$6:$A$859,$B41,'Studio BD Analysis'!$G$6:$G$859)/SUMIF('Studio BD Analysis'!$A$6:$A$859,$B41,'Studio BD Analysis'!$C$6:$C$859)))</f>
        <v/>
      </c>
      <c r="F41" s="267" t="str">
        <f>IF(ISERROR(E41*C41/SUMIF('Studio BD Analysis'!$A$6:$A$859,$B41,'Studio BD Analysis'!$E$6:$E$859)),"",(E41*C41/SUMIF('Studio BD Analysis'!$A$6:$A$859,$B41,'Studio BD Analysis'!$E$6:$E$859)))</f>
        <v/>
      </c>
      <c r="G41" s="119"/>
      <c r="H41" s="119"/>
      <c r="I41" s="119"/>
      <c r="J41" s="119"/>
      <c r="K41" s="116"/>
      <c r="L41" s="116"/>
      <c r="M41" s="116"/>
      <c r="N41" s="116"/>
    </row>
    <row r="42" spans="1:14" ht="15" hidden="1" customHeight="1" x14ac:dyDescent="0.35">
      <c r="A42" s="252" t="str">
        <f t="shared" si="1"/>
        <v>Comp 13</v>
      </c>
      <c r="B42" s="87" t="str">
        <f t="shared" si="1"/>
        <v>Comp 13</v>
      </c>
      <c r="C42" s="89">
        <f>SUMIF('Studio BD Analysis'!$A$6:$A$859,$B42,'Studio BD Analysis'!$C$6:$C$859)</f>
        <v>0</v>
      </c>
      <c r="D42" s="89" t="str">
        <f>IF(ISERROR(SUMIF('Studio BD Analysis'!$A$6:$A$859,$B42,'Studio BD Analysis'!$E$6:$E$859)/SUMIF('Studio BD Analysis'!$A$6:$A$859,$B42,'Studio BD Analysis'!$C$6:$C$859)),"",(SUMIF('Studio BD Analysis'!$A$6:$A$859,$B42,'Studio BD Analysis'!$E$6:$E$859)/SUMIF('Studio BD Analysis'!$A$6:$A$859,$B42,'Studio BD Analysis'!$C$6:$C$859)))</f>
        <v/>
      </c>
      <c r="E42" s="266" t="str">
        <f>IF(ISERROR(SUMIF('Studio BD Analysis'!$A$6:$A$859,$B42,'Studio BD Analysis'!$G$6:$G$859)/SUMIF('Studio BD Analysis'!$A$6:$A$859,$B42,'Studio BD Analysis'!$C$6:$C$859)),"",(SUMIF('Studio BD Analysis'!$A$6:$A$859,$B42,'Studio BD Analysis'!$G$6:$G$859)/SUMIF('Studio BD Analysis'!$A$6:$A$859,$B42,'Studio BD Analysis'!$C$6:$C$859)))</f>
        <v/>
      </c>
      <c r="F42" s="267" t="str">
        <f>IF(ISERROR(E42*C42/SUMIF('Studio BD Analysis'!$A$6:$A$859,$B42,'Studio BD Analysis'!$E$6:$E$859)),"",(E42*C42/SUMIF('Studio BD Analysis'!$A$6:$A$859,$B42,'Studio BD Analysis'!$E$6:$E$859)))</f>
        <v/>
      </c>
      <c r="G42" s="119"/>
      <c r="H42" s="119"/>
      <c r="I42" s="119"/>
      <c r="J42" s="119"/>
      <c r="K42" s="116"/>
      <c r="L42" s="116"/>
      <c r="M42" s="116"/>
      <c r="N42" s="116"/>
    </row>
    <row r="43" spans="1:14" ht="15" customHeight="1" x14ac:dyDescent="0.35">
      <c r="A43" s="281" t="s">
        <v>38</v>
      </c>
      <c r="B43" s="282"/>
      <c r="C43" s="253">
        <f>SUM(C29:C42)</f>
        <v>24</v>
      </c>
      <c r="D43" s="253">
        <f>IF(ISERROR(SUMPRODUCT(C29:C42,D29:D42)/SUM(C29:C42)),"",(SUMPRODUCT(C29:C42,D29:D42)/SUM(C29:C42)))</f>
        <v>707</v>
      </c>
      <c r="E43" s="262">
        <f>IF(ISERROR(SUMPRODUCT(C29:C42,E29:E42)/SUM(C29:C42)),"",(SUMPRODUCT(C29:C42,E29:E42)/SUM(C29:C42)))</f>
        <v>1439</v>
      </c>
      <c r="F43" s="261">
        <f>IF(ISERROR(E43/D43),"",E43/D43)</f>
        <v>2.0353606789250356</v>
      </c>
      <c r="G43" s="119"/>
      <c r="H43" s="119"/>
      <c r="I43" s="119"/>
      <c r="J43" s="119"/>
      <c r="K43" s="116"/>
      <c r="L43" s="116"/>
      <c r="M43" s="116"/>
      <c r="N43" s="116"/>
    </row>
    <row r="44" spans="1:14" ht="15.5" x14ac:dyDescent="0.35">
      <c r="A44" s="45"/>
      <c r="B44" s="45"/>
      <c r="C44" s="45"/>
      <c r="D44" s="45"/>
      <c r="E44" s="45"/>
      <c r="F44" s="45"/>
      <c r="G44" s="119"/>
      <c r="H44" s="119"/>
      <c r="I44" s="119"/>
      <c r="J44" s="119"/>
      <c r="K44" s="119"/>
      <c r="L44" s="119"/>
    </row>
    <row r="45" spans="1:14" ht="15.5" x14ac:dyDescent="0.35">
      <c r="A45" s="292" t="s">
        <v>39</v>
      </c>
      <c r="B45" s="292" t="s">
        <v>39</v>
      </c>
      <c r="C45" s="292"/>
      <c r="D45" s="292"/>
      <c r="E45" s="292"/>
      <c r="F45" s="292"/>
      <c r="G45" s="119"/>
      <c r="H45" s="119"/>
      <c r="I45" s="119"/>
      <c r="J45" s="119"/>
      <c r="K45" s="119"/>
      <c r="L45" s="119"/>
    </row>
    <row r="46" spans="1:14" ht="31" x14ac:dyDescent="0.35">
      <c r="A46" s="254"/>
      <c r="B46" s="254" t="s">
        <v>2</v>
      </c>
      <c r="C46" s="254" t="s">
        <v>5</v>
      </c>
      <c r="D46" s="254" t="s">
        <v>35</v>
      </c>
      <c r="E46" s="254" t="s">
        <v>36</v>
      </c>
      <c r="F46" s="255" t="s">
        <v>37</v>
      </c>
      <c r="G46" s="119"/>
      <c r="H46" s="119"/>
      <c r="I46" s="119"/>
      <c r="J46" s="119"/>
      <c r="K46" s="119"/>
      <c r="L46" s="119"/>
    </row>
    <row r="47" spans="1:14" ht="15.5" x14ac:dyDescent="0.35">
      <c r="A47" s="85" t="str">
        <f>A6</f>
        <v>Subject</v>
      </c>
      <c r="B47" s="85" t="str">
        <f t="shared" ref="B47:B60" si="2">B6</f>
        <v>Ascend South Creek</v>
      </c>
      <c r="C47" s="235">
        <f>SUMIF('1 BD Analysis'!$A$6:$A$859,$B47,'1 BD Analysis'!$C$6:$C$859)</f>
        <v>168</v>
      </c>
      <c r="D47" s="235">
        <f>IF(ISERROR(SUMIF('1 BD Analysis'!$A$6:$A$859,$B47,'1 BD Analysis'!$E$6:$E$859)/SUMIF('1 BD Analysis'!$A$6:$A$859,$B47,'1 BD Analysis'!$C$6:$C$859)),"",(SUMIF('1 BD Analysis'!$A$6:$A$859,$B47,'1 BD Analysis'!$E$6:$E$859)/SUMIF('1 BD Analysis'!$A$6:$A$859,$B47,'1 BD Analysis'!$C$6:$C$859)))</f>
        <v>817.38095238095241</v>
      </c>
      <c r="E47" s="269">
        <f>IF(ISERROR(SUMIF('1 BD Analysis'!$A$6:$A$859,$B47,'1 BD Analysis'!$G$6:$G$859)/SUMIF('1 BD Analysis'!$A$6:$A$859,$B47,'1 BD Analysis'!$C$6:$C$859)),"",(SUMIF('1 BD Analysis'!$A$6:$A$859,$B47,'1 BD Analysis'!$G$6:$G$859)/SUMIF('1 BD Analysis'!$A$6:$A$859,$B47,'1 BD Analysis'!$C$6:$C$859)))</f>
        <v>1642.4285714285713</v>
      </c>
      <c r="F47" s="270">
        <f>IF(ISERROR(E47*C47/SUMIF('1 BD Analysis'!$A$6:$A$859,$B47,'1 BD Analysis'!$E$6:$E$859)),"",(E47*C47/SUMIF('1 BD Analysis'!$A$6:$A$859,$B47,'1 BD Analysis'!$E$6:$E$859)))</f>
        <v>2.0093795514127586</v>
      </c>
      <c r="G47" s="119"/>
    </row>
    <row r="48" spans="1:14" ht="15.5" x14ac:dyDescent="0.35">
      <c r="A48" s="87" t="str">
        <f t="shared" ref="A48:A60" si="3">A7</f>
        <v>Comp 1</v>
      </c>
      <c r="B48" s="87" t="str">
        <f t="shared" si="2"/>
        <v>Bainbridge at Nona Place</v>
      </c>
      <c r="C48" s="265">
        <f>SUMIF('1 BD Analysis'!$A$6:$A$859,$B48,'1 BD Analysis'!$C$6:$C$859)</f>
        <v>108</v>
      </c>
      <c r="D48" s="265">
        <f>IF(ISERROR(SUMIF('1 BD Analysis'!$A$6:$A$859,$B48,'1 BD Analysis'!$E$6:$E$859)/SUMIF('1 BD Analysis'!$A$6:$A$859,$B48,'1 BD Analysis'!$C$6:$C$859)),"",(SUMIF('1 BD Analysis'!$A$6:$A$859,$B48,'1 BD Analysis'!$E$6:$E$859)/SUMIF('1 BD Analysis'!$A$6:$A$859,$B48,'1 BD Analysis'!$C$6:$C$859)))</f>
        <v>790</v>
      </c>
      <c r="E48" s="266">
        <f>IF(ISERROR(SUMIF('1 BD Analysis'!$A$6:$A$859,$B48,'1 BD Analysis'!$G$6:$G$859)/SUMIF('1 BD Analysis'!$A$6:$A$859,$B48,'1 BD Analysis'!$C$6:$C$859)),"",(SUMIF('1 BD Analysis'!$A$6:$A$859,$B48,'1 BD Analysis'!$G$6:$G$859)/SUMIF('1 BD Analysis'!$A$6:$A$859,$B48,'1 BD Analysis'!$C$6:$C$859)))</f>
        <v>2044</v>
      </c>
      <c r="F48" s="267">
        <f>IF(ISERROR(E48*C48/SUMIF('1 BD Analysis'!$A$6:$A$859,$B48,'1 BD Analysis'!$E$6:$E$859)),"",(E48*C48/SUMIF('1 BD Analysis'!$A$6:$A$859,$B48,'1 BD Analysis'!$E$6:$E$859)))</f>
        <v>2.5873417721518988</v>
      </c>
      <c r="G48" s="119"/>
    </row>
    <row r="49" spans="1:12" ht="15.5" x14ac:dyDescent="0.35">
      <c r="A49" s="87" t="str">
        <f t="shared" si="3"/>
        <v>Comp 2</v>
      </c>
      <c r="B49" s="87" t="str">
        <f t="shared" si="2"/>
        <v>Cortland Nona</v>
      </c>
      <c r="C49" s="265">
        <f>SUMIF('1 BD Analysis'!$A$6:$A$859,$B49,'1 BD Analysis'!$C$6:$C$859)</f>
        <v>115</v>
      </c>
      <c r="D49" s="265">
        <f>IF(ISERROR(SUMIF('1 BD Analysis'!$A$6:$A$859,$B49,'1 BD Analysis'!$E$6:$E$859)/SUMIF('1 BD Analysis'!$A$6:$A$859,$B49,'1 BD Analysis'!$C$6:$C$859)),"",(SUMIF('1 BD Analysis'!$A$6:$A$859,$B49,'1 BD Analysis'!$E$6:$E$859)/SUMIF('1 BD Analysis'!$A$6:$A$859,$B49,'1 BD Analysis'!$C$6:$C$859)))</f>
        <v>802.19130434782608</v>
      </c>
      <c r="E49" s="266">
        <f>IF(ISERROR(SUMIF('1 BD Analysis'!$A$6:$A$859,$B49,'1 BD Analysis'!$G$6:$G$859)/SUMIF('1 BD Analysis'!$A$6:$A$859,$B49,'1 BD Analysis'!$C$6:$C$859)),"",(SUMIF('1 BD Analysis'!$A$6:$A$859,$B49,'1 BD Analysis'!$G$6:$G$859)/SUMIF('1 BD Analysis'!$A$6:$A$859,$B49,'1 BD Analysis'!$C$6:$C$859)))</f>
        <v>1999</v>
      </c>
      <c r="F49" s="267">
        <f>IF(ISERROR(E49*C49/SUMIF('1 BD Analysis'!$A$6:$A$859,$B49,'1 BD Analysis'!$E$6:$E$859)),"",(E49*C49/SUMIF('1 BD Analysis'!$A$6:$A$859,$B49,'1 BD Analysis'!$E$6:$E$859)))</f>
        <v>2.4919242943242423</v>
      </c>
      <c r="G49" s="119"/>
    </row>
    <row r="50" spans="1:12" ht="15.5" x14ac:dyDescent="0.35">
      <c r="A50" s="87" t="str">
        <f t="shared" si="3"/>
        <v>Comp 3</v>
      </c>
      <c r="B50" s="87" t="str">
        <f t="shared" si="2"/>
        <v>Landon House</v>
      </c>
      <c r="C50" s="265">
        <f>SUMIF('1 BD Analysis'!$A$6:$A$859,$B50,'1 BD Analysis'!$C$6:$C$859)</f>
        <v>127</v>
      </c>
      <c r="D50" s="265">
        <f>IF(ISERROR(SUMIF('1 BD Analysis'!$A$6:$A$859,$B50,'1 BD Analysis'!$E$6:$E$859)/SUMIF('1 BD Analysis'!$A$6:$A$859,$B50,'1 BD Analysis'!$C$6:$C$859)),"",(SUMIF('1 BD Analysis'!$A$6:$A$859,$B50,'1 BD Analysis'!$E$6:$E$859)/SUMIF('1 BD Analysis'!$A$6:$A$859,$B50,'1 BD Analysis'!$C$6:$C$859)))</f>
        <v>814.48818897637796</v>
      </c>
      <c r="E50" s="266">
        <f>IF(ISERROR(SUMIF('1 BD Analysis'!$A$6:$A$859,$B50,'1 BD Analysis'!$G$6:$G$859)/SUMIF('1 BD Analysis'!$A$6:$A$859,$B50,'1 BD Analysis'!$C$6:$C$859)),"",(SUMIF('1 BD Analysis'!$A$6:$A$859,$B50,'1 BD Analysis'!$G$6:$G$859)/SUMIF('1 BD Analysis'!$A$6:$A$859,$B50,'1 BD Analysis'!$C$6:$C$859)))</f>
        <v>2084.3464566929133</v>
      </c>
      <c r="F50" s="267">
        <f>IF(ISERROR(E50*C50/SUMIF('1 BD Analysis'!$A$6:$A$859,$B50,'1 BD Analysis'!$E$6:$E$859)),"",(E50*C50/SUMIF('1 BD Analysis'!$A$6:$A$859,$B50,'1 BD Analysis'!$E$6:$E$859)))</f>
        <v>2.5590873936581593</v>
      </c>
      <c r="G50" s="119"/>
    </row>
    <row r="51" spans="1:12" ht="15.5" x14ac:dyDescent="0.35">
      <c r="A51" s="87" t="str">
        <f t="shared" si="3"/>
        <v>Comp 4</v>
      </c>
      <c r="B51" s="87" t="str">
        <f t="shared" si="2"/>
        <v>Dwell Nona Place</v>
      </c>
      <c r="C51" s="265">
        <f>SUMIF('1 BD Analysis'!$A$6:$A$859,$B51,'1 BD Analysis'!$C$6:$C$859)</f>
        <v>123</v>
      </c>
      <c r="D51" s="265">
        <f>IF(ISERROR(SUMIF('1 BD Analysis'!$A$6:$A$859,$B51,'1 BD Analysis'!$E$6:$E$859)/SUMIF('1 BD Analysis'!$A$6:$A$859,$B51,'1 BD Analysis'!$C$6:$C$859)),"",(SUMIF('1 BD Analysis'!$A$6:$A$859,$B51,'1 BD Analysis'!$E$6:$E$859)/SUMIF('1 BD Analysis'!$A$6:$A$859,$B51,'1 BD Analysis'!$C$6:$C$859)))</f>
        <v>844.869918699187</v>
      </c>
      <c r="E51" s="266">
        <f>IF(ISERROR(SUMIF('1 BD Analysis'!$A$6:$A$859,$B51,'1 BD Analysis'!$G$6:$G$859)/SUMIF('1 BD Analysis'!$A$6:$A$859,$B51,'1 BD Analysis'!$C$6:$C$859)),"",(SUMIF('1 BD Analysis'!$A$6:$A$859,$B51,'1 BD Analysis'!$G$6:$G$859)/SUMIF('1 BD Analysis'!$A$6:$A$859,$B51,'1 BD Analysis'!$C$6:$C$859)))</f>
        <v>1828.1300813008131</v>
      </c>
      <c r="F51" s="267">
        <f>IF(ISERROR(E51*C51/SUMIF('1 BD Analysis'!$A$6:$A$859,$B51,'1 BD Analysis'!$E$6:$E$859)),"",(E51*C51/SUMIF('1 BD Analysis'!$A$6:$A$859,$B51,'1 BD Analysis'!$E$6:$E$859)))</f>
        <v>2.1638006524312203</v>
      </c>
      <c r="G51" s="119"/>
    </row>
    <row r="52" spans="1:12" ht="15.5" x14ac:dyDescent="0.35">
      <c r="A52" s="87" t="str">
        <f t="shared" si="3"/>
        <v>Comp 5</v>
      </c>
      <c r="B52" s="87" t="str">
        <f t="shared" si="2"/>
        <v>Lake Nona Water Mark</v>
      </c>
      <c r="C52" s="265">
        <f>SUMIF('1 BD Analysis'!$A$6:$A$859,$B52,'1 BD Analysis'!$C$6:$C$859)</f>
        <v>90</v>
      </c>
      <c r="D52" s="265">
        <f>IF(ISERROR(SUMIF('1 BD Analysis'!$A$6:$A$859,$B52,'1 BD Analysis'!$E$6:$E$859)/SUMIF('1 BD Analysis'!$A$6:$A$859,$B52,'1 BD Analysis'!$C$6:$C$859)),"",(SUMIF('1 BD Analysis'!$A$6:$A$859,$B52,'1 BD Analysis'!$E$6:$E$859)/SUMIF('1 BD Analysis'!$A$6:$A$859,$B52,'1 BD Analysis'!$C$6:$C$859)))</f>
        <v>841</v>
      </c>
      <c r="E52" s="266">
        <f>IF(ISERROR(SUMIF('1 BD Analysis'!$A$6:$A$859,$B52,'1 BD Analysis'!$G$6:$G$859)/SUMIF('1 BD Analysis'!$A$6:$A$859,$B52,'1 BD Analysis'!$C$6:$C$859)),"",(SUMIF('1 BD Analysis'!$A$6:$A$859,$B52,'1 BD Analysis'!$G$6:$G$859)/SUMIF('1 BD Analysis'!$A$6:$A$859,$B52,'1 BD Analysis'!$C$6:$C$859)))</f>
        <v>1772.4</v>
      </c>
      <c r="F52" s="267">
        <f>IF(ISERROR(E52*C52/SUMIF('1 BD Analysis'!$A$6:$A$859,$B52,'1 BD Analysis'!$E$6:$E$859)),"",(E52*C52/SUMIF('1 BD Analysis'!$A$6:$A$859,$B52,'1 BD Analysis'!$E$6:$E$859)))</f>
        <v>2.1074910820451844</v>
      </c>
      <c r="G52" s="119"/>
    </row>
    <row r="53" spans="1:12" ht="15.5" x14ac:dyDescent="0.35">
      <c r="A53" s="87" t="str">
        <f t="shared" si="3"/>
        <v>Comp 6</v>
      </c>
      <c r="B53" s="87" t="str">
        <f t="shared" si="2"/>
        <v>Lake Nona Ariel</v>
      </c>
      <c r="C53" s="265">
        <f>SUMIF('1 BD Analysis'!$A$6:$A$859,$B53,'1 BD Analysis'!$C$6:$C$859)</f>
        <v>126</v>
      </c>
      <c r="D53" s="265">
        <f>IF(ISERROR(SUMIF('1 BD Analysis'!$A$6:$A$859,$B53,'1 BD Analysis'!$E$6:$E$859)/SUMIF('1 BD Analysis'!$A$6:$A$859,$B53,'1 BD Analysis'!$C$6:$C$859)),"",(SUMIF('1 BD Analysis'!$A$6:$A$859,$B53,'1 BD Analysis'!$E$6:$E$859)/SUMIF('1 BD Analysis'!$A$6:$A$859,$B53,'1 BD Analysis'!$C$6:$C$859)))</f>
        <v>844.14285714285711</v>
      </c>
      <c r="E53" s="266">
        <f>IF(ISERROR(SUMIF('1 BD Analysis'!$A$6:$A$859,$B53,'1 BD Analysis'!$G$6:$G$859)/SUMIF('1 BD Analysis'!$A$6:$A$859,$B53,'1 BD Analysis'!$C$6:$C$859)),"",(SUMIF('1 BD Analysis'!$A$6:$A$859,$B53,'1 BD Analysis'!$G$6:$G$859)/SUMIF('1 BD Analysis'!$A$6:$A$859,$B53,'1 BD Analysis'!$C$6:$C$859)))</f>
        <v>1795.8571428571429</v>
      </c>
      <c r="F53" s="267">
        <f>IF(ISERROR(E53*C53/SUMIF('1 BD Analysis'!$A$6:$A$859,$B53,'1 BD Analysis'!$E$6:$E$859)),"",(E53*C53/SUMIF('1 BD Analysis'!$A$6:$A$859,$B53,'1 BD Analysis'!$E$6:$E$859)))</f>
        <v>2.1274327297343034</v>
      </c>
      <c r="G53" s="119"/>
    </row>
    <row r="54" spans="1:12" ht="15.5" x14ac:dyDescent="0.35">
      <c r="A54" s="87" t="str">
        <f t="shared" si="3"/>
        <v>Comp 7</v>
      </c>
      <c r="B54" s="87" t="str">
        <f t="shared" si="2"/>
        <v>Sanctuary at Eagle Creek</v>
      </c>
      <c r="C54" s="265">
        <f>SUMIF('1 BD Analysis'!$A$6:$A$859,$B54,'1 BD Analysis'!$C$6:$C$859)</f>
        <v>202</v>
      </c>
      <c r="D54" s="265">
        <f>IF(ISERROR(SUMIF('1 BD Analysis'!$A$6:$A$859,$B54,'1 BD Analysis'!$E$6:$E$859)/SUMIF('1 BD Analysis'!$A$6:$A$859,$B54,'1 BD Analysis'!$C$6:$C$859)),"",(SUMIF('1 BD Analysis'!$A$6:$A$859,$B54,'1 BD Analysis'!$E$6:$E$859)/SUMIF('1 BD Analysis'!$A$6:$A$859,$B54,'1 BD Analysis'!$C$6:$C$859)))</f>
        <v>780.86138613861385</v>
      </c>
      <c r="E54" s="266">
        <f>IF(ISERROR(SUMIF('1 BD Analysis'!$A$6:$A$859,$B54,'1 BD Analysis'!$G$6:$G$859)/SUMIF('1 BD Analysis'!$A$6:$A$859,$B54,'1 BD Analysis'!$C$6:$C$859)),"",(SUMIF('1 BD Analysis'!$A$6:$A$859,$B54,'1 BD Analysis'!$G$6:$G$859)/SUMIF('1 BD Analysis'!$A$6:$A$859,$B54,'1 BD Analysis'!$C$6:$C$859)))</f>
        <v>1574.6831683168316</v>
      </c>
      <c r="F54" s="267">
        <f>IF(ISERROR(E54*C54/SUMIF('1 BD Analysis'!$A$6:$A$859,$B54,'1 BD Analysis'!$E$6:$E$859)),"",(E54*C54/SUMIF('1 BD Analysis'!$A$6:$A$859,$B54,'1 BD Analysis'!$E$6:$E$859)))</f>
        <v>2.0165975629857864</v>
      </c>
      <c r="G54" s="119"/>
    </row>
    <row r="55" spans="1:12" ht="15.5" x14ac:dyDescent="0.35">
      <c r="A55" s="87" t="str">
        <f t="shared" si="3"/>
        <v>Comp 8</v>
      </c>
      <c r="B55" s="87" t="str">
        <f t="shared" si="2"/>
        <v>The Landings at Boggy Creek</v>
      </c>
      <c r="C55" s="265">
        <f>SUMIF('1 BD Analysis'!$A$6:$A$859,$B55,'1 BD Analysis'!$C$6:$C$859)</f>
        <v>124</v>
      </c>
      <c r="D55" s="265">
        <f>IF(ISERROR(SUMIF('1 BD Analysis'!$A$6:$A$859,$B55,'1 BD Analysis'!$E$6:$E$859)/SUMIF('1 BD Analysis'!$A$6:$A$859,$B55,'1 BD Analysis'!$C$6:$C$859)),"",(SUMIF('1 BD Analysis'!$A$6:$A$859,$B55,'1 BD Analysis'!$E$6:$E$859)/SUMIF('1 BD Analysis'!$A$6:$A$859,$B55,'1 BD Analysis'!$C$6:$C$859)))</f>
        <v>729.67741935483866</v>
      </c>
      <c r="E55" s="266">
        <f>IF(ISERROR(SUMIF('1 BD Analysis'!$A$6:$A$859,$B55,'1 BD Analysis'!$G$6:$G$859)/SUMIF('1 BD Analysis'!$A$6:$A$859,$B55,'1 BD Analysis'!$C$6:$C$859)),"",(SUMIF('1 BD Analysis'!$A$6:$A$859,$B55,'1 BD Analysis'!$G$6:$G$859)/SUMIF('1 BD Analysis'!$A$6:$A$859,$B55,'1 BD Analysis'!$C$6:$C$859)))</f>
        <v>1629.6451612903227</v>
      </c>
      <c r="F55" s="267">
        <f>IF(ISERROR(E55*C55/SUMIF('1 BD Analysis'!$A$6:$A$859,$B55,'1 BD Analysis'!$E$6:$E$859)),"",(E55*C55/SUMIF('1 BD Analysis'!$A$6:$A$859,$B55,'1 BD Analysis'!$E$6:$E$859)))</f>
        <v>2.2333775419982316</v>
      </c>
      <c r="G55" s="119"/>
    </row>
    <row r="56" spans="1:12" ht="15.5" x14ac:dyDescent="0.35">
      <c r="A56" s="87" t="str">
        <f t="shared" si="3"/>
        <v>Comp 9</v>
      </c>
      <c r="B56" s="87" t="str">
        <f t="shared" si="2"/>
        <v>Pomelo Park Apartments</v>
      </c>
      <c r="C56" s="265">
        <f>SUMIF('1 BD Analysis'!$A$6:$A$859,$B56,'1 BD Analysis'!$C$6:$C$859)</f>
        <v>72</v>
      </c>
      <c r="D56" s="265">
        <f>IF(ISERROR(SUMIF('1 BD Analysis'!$A$6:$A$859,$B56,'1 BD Analysis'!$E$6:$E$859)/SUMIF('1 BD Analysis'!$A$6:$A$859,$B56,'1 BD Analysis'!$C$6:$C$859)),"",(SUMIF('1 BD Analysis'!$A$6:$A$859,$B56,'1 BD Analysis'!$E$6:$E$859)/SUMIF('1 BD Analysis'!$A$6:$A$859,$B56,'1 BD Analysis'!$C$6:$C$859)))</f>
        <v>776</v>
      </c>
      <c r="E56" s="266">
        <f>IF(ISERROR(SUMIF('1 BD Analysis'!$A$6:$A$859,$B56,'1 BD Analysis'!$G$6:$G$859)/SUMIF('1 BD Analysis'!$A$6:$A$859,$B56,'1 BD Analysis'!$C$6:$C$859)),"",(SUMIF('1 BD Analysis'!$A$6:$A$859,$B56,'1 BD Analysis'!$G$6:$G$859)/SUMIF('1 BD Analysis'!$A$6:$A$859,$B56,'1 BD Analysis'!$C$6:$C$859)))</f>
        <v>1613</v>
      </c>
      <c r="F56" s="267">
        <f>IF(ISERROR(E56*C56/SUMIF('1 BD Analysis'!$A$6:$A$859,$B56,'1 BD Analysis'!$E$6:$E$859)),"",(E56*C56/SUMIF('1 BD Analysis'!$A$6:$A$859,$B56,'1 BD Analysis'!$E$6:$E$859)))</f>
        <v>2.0786082474226806</v>
      </c>
      <c r="G56" s="119"/>
    </row>
    <row r="57" spans="1:12" ht="15.5" hidden="1" x14ac:dyDescent="0.35">
      <c r="A57" s="87" t="str">
        <f t="shared" si="3"/>
        <v>Comp 10</v>
      </c>
      <c r="B57" s="87" t="str">
        <f t="shared" si="2"/>
        <v>Comp 10</v>
      </c>
      <c r="C57" s="265">
        <f>SUMIF('1 BD Analysis'!$A$6:$A$859,$B57,'1 BD Analysis'!$C$6:$C$859)</f>
        <v>0</v>
      </c>
      <c r="D57" s="265" t="str">
        <f>IF(ISERROR(SUMIF('1 BD Analysis'!$A$6:$A$859,$B57,'1 BD Analysis'!$E$6:$E$859)/SUMIF('1 BD Analysis'!$A$6:$A$859,$B57,'1 BD Analysis'!$C$6:$C$859)),"",(SUMIF('1 BD Analysis'!$A$6:$A$859,$B57,'1 BD Analysis'!$E$6:$E$859)/SUMIF('1 BD Analysis'!$A$6:$A$859,$B57,'1 BD Analysis'!$C$6:$C$859)))</f>
        <v/>
      </c>
      <c r="E57" s="266" t="str">
        <f>IF(ISERROR(SUMIF('1 BD Analysis'!$A$6:$A$859,$B57,'1 BD Analysis'!$G$6:$G$859)/SUMIF('1 BD Analysis'!$A$6:$A$859,$B57,'1 BD Analysis'!$C$6:$C$859)),"",(SUMIF('1 BD Analysis'!$A$6:$A$859,$B57,'1 BD Analysis'!$G$6:$G$859)/SUMIF('1 BD Analysis'!$A$6:$A$859,$B57,'1 BD Analysis'!$C$6:$C$859)))</f>
        <v/>
      </c>
      <c r="F57" s="267" t="str">
        <f>IF(ISERROR(E57*C57/SUMIF('1 BD Analysis'!$A$6:$A$859,$B57,'1 BD Analysis'!$E$6:$E$859)),"",(E57*C57/SUMIF('1 BD Analysis'!$A$6:$A$859,$B57,'1 BD Analysis'!$E$6:$E$859)))</f>
        <v/>
      </c>
      <c r="G57" s="119"/>
    </row>
    <row r="58" spans="1:12" ht="15.5" hidden="1" x14ac:dyDescent="0.35">
      <c r="A58" s="87" t="str">
        <f t="shared" si="3"/>
        <v>Comp 11</v>
      </c>
      <c r="B58" s="87" t="str">
        <f t="shared" si="2"/>
        <v>Comp 11</v>
      </c>
      <c r="C58" s="265">
        <f>SUMIF('1 BD Analysis'!$A$6:$A$859,$B58,'1 BD Analysis'!$C$6:$C$859)</f>
        <v>0</v>
      </c>
      <c r="D58" s="265" t="str">
        <f>IF(ISERROR(SUMIF('1 BD Analysis'!$A$6:$A$859,$B58,'1 BD Analysis'!$E$6:$E$859)/SUMIF('1 BD Analysis'!$A$6:$A$859,$B58,'1 BD Analysis'!$C$6:$C$859)),"",(SUMIF('1 BD Analysis'!$A$6:$A$859,$B58,'1 BD Analysis'!$E$6:$E$859)/SUMIF('1 BD Analysis'!$A$6:$A$859,$B58,'1 BD Analysis'!$C$6:$C$859)))</f>
        <v/>
      </c>
      <c r="E58" s="266" t="str">
        <f>IF(ISERROR(SUMIF('1 BD Analysis'!$A$6:$A$859,$B58,'1 BD Analysis'!$G$6:$G$859)/SUMIF('1 BD Analysis'!$A$6:$A$859,$B58,'1 BD Analysis'!$C$6:$C$859)),"",(SUMIF('1 BD Analysis'!$A$6:$A$859,$B58,'1 BD Analysis'!$G$6:$G$859)/SUMIF('1 BD Analysis'!$A$6:$A$859,$B58,'1 BD Analysis'!$C$6:$C$859)))</f>
        <v/>
      </c>
      <c r="F58" s="267" t="str">
        <f>IF(ISERROR(E58*C58/SUMIF('1 BD Analysis'!$A$6:$A$859,$B58,'1 BD Analysis'!$E$6:$E$859)),"",(E58*C58/SUMIF('1 BD Analysis'!$A$6:$A$859,$B58,'1 BD Analysis'!$E$6:$E$859)))</f>
        <v/>
      </c>
      <c r="G58" s="119"/>
    </row>
    <row r="59" spans="1:12" ht="15.5" hidden="1" x14ac:dyDescent="0.35">
      <c r="A59" s="87" t="str">
        <f t="shared" si="3"/>
        <v>Comp 12</v>
      </c>
      <c r="B59" s="87" t="str">
        <f t="shared" si="2"/>
        <v>Comp 12</v>
      </c>
      <c r="C59" s="265">
        <f>SUMIF('1 BD Analysis'!$A$6:$A$859,$B59,'1 BD Analysis'!$C$6:$C$859)</f>
        <v>0</v>
      </c>
      <c r="D59" s="265" t="str">
        <f>IF(ISERROR(SUMIF('1 BD Analysis'!$A$6:$A$859,$B59,'1 BD Analysis'!$E$6:$E$859)/SUMIF('1 BD Analysis'!$A$6:$A$859,$B59,'1 BD Analysis'!$C$6:$C$859)),"",(SUMIF('1 BD Analysis'!$A$6:$A$859,$B59,'1 BD Analysis'!$E$6:$E$859)/SUMIF('1 BD Analysis'!$A$6:$A$859,$B59,'1 BD Analysis'!$C$6:$C$859)))</f>
        <v/>
      </c>
      <c r="E59" s="266" t="str">
        <f>IF(ISERROR(SUMIF('1 BD Analysis'!$A$6:$A$859,$B59,'1 BD Analysis'!$G$6:$G$859)/SUMIF('1 BD Analysis'!$A$6:$A$859,$B59,'1 BD Analysis'!$C$6:$C$859)),"",(SUMIF('1 BD Analysis'!$A$6:$A$859,$B59,'1 BD Analysis'!$G$6:$G$859)/SUMIF('1 BD Analysis'!$A$6:$A$859,$B59,'1 BD Analysis'!$C$6:$C$859)))</f>
        <v/>
      </c>
      <c r="F59" s="267" t="str">
        <f>IF(ISERROR(E59*C59/SUMIF('1 BD Analysis'!$A$6:$A$859,$B59,'1 BD Analysis'!$E$6:$E$859)),"",(E59*C59/SUMIF('1 BD Analysis'!$A$6:$A$859,$B59,'1 BD Analysis'!$E$6:$E$859)))</f>
        <v/>
      </c>
      <c r="G59" s="119"/>
    </row>
    <row r="60" spans="1:12" ht="15.5" hidden="1" x14ac:dyDescent="0.35">
      <c r="A60" s="87" t="str">
        <f t="shared" si="3"/>
        <v>Comp 13</v>
      </c>
      <c r="B60" s="87" t="str">
        <f t="shared" si="2"/>
        <v>Comp 13</v>
      </c>
      <c r="C60" s="265">
        <f>SUMIF('1 BD Analysis'!$A$6:$A$859,$B60,'1 BD Analysis'!$C$6:$C$859)</f>
        <v>0</v>
      </c>
      <c r="D60" s="265" t="str">
        <f>IF(ISERROR(SUMIF('1 BD Analysis'!$A$6:$A$859,$B60,'1 BD Analysis'!$E$6:$E$859)/SUMIF('1 BD Analysis'!$A$6:$A$859,$B60,'1 BD Analysis'!$C$6:$C$859)),"",(SUMIF('1 BD Analysis'!$A$6:$A$859,$B60,'1 BD Analysis'!$E$6:$E$859)/SUMIF('1 BD Analysis'!$A$6:$A$859,$B60,'1 BD Analysis'!$C$6:$C$859)))</f>
        <v/>
      </c>
      <c r="E60" s="266" t="str">
        <f>IF(ISERROR(SUMIF('1 BD Analysis'!$A$6:$A$859,$B60,'1 BD Analysis'!$G$6:$G$859)/SUMIF('1 BD Analysis'!$A$6:$A$859,$B60,'1 BD Analysis'!$C$6:$C$859)),"",(SUMIF('1 BD Analysis'!$A$6:$A$859,$B60,'1 BD Analysis'!$G$6:$G$859)/SUMIF('1 BD Analysis'!$A$6:$A$859,$B60,'1 BD Analysis'!$C$6:$C$859)))</f>
        <v/>
      </c>
      <c r="F60" s="267" t="str">
        <f>IF(ISERROR(E60*C60/SUMIF('1 BD Analysis'!$A$6:$A$859,$B60,'1 BD Analysis'!$E$6:$E$859)),"",(E60*C60/SUMIF('1 BD Analysis'!$A$6:$A$859,$B60,'1 BD Analysis'!$E$6:$E$859)))</f>
        <v/>
      </c>
      <c r="G60" s="119"/>
    </row>
    <row r="61" spans="1:12" ht="15.5" x14ac:dyDescent="0.35">
      <c r="A61" s="281"/>
      <c r="B61" s="282" t="s">
        <v>38</v>
      </c>
      <c r="C61" s="253">
        <f>SUM(C47:C60)</f>
        <v>1255</v>
      </c>
      <c r="D61" s="253">
        <f>IF(ISERROR(SUMPRODUCT(C47:C60,D47:D60)/SUM(C47:C60)),"",(SUMPRODUCT(C47:C60,D47:D60)/SUM(C47:C60)))</f>
        <v>803.49721115537852</v>
      </c>
      <c r="E61" s="262">
        <f>IF(ISERROR(SUMPRODUCT(C47:C60,E47:E60)/SUM(C47:C60)),"",(SUMPRODUCT(C47:C60,E47:E60)/SUM(C47:C60)))</f>
        <v>1783.4494023904383</v>
      </c>
      <c r="F61" s="261">
        <f>IF(ISERROR(E61/D61),"",E61/D61)</f>
        <v>2.2196087025939395</v>
      </c>
      <c r="G61" s="119"/>
    </row>
    <row r="62" spans="1:12" ht="15.5" x14ac:dyDescent="0.35">
      <c r="A62" s="45"/>
      <c r="B62" s="45"/>
      <c r="C62" s="45"/>
      <c r="D62" s="45"/>
      <c r="E62" s="45"/>
      <c r="F62" s="45"/>
      <c r="G62" s="119"/>
    </row>
    <row r="63" spans="1:12" ht="15.5" x14ac:dyDescent="0.35">
      <c r="A63" s="283" t="s">
        <v>40</v>
      </c>
      <c r="B63" s="283"/>
      <c r="C63" s="283"/>
      <c r="D63" s="283"/>
      <c r="E63" s="283"/>
      <c r="F63" s="283"/>
      <c r="G63" s="119"/>
    </row>
    <row r="64" spans="1:12" ht="31" x14ac:dyDescent="0.35">
      <c r="A64" s="254"/>
      <c r="B64" s="254" t="s">
        <v>2</v>
      </c>
      <c r="C64" s="254" t="s">
        <v>5</v>
      </c>
      <c r="D64" s="254" t="s">
        <v>35</v>
      </c>
      <c r="E64" s="254" t="s">
        <v>36</v>
      </c>
      <c r="F64" s="255" t="s">
        <v>37</v>
      </c>
      <c r="G64" s="119"/>
      <c r="H64" s="121"/>
      <c r="I64" s="122"/>
      <c r="J64" s="123"/>
      <c r="K64" s="123"/>
      <c r="L64" s="123"/>
    </row>
    <row r="65" spans="1:15" ht="15.5" x14ac:dyDescent="0.35">
      <c r="A65" s="85" t="str">
        <f>A6</f>
        <v>Subject</v>
      </c>
      <c r="B65" s="85" t="str">
        <f t="shared" ref="B65:B78" si="4">B6</f>
        <v>Ascend South Creek</v>
      </c>
      <c r="C65" s="235">
        <f>SUMIF('2 BD Analysis'!$A$6:$A$859,$B65,'2 BD Analysis'!$C$6:$C$859)</f>
        <v>108</v>
      </c>
      <c r="D65" s="235">
        <f>IF(ISERROR(SUMIF('2 BD Analysis'!$A$6:$A$859,$B65,'2 BD Analysis'!$E$6:$E$859)/SUMIF('2 BD Analysis'!$A$6:$A$859,$B65,'2 BD Analysis'!$C$6:$C$859)),"",(SUMIF('2 BD Analysis'!$A$6:$A$859,B65,'2 BD Analysis'!$E$6:$E$859)/SUMIF('2 BD Analysis'!$A$6:$A$859,$B65,'2 BD Analysis'!$C$6:$C$859)))</f>
        <v>1216.4074074074074</v>
      </c>
      <c r="E65" s="269">
        <f>IF(ISERROR(SUMIF('2 BD Analysis'!$A$6:$A$859,$B65,'2 BD Analysis'!$G$6:$G$859)/SUMIF('2 BD Analysis'!$A$6:$A$859,$B65,'2 BD Analysis'!$C$6:$C$859)),"",(SUMIF('2 BD Analysis'!$A$6:$A$859,$B65,'2 BD Analysis'!$G$6:$G$859)/SUMIF('2 BD Analysis'!$A$6:$A$859,$B65,'2 BD Analysis'!$C$6:$C$859)))</f>
        <v>2111.1111111111113</v>
      </c>
      <c r="F65" s="270">
        <f>IF(ISERROR(E65*C65/SUMIF('2 BD Analysis'!$A$6:$A$859,$B65,'2 BD Analysis'!$E$6:$E$859)),"",(E65*C65/SUMIF('2 BD Analysis'!$A$6:$A$859,$B65,'2 BD Analysis'!$E$6:$E$859)))</f>
        <v>1.7355296410193954</v>
      </c>
      <c r="G65" s="119"/>
      <c r="H65" s="119"/>
      <c r="I65" s="119"/>
      <c r="J65" s="119"/>
      <c r="K65" s="119"/>
      <c r="L65" s="119"/>
    </row>
    <row r="66" spans="1:15" ht="15.5" x14ac:dyDescent="0.35">
      <c r="A66" s="87" t="str">
        <f t="shared" ref="A66:A78" si="5">A7</f>
        <v>Comp 1</v>
      </c>
      <c r="B66" s="87" t="str">
        <f t="shared" si="4"/>
        <v>Bainbridge at Nona Place</v>
      </c>
      <c r="C66" s="89">
        <f>SUMIF('2 BD Analysis'!$A$6:$A$859,$B66,'2 BD Analysis'!$C$6:$C$859)</f>
        <v>144</v>
      </c>
      <c r="D66" s="265">
        <f>IF(ISERROR(SUMIF('2 BD Analysis'!$A$6:$A$859,$B66,'2 BD Analysis'!$E$6:$E$859)/SUMIF('2 BD Analysis'!$A$6:$A$859,$B66,'2 BD Analysis'!$C$6:$C$859)),"",(SUMIF('2 BD Analysis'!$A$6:$A$859,B66,'2 BD Analysis'!$E$6:$E$859)/SUMIF('2 BD Analysis'!$A$6:$A$859,$B66,'2 BD Analysis'!$C$6:$C$859)))</f>
        <v>1091.9166666666667</v>
      </c>
      <c r="E66" s="266">
        <f>IF(ISERROR(SUMIF('2 BD Analysis'!$A$6:$A$859,$B66,'2 BD Analysis'!$G$6:$G$859)/SUMIF('2 BD Analysis'!$A$6:$A$859,$B66,'2 BD Analysis'!$C$6:$C$859)),"",(SUMIF('2 BD Analysis'!$A$6:$A$859,$B66,'2 BD Analysis'!$G$6:$G$859)/SUMIF('2 BD Analysis'!$A$6:$A$859,$B66,'2 BD Analysis'!$C$6:$C$859)))</f>
        <v>2150.6666666666665</v>
      </c>
      <c r="F66" s="267">
        <f>IF(ISERROR(E66*C66/SUMIF('2 BD Analysis'!$A$6:$A$859,$B66,'2 BD Analysis'!$E$6:$E$859)),"",(E66*C66/SUMIF('2 BD Analysis'!$A$6:$A$859,$B66,'2 BD Analysis'!$E$6:$E$859)))</f>
        <v>1.9696252766542013</v>
      </c>
      <c r="G66" s="119"/>
      <c r="H66" s="119"/>
      <c r="I66" s="119"/>
      <c r="J66" s="119"/>
      <c r="K66" s="119"/>
      <c r="L66" s="119"/>
    </row>
    <row r="67" spans="1:15" ht="15.5" x14ac:dyDescent="0.35">
      <c r="A67" s="87" t="str">
        <f t="shared" si="5"/>
        <v>Comp 2</v>
      </c>
      <c r="B67" s="87" t="str">
        <f t="shared" si="4"/>
        <v>Cortland Nona</v>
      </c>
      <c r="C67" s="89">
        <f>SUMIF('2 BD Analysis'!$A$6:$A$859,$B67,'2 BD Analysis'!$C$6:$C$859)</f>
        <v>136</v>
      </c>
      <c r="D67" s="265">
        <f>IF(ISERROR(SUMIF('2 BD Analysis'!$A$6:$A$859,$B67,'2 BD Analysis'!$E$6:$E$859)/SUMIF('2 BD Analysis'!$A$6:$A$859,$B67,'2 BD Analysis'!$C$6:$C$859)),"",(SUMIF('2 BD Analysis'!$A$6:$A$859,B67,'2 BD Analysis'!$E$6:$E$859)/SUMIF('2 BD Analysis'!$A$6:$A$859,$B67,'2 BD Analysis'!$C$6:$C$859)))</f>
        <v>1213.5</v>
      </c>
      <c r="E67" s="266">
        <f>IF(ISERROR(SUMIF('2 BD Analysis'!$A$6:$A$859,$B67,'2 BD Analysis'!$G$6:$G$859)/SUMIF('2 BD Analysis'!$A$6:$A$859,$B67,'2 BD Analysis'!$C$6:$C$859)),"",(SUMIF('2 BD Analysis'!$A$6:$A$859,$B67,'2 BD Analysis'!$G$6:$G$859)/SUMIF('2 BD Analysis'!$A$6:$A$859,$B67,'2 BD Analysis'!$C$6:$C$859)))</f>
        <v>2167.6323529411766</v>
      </c>
      <c r="F67" s="267">
        <f>IF(ISERROR(E67*C67/SUMIF('2 BD Analysis'!$A$6:$A$859,$B67,'2 BD Analysis'!$E$6:$E$859)),"",(E67*C67/SUMIF('2 BD Analysis'!$A$6:$A$859,$B67,'2 BD Analysis'!$E$6:$E$859)))</f>
        <v>1.7862648149494655</v>
      </c>
      <c r="G67" s="119"/>
      <c r="H67" s="119"/>
      <c r="I67" s="119"/>
      <c r="J67" s="119"/>
      <c r="K67" s="119"/>
      <c r="L67" s="119"/>
    </row>
    <row r="68" spans="1:15" ht="15.5" x14ac:dyDescent="0.35">
      <c r="A68" s="87" t="str">
        <f t="shared" si="5"/>
        <v>Comp 3</v>
      </c>
      <c r="B68" s="87" t="str">
        <f t="shared" si="4"/>
        <v>Landon House</v>
      </c>
      <c r="C68" s="89">
        <f>SUMIF('2 BD Analysis'!$A$6:$A$859,$B68,'2 BD Analysis'!$C$6:$C$859)</f>
        <v>137</v>
      </c>
      <c r="D68" s="265">
        <f>IF(ISERROR(SUMIF('2 BD Analysis'!$A$6:$A$859,$B68,'2 BD Analysis'!$E$6:$E$859)/SUMIF('2 BD Analysis'!$A$6:$A$859,$B68,'2 BD Analysis'!$C$6:$C$859)),"",(SUMIF('2 BD Analysis'!$A$6:$A$859,B68,'2 BD Analysis'!$E$6:$E$859)/SUMIF('2 BD Analysis'!$A$6:$A$859,$B68,'2 BD Analysis'!$C$6:$C$859)))</f>
        <v>1215.4671532846714</v>
      </c>
      <c r="E68" s="266">
        <f>IF(ISERROR(SUMIF('2 BD Analysis'!$A$6:$A$859,$B68,'2 BD Analysis'!$G$6:$G$859)/SUMIF('2 BD Analysis'!$A$6:$A$859,$B68,'2 BD Analysis'!$C$6:$C$859)),"",(SUMIF('2 BD Analysis'!$A$6:$A$859,$B68,'2 BD Analysis'!$G$6:$G$859)/SUMIF('2 BD Analysis'!$A$6:$A$859,$B68,'2 BD Analysis'!$C$6:$C$859)))</f>
        <v>2640.8029197080291</v>
      </c>
      <c r="F68" s="267">
        <f>IF(ISERROR(E68*C68/SUMIF('2 BD Analysis'!$A$6:$A$859,$B68,'2 BD Analysis'!$E$6:$E$859)),"",(E68*C68/SUMIF('2 BD Analysis'!$A$6:$A$859,$B68,'2 BD Analysis'!$E$6:$E$859)))</f>
        <v>2.1726649811733196</v>
      </c>
      <c r="G68" s="119"/>
      <c r="H68" s="119"/>
      <c r="I68" s="119"/>
      <c r="J68" s="119"/>
      <c r="K68" s="119"/>
      <c r="L68" s="119"/>
    </row>
    <row r="69" spans="1:15" ht="15.5" x14ac:dyDescent="0.35">
      <c r="A69" s="87" t="str">
        <f t="shared" si="5"/>
        <v>Comp 4</v>
      </c>
      <c r="B69" s="87" t="str">
        <f t="shared" si="4"/>
        <v>Dwell Nona Place</v>
      </c>
      <c r="C69" s="89">
        <f>SUMIF('2 BD Analysis'!$A$6:$A$859,$B69,'2 BD Analysis'!$C$6:$C$859)</f>
        <v>131</v>
      </c>
      <c r="D69" s="265">
        <f>IF(ISERROR(SUMIF('2 BD Analysis'!$A$6:$A$859,$B69,'2 BD Analysis'!$E$6:$E$859)/SUMIF('2 BD Analysis'!$A$6:$A$859,$B69,'2 BD Analysis'!$C$6:$C$859)),"",(SUMIF('2 BD Analysis'!$A$6:$A$859,B69,'2 BD Analysis'!$E$6:$E$859)/SUMIF('2 BD Analysis'!$A$6:$A$859,$B69,'2 BD Analysis'!$C$6:$C$859)))</f>
        <v>1188.9465648854962</v>
      </c>
      <c r="E69" s="266">
        <f>IF(ISERROR(SUMIF('2 BD Analysis'!$A$6:$A$859,$B69,'2 BD Analysis'!$G$6:$G$859)/SUMIF('2 BD Analysis'!$A$6:$A$859,$B69,'2 BD Analysis'!$C$6:$C$859)),"",(SUMIF('2 BD Analysis'!$A$6:$A$859,$B69,'2 BD Analysis'!$G$6:$G$859)/SUMIF('2 BD Analysis'!$A$6:$A$859,$B69,'2 BD Analysis'!$C$6:$C$859)))</f>
        <v>2384.5801526717555</v>
      </c>
      <c r="F69" s="267">
        <f>IF(ISERROR(E69*C69/SUMIF('2 BD Analysis'!$A$6:$A$859,$B69,'2 BD Analysis'!$E$6:$E$859)),"",(E69*C69/SUMIF('2 BD Analysis'!$A$6:$A$859,$B69,'2 BD Analysis'!$E$6:$E$859)))</f>
        <v>2.0056243258513535</v>
      </c>
      <c r="G69" s="119"/>
      <c r="H69" s="119"/>
      <c r="I69" s="119"/>
      <c r="J69" s="124"/>
      <c r="K69" s="124"/>
      <c r="L69" s="119"/>
    </row>
    <row r="70" spans="1:15" ht="15.5" x14ac:dyDescent="0.35">
      <c r="A70" s="87" t="str">
        <f t="shared" si="5"/>
        <v>Comp 5</v>
      </c>
      <c r="B70" s="87" t="str">
        <f t="shared" si="4"/>
        <v>Lake Nona Water Mark</v>
      </c>
      <c r="C70" s="89">
        <f>SUMIF('2 BD Analysis'!$A$6:$A$859,$B70,'2 BD Analysis'!$C$6:$C$859)</f>
        <v>148</v>
      </c>
      <c r="D70" s="265">
        <f>IF(ISERROR(SUMIF('2 BD Analysis'!$A$6:$A$859,$B70,'2 BD Analysis'!$E$6:$E$859)/SUMIF('2 BD Analysis'!$A$6:$A$859,$B70,'2 BD Analysis'!$C$6:$C$859)),"",(SUMIF('2 BD Analysis'!$A$6:$A$859,B70,'2 BD Analysis'!$E$6:$E$859)/SUMIF('2 BD Analysis'!$A$6:$A$859,$B70,'2 BD Analysis'!$C$6:$C$859)))</f>
        <v>1274</v>
      </c>
      <c r="E70" s="266">
        <f>IF(ISERROR(SUMIF('2 BD Analysis'!$A$6:$A$859,$B70,'2 BD Analysis'!$G$6:$G$859)/SUMIF('2 BD Analysis'!$A$6:$A$859,$B70,'2 BD Analysis'!$C$6:$C$859)),"",(SUMIF('2 BD Analysis'!$A$6:$A$859,$B70,'2 BD Analysis'!$G$6:$G$859)/SUMIF('2 BD Analysis'!$A$6:$A$859,$B70,'2 BD Analysis'!$C$6:$C$859)))</f>
        <v>2471.6486486486488</v>
      </c>
      <c r="F70" s="267">
        <f>IF(ISERROR(E70*C70/SUMIF('2 BD Analysis'!$A$6:$A$859,$B70,'2 BD Analysis'!$E$6:$E$859)),"",(E70*C70/SUMIF('2 BD Analysis'!$A$6:$A$859,$B70,'2 BD Analysis'!$E$6:$E$859)))</f>
        <v>1.9400695829267258</v>
      </c>
      <c r="G70" s="119"/>
      <c r="H70" s="119"/>
      <c r="I70" s="119"/>
      <c r="J70" s="119"/>
      <c r="K70" s="119"/>
      <c r="L70" s="119"/>
    </row>
    <row r="71" spans="1:15" ht="15.5" x14ac:dyDescent="0.35">
      <c r="A71" s="87" t="str">
        <f t="shared" si="5"/>
        <v>Comp 6</v>
      </c>
      <c r="B71" s="87" t="str">
        <f t="shared" si="4"/>
        <v>Lake Nona Ariel</v>
      </c>
      <c r="C71" s="89">
        <f>SUMIF('2 BD Analysis'!$A$6:$A$859,$B71,'2 BD Analysis'!$C$6:$C$859)</f>
        <v>174</v>
      </c>
      <c r="D71" s="265">
        <f>IF(ISERROR(SUMIF('2 BD Analysis'!$A$6:$A$859,$B71,'2 BD Analysis'!$E$6:$E$859)/SUMIF('2 BD Analysis'!$A$6:$A$859,$B71,'2 BD Analysis'!$C$6:$C$859)),"",(SUMIF('2 BD Analysis'!$A$6:$A$859,B71,'2 BD Analysis'!$E$6:$E$859)/SUMIF('2 BD Analysis'!$A$6:$A$859,$B71,'2 BD Analysis'!$C$6:$C$859)))</f>
        <v>1238.4482758620691</v>
      </c>
      <c r="E71" s="266">
        <f>IF(ISERROR(SUMIF('2 BD Analysis'!$A$6:$A$859,$B71,'2 BD Analysis'!$G$6:$G$859)/SUMIF('2 BD Analysis'!$A$6:$A$859,$B71,'2 BD Analysis'!$C$6:$C$859)),"",(SUMIF('2 BD Analysis'!$A$6:$A$859,$B71,'2 BD Analysis'!$G$6:$G$859)/SUMIF('2 BD Analysis'!$A$6:$A$859,$B71,'2 BD Analysis'!$C$6:$C$859)))</f>
        <v>2089.8965517241381</v>
      </c>
      <c r="F71" s="267">
        <f>IF(ISERROR(E71*C71/SUMIF('2 BD Analysis'!$A$6:$A$859,$B71,'2 BD Analysis'!$E$6:$E$859)),"",(E71*C71/SUMIF('2 BD Analysis'!$A$6:$A$859,$B71,'2 BD Analysis'!$E$6:$E$859)))</f>
        <v>1.6875121815397469</v>
      </c>
      <c r="G71" s="119"/>
      <c r="H71" s="119"/>
      <c r="I71" s="119"/>
      <c r="J71" s="119"/>
      <c r="K71" s="119"/>
      <c r="L71" s="119"/>
    </row>
    <row r="72" spans="1:15" ht="15.5" x14ac:dyDescent="0.35">
      <c r="A72" s="87" t="str">
        <f t="shared" si="5"/>
        <v>Comp 7</v>
      </c>
      <c r="B72" s="87" t="str">
        <f t="shared" si="4"/>
        <v>Sanctuary at Eagle Creek</v>
      </c>
      <c r="C72" s="89">
        <f>SUMIF('2 BD Analysis'!$A$6:$A$859,$B72,'2 BD Analysis'!$C$6:$C$859)</f>
        <v>264</v>
      </c>
      <c r="D72" s="265">
        <f>IF(ISERROR(SUMIF('2 BD Analysis'!$A$6:$A$859,$B72,'2 BD Analysis'!$E$6:$E$859)/SUMIF('2 BD Analysis'!$A$6:$A$859,$B72,'2 BD Analysis'!$C$6:$C$859)),"",(SUMIF('2 BD Analysis'!$A$6:$A$859,B72,'2 BD Analysis'!$E$6:$E$859)/SUMIF('2 BD Analysis'!$A$6:$A$859,$B72,'2 BD Analysis'!$C$6:$C$859)))</f>
        <v>1108</v>
      </c>
      <c r="E72" s="266">
        <f>IF(ISERROR(SUMIF('2 BD Analysis'!$A$6:$A$859,$B72,'2 BD Analysis'!$G$6:$G$859)/SUMIF('2 BD Analysis'!$A$6:$A$859,$B72,'2 BD Analysis'!$C$6:$C$859)),"",(SUMIF('2 BD Analysis'!$A$6:$A$859,$B72,'2 BD Analysis'!$G$6:$G$859)/SUMIF('2 BD Analysis'!$A$6:$A$859,$B72,'2 BD Analysis'!$C$6:$C$859)))</f>
        <v>2138.4545454545455</v>
      </c>
      <c r="F72" s="267">
        <f>IF(ISERROR(E72*C72/SUMIF('2 BD Analysis'!$A$6:$A$859,$B72,'2 BD Analysis'!$E$6:$E$859)),"",(E72*C72/SUMIF('2 BD Analysis'!$A$6:$A$859,$B72,'2 BD Analysis'!$E$6:$E$859)))</f>
        <v>1.9300131276665573</v>
      </c>
      <c r="G72" s="119"/>
      <c r="H72" s="119"/>
      <c r="I72" s="119"/>
      <c r="J72" s="119"/>
      <c r="K72" s="119"/>
      <c r="L72" s="119"/>
    </row>
    <row r="73" spans="1:15" ht="15.5" x14ac:dyDescent="0.35">
      <c r="A73" s="252" t="str">
        <f t="shared" si="5"/>
        <v>Comp 8</v>
      </c>
      <c r="B73" s="87" t="str">
        <f t="shared" si="4"/>
        <v>The Landings at Boggy Creek</v>
      </c>
      <c r="C73" s="89">
        <f>SUMIF('2 BD Analysis'!$A$6:$A$859,$B73,'2 BD Analysis'!$C$6:$C$859)</f>
        <v>154</v>
      </c>
      <c r="D73" s="265">
        <f>IF(ISERROR(SUMIF('2 BD Analysis'!$A$6:$A$859,$B73,'2 BD Analysis'!$E$6:$E$859)/SUMIF('2 BD Analysis'!$A$6:$A$859,$B73,'2 BD Analysis'!$C$6:$C$859)),"",(SUMIF('2 BD Analysis'!$A$6:$A$859,B73,'2 BD Analysis'!$E$6:$E$859)/SUMIF('2 BD Analysis'!$A$6:$A$859,$B73,'2 BD Analysis'!$C$6:$C$859)))</f>
        <v>1146.3636363636363</v>
      </c>
      <c r="E73" s="266">
        <f>IF(ISERROR(SUMIF('2 BD Analysis'!$A$6:$A$859,$B73,'2 BD Analysis'!$G$6:$G$859)/SUMIF('2 BD Analysis'!$A$6:$A$859,$B73,'2 BD Analysis'!$C$6:$C$859)),"",(SUMIF('2 BD Analysis'!$A$6:$A$859,$B73,'2 BD Analysis'!$G$6:$G$859)/SUMIF('2 BD Analysis'!$A$6:$A$859,$B73,'2 BD Analysis'!$C$6:$C$859)))</f>
        <v>2009.3116883116884</v>
      </c>
      <c r="F73" s="267">
        <f>IF(ISERROR(E73*C73/SUMIF('2 BD Analysis'!$A$6:$A$859,$B73,'2 BD Analysis'!$E$6:$E$859)),"",(E73*C73/SUMIF('2 BD Analysis'!$A$6:$A$859,$B73,'2 BD Analysis'!$E$6:$E$859)))</f>
        <v>1.7527699105018693</v>
      </c>
      <c r="G73" s="119"/>
      <c r="H73" s="119"/>
      <c r="I73" s="119"/>
      <c r="J73" s="119"/>
      <c r="K73" s="119"/>
      <c r="L73" s="119"/>
    </row>
    <row r="74" spans="1:15" ht="15.5" x14ac:dyDescent="0.35">
      <c r="A74" s="252" t="str">
        <f t="shared" si="5"/>
        <v>Comp 9</v>
      </c>
      <c r="B74" s="87" t="str">
        <f t="shared" si="4"/>
        <v>Pomelo Park Apartments</v>
      </c>
      <c r="C74" s="89">
        <f>SUMIF('2 BD Analysis'!$A$6:$A$859,$B74,'2 BD Analysis'!$C$6:$C$859)</f>
        <v>120</v>
      </c>
      <c r="D74" s="265">
        <f>IF(ISERROR(SUMIF('2 BD Analysis'!$A$6:$A$859,$B74,'2 BD Analysis'!$E$6:$E$859)/SUMIF('2 BD Analysis'!$A$6:$A$859,$B74,'2 BD Analysis'!$C$6:$C$859)),"",(SUMIF('2 BD Analysis'!$A$6:$A$859,B74,'2 BD Analysis'!$E$6:$E$859)/SUMIF('2 BD Analysis'!$A$6:$A$859,$B74,'2 BD Analysis'!$C$6:$C$859)))</f>
        <v>1171</v>
      </c>
      <c r="E74" s="266">
        <f>IF(ISERROR(SUMIF('2 BD Analysis'!$A$6:$A$859,$B74,'2 BD Analysis'!$G$6:$G$859)/SUMIF('2 BD Analysis'!$A$6:$A$859,$B74,'2 BD Analysis'!$C$6:$C$859)),"",(SUMIF('2 BD Analysis'!$A$6:$A$859,$B74,'2 BD Analysis'!$G$6:$G$859)/SUMIF('2 BD Analysis'!$A$6:$A$859,$B74,'2 BD Analysis'!$C$6:$C$859)))</f>
        <v>2060</v>
      </c>
      <c r="F74" s="267">
        <f>IF(ISERROR(E74*C74/SUMIF('2 BD Analysis'!$A$6:$A$859,$B74,'2 BD Analysis'!$E$6:$E$859)),"",(E74*C74/SUMIF('2 BD Analysis'!$A$6:$A$859,$B74,'2 BD Analysis'!$E$6:$E$859)))</f>
        <v>1.7591801878736122</v>
      </c>
      <c r="G74" s="119"/>
      <c r="H74" s="119"/>
      <c r="I74" s="119"/>
      <c r="J74" s="119"/>
      <c r="K74" s="119"/>
      <c r="L74" s="119"/>
    </row>
    <row r="75" spans="1:15" ht="15.5" hidden="1" x14ac:dyDescent="0.35">
      <c r="A75" s="252" t="str">
        <f t="shared" si="5"/>
        <v>Comp 10</v>
      </c>
      <c r="B75" s="87" t="str">
        <f t="shared" si="4"/>
        <v>Comp 10</v>
      </c>
      <c r="C75" s="89">
        <f>SUMIF('2 BD Analysis'!$A$6:$A$859,$B75,'2 BD Analysis'!$C$6:$C$859)</f>
        <v>0</v>
      </c>
      <c r="D75" s="265" t="str">
        <f>IF(ISERROR(SUMIF('2 BD Analysis'!$A$6:$A$859,$B75,'2 BD Analysis'!$E$6:$E$859)/SUMIF('2 BD Analysis'!$A$6:$A$859,$B75,'2 BD Analysis'!$C$6:$C$859)),"",(SUMIF('2 BD Analysis'!$A$6:$A$859,B75,'2 BD Analysis'!$E$6:$E$859)/SUMIF('2 BD Analysis'!$A$6:$A$859,$B75,'2 BD Analysis'!$C$6:$C$859)))</f>
        <v/>
      </c>
      <c r="E75" s="266" t="str">
        <f>IF(ISERROR(SUMIF('2 BD Analysis'!$A$6:$A$859,$B75,'2 BD Analysis'!$G$6:$G$859)/SUMIF('2 BD Analysis'!$A$6:$A$859,$B75,'2 BD Analysis'!$C$6:$C$859)),"",(SUMIF('2 BD Analysis'!$A$6:$A$859,$B75,'2 BD Analysis'!$G$6:$G$859)/SUMIF('2 BD Analysis'!$A$6:$A$859,$B75,'2 BD Analysis'!$C$6:$C$859)))</f>
        <v/>
      </c>
      <c r="F75" s="267" t="str">
        <f>IF(ISERROR(E75*C75/SUMIF('2 BD Analysis'!$A$6:$A$859,$B75,'2 BD Analysis'!$E$6:$E$859)),"",(E75*C75/SUMIF('2 BD Analysis'!$A$6:$A$859,$B75,'2 BD Analysis'!$E$6:$E$859)))</f>
        <v/>
      </c>
      <c r="G75" s="119"/>
      <c r="H75" s="119"/>
      <c r="I75" s="119"/>
      <c r="J75" s="119"/>
      <c r="K75" s="119"/>
      <c r="L75" s="119"/>
    </row>
    <row r="76" spans="1:15" ht="15.5" hidden="1" x14ac:dyDescent="0.35">
      <c r="A76" s="252" t="str">
        <f t="shared" si="5"/>
        <v>Comp 11</v>
      </c>
      <c r="B76" s="87" t="str">
        <f t="shared" si="4"/>
        <v>Comp 11</v>
      </c>
      <c r="C76" s="89">
        <f>SUMIF('2 BD Analysis'!$A$6:$A$859,$B76,'2 BD Analysis'!$C$6:$C$859)</f>
        <v>0</v>
      </c>
      <c r="D76" s="265" t="str">
        <f>IF(ISERROR(SUMIF('2 BD Analysis'!$A$6:$A$859,$B76,'2 BD Analysis'!$E$6:$E$859)/SUMIF('2 BD Analysis'!$A$6:$A$859,$B76,'2 BD Analysis'!$C$6:$C$859)),"",(SUMIF('2 BD Analysis'!$A$6:$A$859,B76,'2 BD Analysis'!$E$6:$E$859)/SUMIF('2 BD Analysis'!$A$6:$A$859,$B76,'2 BD Analysis'!$C$6:$C$859)))</f>
        <v/>
      </c>
      <c r="E76" s="266" t="str">
        <f>IF(ISERROR(SUMIF('2 BD Analysis'!$A$6:$A$859,$B76,'2 BD Analysis'!$G$6:$G$859)/SUMIF('2 BD Analysis'!$A$6:$A$859,$B76,'2 BD Analysis'!$C$6:$C$859)),"",(SUMIF('2 BD Analysis'!$A$6:$A$859,$B76,'2 BD Analysis'!$G$6:$G$859)/SUMIF('2 BD Analysis'!$A$6:$A$859,$B76,'2 BD Analysis'!$C$6:$C$859)))</f>
        <v/>
      </c>
      <c r="F76" s="267" t="str">
        <f>IF(ISERROR(E76*C76/SUMIF('2 BD Analysis'!$A$6:$A$859,$B76,'2 BD Analysis'!$E$6:$E$859)),"",(E76*C76/SUMIF('2 BD Analysis'!$A$6:$A$859,$B76,'2 BD Analysis'!$E$6:$E$859)))</f>
        <v/>
      </c>
      <c r="G76" s="119"/>
      <c r="H76" s="119"/>
      <c r="I76" s="119"/>
      <c r="J76" s="119"/>
      <c r="K76" s="119"/>
      <c r="L76" s="119"/>
    </row>
    <row r="77" spans="1:15" ht="15.5" hidden="1" x14ac:dyDescent="0.35">
      <c r="A77" s="252" t="str">
        <f t="shared" si="5"/>
        <v>Comp 12</v>
      </c>
      <c r="B77" s="87" t="str">
        <f t="shared" si="4"/>
        <v>Comp 12</v>
      </c>
      <c r="C77" s="89">
        <f>SUMIF('2 BD Analysis'!$A$6:$A$859,$B77,'2 BD Analysis'!$C$6:$C$859)</f>
        <v>0</v>
      </c>
      <c r="D77" s="265" t="str">
        <f>IF(ISERROR(SUMIF('2 BD Analysis'!$A$6:$A$859,$B77,'2 BD Analysis'!$E$6:$E$859)/SUMIF('2 BD Analysis'!$A$6:$A$859,$B77,'2 BD Analysis'!$C$6:$C$859)),"",(SUMIF('2 BD Analysis'!$A$6:$A$859,B77,'2 BD Analysis'!$E$6:$E$859)/SUMIF('2 BD Analysis'!$A$6:$A$859,$B77,'2 BD Analysis'!$C$6:$C$859)))</f>
        <v/>
      </c>
      <c r="E77" s="266" t="str">
        <f>IF(ISERROR(SUMIF('2 BD Analysis'!$A$6:$A$859,$B77,'2 BD Analysis'!$G$6:$G$859)/SUMIF('2 BD Analysis'!$A$6:$A$859,$B77,'2 BD Analysis'!$C$6:$C$859)),"",(SUMIF('2 BD Analysis'!$A$6:$A$859,$B77,'2 BD Analysis'!$G$6:$G$859)/SUMIF('2 BD Analysis'!$A$6:$A$859,$B77,'2 BD Analysis'!$C$6:$C$859)))</f>
        <v/>
      </c>
      <c r="F77" s="267" t="str">
        <f>IF(ISERROR(E77*C77/SUMIF('2 BD Analysis'!$A$6:$A$859,$B77,'2 BD Analysis'!$E$6:$E$859)),"",(E77*C77/SUMIF('2 BD Analysis'!$A$6:$A$859,$B77,'2 BD Analysis'!$E$6:$E$859)))</f>
        <v/>
      </c>
      <c r="G77" s="119"/>
      <c r="H77" s="119"/>
      <c r="I77" s="119"/>
      <c r="J77" s="119"/>
      <c r="K77" s="119"/>
      <c r="L77" s="119"/>
    </row>
    <row r="78" spans="1:15" ht="15.5" hidden="1" x14ac:dyDescent="0.35">
      <c r="A78" s="252" t="str">
        <f t="shared" si="5"/>
        <v>Comp 13</v>
      </c>
      <c r="B78" s="87" t="str">
        <f t="shared" si="4"/>
        <v>Comp 13</v>
      </c>
      <c r="C78" s="89">
        <f>SUMIF('2 BD Analysis'!$A$6:$A$859,$B78,'2 BD Analysis'!$C$6:$C$859)</f>
        <v>0</v>
      </c>
      <c r="D78" s="265" t="str">
        <f>IF(ISERROR(SUMIF('2 BD Analysis'!$A$6:$A$859,$B78,'2 BD Analysis'!$E$6:$E$859)/SUMIF('2 BD Analysis'!$A$6:$A$859,$B78,'2 BD Analysis'!$C$6:$C$859)),"",(SUMIF('2 BD Analysis'!$A$6:$A$859,B78,'2 BD Analysis'!$E$6:$E$859)/SUMIF('2 BD Analysis'!$A$6:$A$859,$B78,'2 BD Analysis'!$C$6:$C$859)))</f>
        <v/>
      </c>
      <c r="E78" s="266" t="str">
        <f>IF(ISERROR(SUMIF('2 BD Analysis'!$A$6:$A$859,$B78,'2 BD Analysis'!$G$6:$G$859)/SUMIF('2 BD Analysis'!$A$6:$A$859,$B78,'2 BD Analysis'!$C$6:$C$859)),"",(SUMIF('2 BD Analysis'!$A$6:$A$859,$B78,'2 BD Analysis'!$G$6:$G$859)/SUMIF('2 BD Analysis'!$A$6:$A$859,$B78,'2 BD Analysis'!$C$6:$C$859)))</f>
        <v/>
      </c>
      <c r="F78" s="267" t="str">
        <f>IF(ISERROR(E78*C78/SUMIF('2 BD Analysis'!$A$6:$A$859,$B78,'2 BD Analysis'!$E$6:$E$859)),"",(E78*C78/SUMIF('2 BD Analysis'!$A$6:$A$859,$B78,'2 BD Analysis'!$E$6:$E$859)))</f>
        <v/>
      </c>
      <c r="G78" s="119"/>
      <c r="H78" s="119"/>
      <c r="I78" s="119"/>
      <c r="J78" s="119"/>
      <c r="K78" s="119"/>
      <c r="L78" s="119"/>
      <c r="N78"/>
      <c r="O78"/>
    </row>
    <row r="79" spans="1:15" ht="15.5" x14ac:dyDescent="0.35">
      <c r="A79" s="281"/>
      <c r="B79" s="282" t="s">
        <v>38</v>
      </c>
      <c r="C79" s="253">
        <f>SUM(C65:C78)</f>
        <v>1516</v>
      </c>
      <c r="D79" s="253">
        <f>IF(ISERROR(SUMPRODUCT(C65:C78,D65:D78)/SUM(C65:C78)),"",(SUMPRODUCT(C65:C78,D65:D78)/SUM(C65:C78)))</f>
        <v>1180.4281002638522</v>
      </c>
      <c r="E79" s="262">
        <f>IF(ISERROR(SUMPRODUCT(C65:C78,E65:E78)/SUM(C65:C78)),"",(SUMPRODUCT(C65:C78,E65:E78)/SUM(C65:C78)))</f>
        <v>2214.5751978891822</v>
      </c>
      <c r="F79" s="261">
        <f>IF(ISERROR(E79/D79),"",E79/D79)</f>
        <v>1.8760780071180743</v>
      </c>
      <c r="G79" s="119"/>
      <c r="H79" s="119"/>
      <c r="I79" s="119"/>
      <c r="J79" s="119"/>
      <c r="K79" s="119"/>
      <c r="L79" s="125"/>
    </row>
    <row r="80" spans="1:15" ht="15.5" x14ac:dyDescent="0.35">
      <c r="A80" s="45"/>
      <c r="B80" s="45"/>
      <c r="C80" s="45"/>
      <c r="D80" s="45"/>
      <c r="E80" s="45"/>
      <c r="F80" s="45"/>
      <c r="G80" s="119"/>
      <c r="H80" s="119"/>
      <c r="I80" s="119"/>
      <c r="J80" s="119"/>
      <c r="K80" s="119"/>
      <c r="L80" s="125"/>
    </row>
    <row r="81" spans="1:12" ht="15.5" x14ac:dyDescent="0.35">
      <c r="A81" s="283" t="s">
        <v>41</v>
      </c>
      <c r="B81" s="283"/>
      <c r="C81" s="283"/>
      <c r="D81" s="283"/>
      <c r="E81" s="283"/>
      <c r="F81" s="283"/>
      <c r="G81" s="119"/>
      <c r="H81" s="119"/>
      <c r="I81" s="119"/>
      <c r="J81" s="119"/>
      <c r="K81" s="119"/>
      <c r="L81" s="125"/>
    </row>
    <row r="82" spans="1:12" ht="31" x14ac:dyDescent="0.35">
      <c r="A82" s="254"/>
      <c r="B82" s="254" t="s">
        <v>2</v>
      </c>
      <c r="C82" s="254" t="s">
        <v>5</v>
      </c>
      <c r="D82" s="254" t="s">
        <v>35</v>
      </c>
      <c r="E82" s="254" t="s">
        <v>36</v>
      </c>
      <c r="F82" s="255" t="s">
        <v>37</v>
      </c>
      <c r="G82" s="119"/>
      <c r="H82" s="119"/>
      <c r="I82" s="119"/>
      <c r="J82" s="119"/>
      <c r="K82" s="119"/>
      <c r="L82" s="125"/>
    </row>
    <row r="83" spans="1:12" ht="15.5" x14ac:dyDescent="0.35">
      <c r="A83" s="85" t="str">
        <f>A6</f>
        <v>Subject</v>
      </c>
      <c r="B83" s="85" t="str">
        <f t="shared" ref="B83:B96" si="6">B6</f>
        <v>Ascend South Creek</v>
      </c>
      <c r="C83" s="235">
        <f>SUMIF('3 BD Analysis'!$A$6:$A$859,$B83,'3 BD Analysis'!$C$6:$C$859)</f>
        <v>24</v>
      </c>
      <c r="D83" s="235">
        <f>IF(ISERROR(SUMIF('3 BD Analysis'!$A$6:$A$859,$B83,'3 BD Analysis'!$E$6:$E$859)/SUMIF('3 BD Analysis'!$A$6:$A$859,$B83,'3 BD Analysis'!$C$6:$C$859)),"",(SUMIF('3 BD Analysis'!$A$6:$A$859,$B83,'3 BD Analysis'!$E$6:$E$859)/SUMIF('3 BD Analysis'!$A$6:$A$859,$B83,'3 BD Analysis'!$C$6:$C$859)))</f>
        <v>1482</v>
      </c>
      <c r="E83" s="269">
        <f>IF(ISERROR(SUMIF('3 BD Analysis'!$A$6:$A$859,$B83,'3 BD Analysis'!$G$6:$G$859)/SUMIF('3 BD Analysis'!$A$6:$A$859,$B83,'3 BD Analysis'!$C$6:$C$859)),"",(SUMIF('3 BD Analysis'!$A$6:$A$859,$B83,'3 BD Analysis'!$G$6:$G$859)/SUMIF('3 BD Analysis'!$A$6:$A$859,$B83,'3 BD Analysis'!$C$6:$C$859)))</f>
        <v>2613</v>
      </c>
      <c r="F83" s="270">
        <f>IF(ISERROR(E83*C83/SUMIF('3 BD Analysis'!$A$6:$A$859,$B83,'3 BD Analysis'!$E$6:$E$859)),"",(E83*C83/SUMIF('3 BD Analysis'!$A$6:$A$859,$B83,'3 BD Analysis'!$E$6:$E$859)))</f>
        <v>1.763157894736842</v>
      </c>
      <c r="G83" s="119"/>
      <c r="H83" s="119"/>
      <c r="I83" s="119"/>
      <c r="J83" s="119"/>
      <c r="K83" s="119"/>
      <c r="L83" s="125"/>
    </row>
    <row r="84" spans="1:12" ht="15.5" x14ac:dyDescent="0.35">
      <c r="A84" s="87" t="str">
        <f t="shared" ref="A84:A96" si="7">A7</f>
        <v>Comp 1</v>
      </c>
      <c r="B84" s="87" t="str">
        <f t="shared" si="6"/>
        <v>Bainbridge at Nona Place</v>
      </c>
      <c r="C84" s="265">
        <f>SUMIF('3 BD Analysis'!$A$6:$A$859,$B84,'3 BD Analysis'!$C$6:$C$859)</f>
        <v>36</v>
      </c>
      <c r="D84" s="265">
        <f>IF(ISERROR(SUMIF('3 BD Analysis'!$A$6:$A$859,$B84,'3 BD Analysis'!$E$6:$E$859)/SUMIF('3 BD Analysis'!$A$6:$A$859,$B84,'3 BD Analysis'!$C$6:$C$859)),"",(SUMIF('3 BD Analysis'!$A$6:$A$859,$B84,'3 BD Analysis'!$E$6:$E$859)/SUMIF('3 BD Analysis'!$A$6:$A$859,$B84,'3 BD Analysis'!$C$6:$C$859)))</f>
        <v>1353</v>
      </c>
      <c r="E84" s="266">
        <f>IF(ISERROR(SUMIF('3 BD Analysis'!$A$6:$A$859,$B84,'3 BD Analysis'!$G$6:$G$859)/SUMIF('3 BD Analysis'!$A$6:$A$859,$B84,'3 BD Analysis'!$C$6:$C$859)),"",(SUMIF('3 BD Analysis'!$A$6:$A$859,$B84,'3 BD Analysis'!$G$6:$G$859)/SUMIF('3 BD Analysis'!$A$6:$A$859,$B84,'3 BD Analysis'!$C$6:$C$859)))</f>
        <v>2786</v>
      </c>
      <c r="F84" s="267">
        <f>IF(ISERROR(E84*C84/SUMIF('3 BD Analysis'!$A$6:$A$859,$B84,'3 BD Analysis'!$E$6:$E$859)),"",(E84*C84/SUMIF('3 BD Analysis'!$A$6:$A$859,$B84,'3 BD Analysis'!$E$6:$E$859)))</f>
        <v>2.0591278640059127</v>
      </c>
    </row>
    <row r="85" spans="1:12" ht="15.5" x14ac:dyDescent="0.35">
      <c r="A85" s="87" t="str">
        <f t="shared" si="7"/>
        <v>Comp 2</v>
      </c>
      <c r="B85" s="87" t="str">
        <f t="shared" si="6"/>
        <v>Cortland Nona</v>
      </c>
      <c r="C85" s="265">
        <f>SUMIF('3 BD Analysis'!$A$6:$A$859,$B85,'3 BD Analysis'!$C$6:$C$859)</f>
        <v>103</v>
      </c>
      <c r="D85" s="265">
        <f>IF(ISERROR(SUMIF('3 BD Analysis'!$A$6:$A$859,$B85,'3 BD Analysis'!$E$6:$E$859)/SUMIF('3 BD Analysis'!$A$6:$A$859,$B85,'3 BD Analysis'!$C$6:$C$859)),"",(SUMIF('3 BD Analysis'!$A$6:$A$859,$B85,'3 BD Analysis'!$E$6:$E$859)/SUMIF('3 BD Analysis'!$A$6:$A$859,$B85,'3 BD Analysis'!$C$6:$C$859)))</f>
        <v>1400.4271844660195</v>
      </c>
      <c r="E85" s="266">
        <f>IF(ISERROR(SUMIF('3 BD Analysis'!$A$6:$A$859,$B85,'3 BD Analysis'!$G$6:$G$859)/SUMIF('3 BD Analysis'!$A$6:$A$859,$B85,'3 BD Analysis'!$C$6:$C$859)),"",(SUMIF('3 BD Analysis'!$A$6:$A$859,$B85,'3 BD Analysis'!$G$6:$G$859)/SUMIF('3 BD Analysis'!$A$6:$A$859,$B85,'3 BD Analysis'!$C$6:$C$859)))</f>
        <v>2607.2524271844659</v>
      </c>
      <c r="F85" s="267">
        <f>IF(ISERROR(E85*C85/SUMIF('3 BD Analysis'!$A$6:$A$859,$B85,'3 BD Analysis'!$E$6:$E$859)),"",(E85*C85/SUMIF('3 BD Analysis'!$A$6:$A$859,$B85,'3 BD Analysis'!$E$6:$E$859)))</f>
        <v>1.8617550816671751</v>
      </c>
    </row>
    <row r="86" spans="1:12" ht="15.5" x14ac:dyDescent="0.35">
      <c r="A86" s="87" t="str">
        <f t="shared" si="7"/>
        <v>Comp 3</v>
      </c>
      <c r="B86" s="87" t="str">
        <f t="shared" si="6"/>
        <v>Landon House</v>
      </c>
      <c r="C86" s="265">
        <f>SUMIF('3 BD Analysis'!$A$6:$A$859,$B86,'3 BD Analysis'!$C$6:$C$859)</f>
        <v>15</v>
      </c>
      <c r="D86" s="265">
        <f>IF(ISERROR(SUMIF('3 BD Analysis'!$A$6:$A$859,$B86,'3 BD Analysis'!$E$6:$E$859)/SUMIF('3 BD Analysis'!$A$6:$A$859,$B86,'3 BD Analysis'!$C$6:$C$859)),"",(SUMIF('3 BD Analysis'!$A$6:$A$859,$B86,'3 BD Analysis'!$E$6:$E$859)/SUMIF('3 BD Analysis'!$A$6:$A$859,$B86,'3 BD Analysis'!$C$6:$C$859)))</f>
        <v>1649.2666666666667</v>
      </c>
      <c r="E86" s="266">
        <f>IF(ISERROR(SUMIF('3 BD Analysis'!$A$6:$A$859,$B86,'3 BD Analysis'!$G$6:$G$859)/SUMIF('3 BD Analysis'!$A$6:$A$859,$B86,'3 BD Analysis'!$C$6:$C$859)),"",(SUMIF('3 BD Analysis'!$A$6:$A$859,$B86,'3 BD Analysis'!$G$6:$G$859)/SUMIF('3 BD Analysis'!$A$6:$A$859,$B86,'3 BD Analysis'!$C$6:$C$859)))</f>
        <v>3414.6666666666665</v>
      </c>
      <c r="F86" s="267">
        <f>IF(ISERROR(E86*C86/SUMIF('3 BD Analysis'!$A$6:$A$859,$B86,'3 BD Analysis'!$E$6:$E$859)),"",(E86*C86/SUMIF('3 BD Analysis'!$A$6:$A$859,$B86,'3 BD Analysis'!$E$6:$E$859)))</f>
        <v>2.0704151339989489</v>
      </c>
    </row>
    <row r="87" spans="1:12" ht="15.5" x14ac:dyDescent="0.35">
      <c r="A87" s="87" t="str">
        <f t="shared" si="7"/>
        <v>Comp 4</v>
      </c>
      <c r="B87" s="87" t="str">
        <f t="shared" si="6"/>
        <v>Dwell Nona Place</v>
      </c>
      <c r="C87" s="265">
        <f>SUMIF('3 BD Analysis'!$A$6:$A$859,$B87,'3 BD Analysis'!$C$6:$C$859)</f>
        <v>20</v>
      </c>
      <c r="D87" s="265">
        <f>IF(ISERROR(SUMIF('3 BD Analysis'!$A$6:$A$859,$B87,'3 BD Analysis'!$E$6:$E$859)/SUMIF('3 BD Analysis'!$A$6:$A$859,$B87,'3 BD Analysis'!$C$6:$C$859)),"",(SUMIF('3 BD Analysis'!$A$6:$A$859,$B87,'3 BD Analysis'!$E$6:$E$859)/SUMIF('3 BD Analysis'!$A$6:$A$859,$B87,'3 BD Analysis'!$C$6:$C$859)))</f>
        <v>1594</v>
      </c>
      <c r="E87" s="266">
        <f>IF(ISERROR(SUMIF('3 BD Analysis'!$A$6:$A$859,$B87,'3 BD Analysis'!$G$6:$G$859)/SUMIF('3 BD Analysis'!$A$6:$A$859,$B87,'3 BD Analysis'!$C$6:$C$859)),"",(SUMIF('3 BD Analysis'!$A$6:$A$859,$B87,'3 BD Analysis'!$G$6:$G$859)/SUMIF('3 BD Analysis'!$A$6:$A$859,$B87,'3 BD Analysis'!$C$6:$C$859)))</f>
        <v>2968</v>
      </c>
      <c r="F87" s="267">
        <f>IF(ISERROR(E87*C87/SUMIF('3 BD Analysis'!$A$6:$A$859,$B87,'3 BD Analysis'!$E$6:$E$859)),"",(E87*C87/SUMIF('3 BD Analysis'!$A$6:$A$859,$B87,'3 BD Analysis'!$E$6:$E$859)))</f>
        <v>1.86198243412798</v>
      </c>
    </row>
    <row r="88" spans="1:12" ht="15.5" x14ac:dyDescent="0.35">
      <c r="A88" s="87" t="str">
        <f t="shared" si="7"/>
        <v>Comp 5</v>
      </c>
      <c r="B88" s="87" t="str">
        <f t="shared" si="6"/>
        <v>Lake Nona Water Mark</v>
      </c>
      <c r="C88" s="265">
        <f>SUMIF('3 BD Analysis'!$A$6:$A$859,$B88,'3 BD Analysis'!$C$6:$C$859)</f>
        <v>40</v>
      </c>
      <c r="D88" s="265">
        <f>IF(ISERROR(SUMIF('3 BD Analysis'!$A$6:$A$859,$B88,'3 BD Analysis'!$E$6:$E$859)/SUMIF('3 BD Analysis'!$A$6:$A$859,$B88,'3 BD Analysis'!$C$6:$C$859)),"",(SUMIF('3 BD Analysis'!$A$6:$A$859,$B88,'3 BD Analysis'!$E$6:$E$859)/SUMIF('3 BD Analysis'!$A$6:$A$859,$B88,'3 BD Analysis'!$C$6:$C$859)))</f>
        <v>1582.5</v>
      </c>
      <c r="E88" s="266">
        <f>IF(ISERROR(SUMIF('3 BD Analysis'!$A$6:$A$859,$B88,'3 BD Analysis'!$G$6:$G$859)/SUMIF('3 BD Analysis'!$A$6:$A$859,$B88,'3 BD Analysis'!$C$6:$C$859)),"",(SUMIF('3 BD Analysis'!$A$6:$A$859,$B88,'3 BD Analysis'!$G$6:$G$859)/SUMIF('3 BD Analysis'!$A$6:$A$859,$B88,'3 BD Analysis'!$C$6:$C$859)))</f>
        <v>2983.5</v>
      </c>
      <c r="F88" s="267">
        <f>IF(ISERROR(E88*C88/SUMIF('3 BD Analysis'!$A$6:$A$859,$B88,'3 BD Analysis'!$E$6:$E$859)),"",(E88*C88/SUMIF('3 BD Analysis'!$A$6:$A$859,$B88,'3 BD Analysis'!$E$6:$E$859)))</f>
        <v>1.885308056872038</v>
      </c>
    </row>
    <row r="89" spans="1:12" ht="15.5" x14ac:dyDescent="0.35">
      <c r="A89" s="87" t="str">
        <f t="shared" si="7"/>
        <v>Comp 6</v>
      </c>
      <c r="B89" s="87" t="str">
        <f t="shared" si="6"/>
        <v>Lake Nona Ariel</v>
      </c>
      <c r="C89" s="265">
        <f>SUMIF('3 BD Analysis'!$A$6:$A$859,$B89,'3 BD Analysis'!$C$6:$C$859)</f>
        <v>48</v>
      </c>
      <c r="D89" s="265">
        <f>IF(ISERROR(SUMIF('3 BD Analysis'!$A$6:$A$859,$B89,'3 BD Analysis'!$E$6:$E$859)/SUMIF('3 BD Analysis'!$A$6:$A$859,$B89,'3 BD Analysis'!$C$6:$C$859)),"",(SUMIF('3 BD Analysis'!$A$6:$A$859,$B89,'3 BD Analysis'!$E$6:$E$859)/SUMIF('3 BD Analysis'!$A$6:$A$859,$B89,'3 BD Analysis'!$C$6:$C$859)))</f>
        <v>1398</v>
      </c>
      <c r="E89" s="266">
        <f>IF(ISERROR(SUMIF('3 BD Analysis'!$A$6:$A$859,$B89,'3 BD Analysis'!$G$6:$G$859)/SUMIF('3 BD Analysis'!$A$6:$A$859,$B89,'3 BD Analysis'!$C$6:$C$859)),"",(SUMIF('3 BD Analysis'!$A$6:$A$859,$B89,'3 BD Analysis'!$G$6:$G$859)/SUMIF('3 BD Analysis'!$A$6:$A$859,$B89,'3 BD Analysis'!$C$6:$C$859)))</f>
        <v>2516</v>
      </c>
      <c r="F89" s="267">
        <f>IF(ISERROR(E89*C89/SUMIF('3 BD Analysis'!$A$6:$A$859,$B89,'3 BD Analysis'!$E$6:$E$859)),"",(E89*C89/SUMIF('3 BD Analysis'!$A$6:$A$859,$B89,'3 BD Analysis'!$E$6:$E$859)))</f>
        <v>1.7997138769670959</v>
      </c>
    </row>
    <row r="90" spans="1:12" ht="15.5" x14ac:dyDescent="0.35">
      <c r="A90" s="87" t="str">
        <f t="shared" si="7"/>
        <v>Comp 7</v>
      </c>
      <c r="B90" s="87" t="str">
        <f t="shared" si="6"/>
        <v>Sanctuary at Eagle Creek</v>
      </c>
      <c r="C90" s="265">
        <f>SUMIF('3 BD Analysis'!$A$6:$A$859,$B90,'3 BD Analysis'!$C$6:$C$859)</f>
        <v>84</v>
      </c>
      <c r="D90" s="265">
        <f>IF(ISERROR(SUMIF('3 BD Analysis'!$A$6:$A$859,$B90,'3 BD Analysis'!$E$6:$E$859)/SUMIF('3 BD Analysis'!$A$6:$A$859,$B90,'3 BD Analysis'!$C$6:$C$859)),"",(SUMIF('3 BD Analysis'!$A$6:$A$859,$B90,'3 BD Analysis'!$E$6:$E$859)/SUMIF('3 BD Analysis'!$A$6:$A$859,$B90,'3 BD Analysis'!$C$6:$C$859)))</f>
        <v>1281</v>
      </c>
      <c r="E90" s="266">
        <f>IF(ISERROR(SUMIF('3 BD Analysis'!$A$6:$A$859,$B90,'3 BD Analysis'!$G$6:$G$859)/SUMIF('3 BD Analysis'!$A$6:$A$859,$B90,'3 BD Analysis'!$C$6:$C$859)),"",(SUMIF('3 BD Analysis'!$A$6:$A$859,$B90,'3 BD Analysis'!$G$6:$G$859)/SUMIF('3 BD Analysis'!$A$6:$A$859,$B90,'3 BD Analysis'!$C$6:$C$859)))</f>
        <v>2691</v>
      </c>
      <c r="F90" s="267">
        <f>IF(ISERROR(E90*C90/SUMIF('3 BD Analysis'!$A$6:$A$859,$B90,'3 BD Analysis'!$E$6:$E$859)),"",(E90*C90/SUMIF('3 BD Analysis'!$A$6:$A$859,$B90,'3 BD Analysis'!$E$6:$E$859)))</f>
        <v>2.1007025761124121</v>
      </c>
    </row>
    <row r="91" spans="1:12" ht="15.5" x14ac:dyDescent="0.35">
      <c r="A91" s="252" t="str">
        <f t="shared" si="7"/>
        <v>Comp 8</v>
      </c>
      <c r="B91" s="87" t="str">
        <f t="shared" si="6"/>
        <v>The Landings at Boggy Creek</v>
      </c>
      <c r="C91" s="265">
        <f>SUMIF('3 BD Analysis'!$A$6:$A$859,$B91,'3 BD Analysis'!$C$6:$C$859)</f>
        <v>32</v>
      </c>
      <c r="D91" s="265">
        <f>IF(ISERROR(SUMIF('3 BD Analysis'!$A$6:$A$859,$B91,'3 BD Analysis'!$E$6:$E$859)/SUMIF('3 BD Analysis'!$A$6:$A$859,$B91,'3 BD Analysis'!$C$6:$C$859)),"",(SUMIF('3 BD Analysis'!$A$6:$A$859,$B91,'3 BD Analysis'!$E$6:$E$859)/SUMIF('3 BD Analysis'!$A$6:$A$859,$B91,'3 BD Analysis'!$C$6:$C$859)))</f>
        <v>1485</v>
      </c>
      <c r="E91" s="266">
        <f>IF(ISERROR(SUMIF('3 BD Analysis'!$A$6:$A$859,$B91,'3 BD Analysis'!$G$6:$G$859)/SUMIF('3 BD Analysis'!$A$6:$A$859,$B91,'3 BD Analysis'!$C$6:$C$859)),"",(SUMIF('3 BD Analysis'!$A$6:$A$859,$B91,'3 BD Analysis'!$G$6:$G$859)/SUMIF('3 BD Analysis'!$A$6:$A$859,$B91,'3 BD Analysis'!$C$6:$C$859)))</f>
        <v>2472.5</v>
      </c>
      <c r="F91" s="267">
        <f>IF(ISERROR(E91*C91/SUMIF('3 BD Analysis'!$A$6:$A$859,$B91,'3 BD Analysis'!$E$6:$E$859)),"",(E91*C91/SUMIF('3 BD Analysis'!$A$6:$A$859,$B91,'3 BD Analysis'!$E$6:$E$859)))</f>
        <v>1.664983164983165</v>
      </c>
    </row>
    <row r="92" spans="1:12" ht="15.5" x14ac:dyDescent="0.35">
      <c r="A92" s="252" t="str">
        <f t="shared" si="7"/>
        <v>Comp 9</v>
      </c>
      <c r="B92" s="87" t="str">
        <f t="shared" si="6"/>
        <v>Pomelo Park Apartments</v>
      </c>
      <c r="C92" s="265">
        <f>SUMIF('3 BD Analysis'!$A$6:$A$859,$B92,'3 BD Analysis'!$C$6:$C$859)</f>
        <v>24</v>
      </c>
      <c r="D92" s="265">
        <f>IF(ISERROR(SUMIF('3 BD Analysis'!$A$6:$A$859,$B92,'3 BD Analysis'!$E$6:$E$859)/SUMIF('3 BD Analysis'!$A$6:$A$859,$B92,'3 BD Analysis'!$C$6:$C$859)),"",(SUMIF('3 BD Analysis'!$A$6:$A$859,$B92,'3 BD Analysis'!$E$6:$E$859)/SUMIF('3 BD Analysis'!$A$6:$A$859,$B92,'3 BD Analysis'!$C$6:$C$859)))</f>
        <v>1248</v>
      </c>
      <c r="E92" s="266">
        <f>IF(ISERROR(SUMIF('3 BD Analysis'!$A$6:$A$859,$B92,'3 BD Analysis'!$G$6:$G$859)/SUMIF('3 BD Analysis'!$A$6:$A$859,$B92,'3 BD Analysis'!$C$6:$C$859)),"",(SUMIF('3 BD Analysis'!$A$6:$A$859,$B92,'3 BD Analysis'!$G$6:$G$859)/SUMIF('3 BD Analysis'!$A$6:$A$859,$B92,'3 BD Analysis'!$C$6:$C$859)))</f>
        <v>2327</v>
      </c>
      <c r="F92" s="267">
        <f>IF(ISERROR(E92*C92/SUMIF('3 BD Analysis'!$A$6:$A$859,$B92,'3 BD Analysis'!$E$6:$E$859)),"",(E92*C92/SUMIF('3 BD Analysis'!$A$6:$A$859,$B92,'3 BD Analysis'!$E$6:$E$859)))</f>
        <v>1.8645833333333333</v>
      </c>
    </row>
    <row r="93" spans="1:12" ht="15.5" hidden="1" x14ac:dyDescent="0.35">
      <c r="A93" s="252" t="str">
        <f t="shared" si="7"/>
        <v>Comp 10</v>
      </c>
      <c r="B93" s="87" t="str">
        <f t="shared" si="6"/>
        <v>Comp 10</v>
      </c>
      <c r="C93" s="265">
        <f>SUMIF('3 BD Analysis'!$A$6:$A$859,$B93,'3 BD Analysis'!$C$6:$C$859)</f>
        <v>0</v>
      </c>
      <c r="D93" s="265" t="str">
        <f>IF(ISERROR(SUMIF('3 BD Analysis'!$A$6:$A$859,$B93,'3 BD Analysis'!$E$6:$E$859)/SUMIF('3 BD Analysis'!$A$6:$A$859,$B93,'3 BD Analysis'!$C$6:$C$859)),"",(SUMIF('3 BD Analysis'!$A$6:$A$859,$B93,'3 BD Analysis'!$E$6:$E$859)/SUMIF('3 BD Analysis'!$A$6:$A$859,$B93,'3 BD Analysis'!$C$6:$C$859)))</f>
        <v/>
      </c>
      <c r="E93" s="266" t="str">
        <f>IF(ISERROR(SUMIF('3 BD Analysis'!$A$6:$A$859,$B93,'3 BD Analysis'!$G$6:$G$859)/SUMIF('3 BD Analysis'!$A$6:$A$859,$B93,'3 BD Analysis'!$C$6:$C$859)),"",(SUMIF('3 BD Analysis'!$A$6:$A$859,$B93,'3 BD Analysis'!$G$6:$G$859)/SUMIF('3 BD Analysis'!$A$6:$A$859,$B93,'3 BD Analysis'!$C$6:$C$859)))</f>
        <v/>
      </c>
      <c r="F93" s="267" t="str">
        <f>IF(ISERROR(E93*C93/SUMIF('3 BD Analysis'!$A$6:$A$859,$B93,'3 BD Analysis'!$E$6:$E$859)),"",(E93*C93/SUMIF('3 BD Analysis'!$A$6:$A$859,$B93,'3 BD Analysis'!$E$6:$E$859)))</f>
        <v/>
      </c>
    </row>
    <row r="94" spans="1:12" ht="15.5" hidden="1" x14ac:dyDescent="0.35">
      <c r="A94" s="252" t="str">
        <f t="shared" si="7"/>
        <v>Comp 11</v>
      </c>
      <c r="B94" s="87" t="str">
        <f t="shared" si="6"/>
        <v>Comp 11</v>
      </c>
      <c r="C94" s="265">
        <f>SUMIF('3 BD Analysis'!$A$6:$A$859,$B94,'3 BD Analysis'!$C$6:$C$859)</f>
        <v>0</v>
      </c>
      <c r="D94" s="265" t="str">
        <f>IF(ISERROR(SUMIF('3 BD Analysis'!$A$6:$A$859,$B94,'3 BD Analysis'!$E$6:$E$859)/SUMIF('3 BD Analysis'!$A$6:$A$859,$B94,'3 BD Analysis'!$C$6:$C$859)),"",(SUMIF('3 BD Analysis'!$A$6:$A$859,$B94,'3 BD Analysis'!$E$6:$E$859)/SUMIF('3 BD Analysis'!$A$6:$A$859,$B94,'3 BD Analysis'!$C$6:$C$859)))</f>
        <v/>
      </c>
      <c r="E94" s="266" t="str">
        <f>IF(ISERROR(SUMIF('3 BD Analysis'!$A$6:$A$859,$B94,'3 BD Analysis'!$G$6:$G$859)/SUMIF('3 BD Analysis'!$A$6:$A$859,$B94,'3 BD Analysis'!$C$6:$C$859)),"",(SUMIF('3 BD Analysis'!$A$6:$A$859,$B94,'3 BD Analysis'!$G$6:$G$859)/SUMIF('3 BD Analysis'!$A$6:$A$859,$B94,'3 BD Analysis'!$C$6:$C$859)))</f>
        <v/>
      </c>
      <c r="F94" s="267" t="str">
        <f>IF(ISERROR(E94*C94/SUMIF('3 BD Analysis'!$A$6:$A$859,$B94,'3 BD Analysis'!$E$6:$E$859)),"",(E94*C94/SUMIF('3 BD Analysis'!$A$6:$A$859,$B94,'3 BD Analysis'!$E$6:$E$859)))</f>
        <v/>
      </c>
    </row>
    <row r="95" spans="1:12" ht="15.5" hidden="1" x14ac:dyDescent="0.35">
      <c r="A95" s="252" t="str">
        <f t="shared" si="7"/>
        <v>Comp 12</v>
      </c>
      <c r="B95" s="87" t="str">
        <f t="shared" si="6"/>
        <v>Comp 12</v>
      </c>
      <c r="C95" s="265">
        <f>SUMIF('3 BD Analysis'!$A$6:$A$859,$B95,'3 BD Analysis'!$C$6:$C$859)</f>
        <v>0</v>
      </c>
      <c r="D95" s="265" t="str">
        <f>IF(ISERROR(SUMIF('3 BD Analysis'!$A$6:$A$859,$B95,'3 BD Analysis'!$E$6:$E$859)/SUMIF('3 BD Analysis'!$A$6:$A$859,$B95,'3 BD Analysis'!$C$6:$C$859)),"",(SUMIF('3 BD Analysis'!$A$6:$A$859,$B95,'3 BD Analysis'!$E$6:$E$859)/SUMIF('3 BD Analysis'!$A$6:$A$859,$B95,'3 BD Analysis'!$C$6:$C$859)))</f>
        <v/>
      </c>
      <c r="E95" s="266" t="str">
        <f>IF(ISERROR(SUMIF('3 BD Analysis'!$A$6:$A$859,$B95,'3 BD Analysis'!$G$6:$G$859)/SUMIF('3 BD Analysis'!$A$6:$A$859,$B95,'3 BD Analysis'!$C$6:$C$859)),"",(SUMIF('3 BD Analysis'!$A$6:$A$859,$B95,'3 BD Analysis'!$G$6:$G$859)/SUMIF('3 BD Analysis'!$A$6:$A$859,$B95,'3 BD Analysis'!$C$6:$C$859)))</f>
        <v/>
      </c>
      <c r="F95" s="267" t="str">
        <f>IF(ISERROR(E95*C95/SUMIF('3 BD Analysis'!$A$6:$A$859,$B95,'3 BD Analysis'!$E$6:$E$859)),"",(E95*C95/SUMIF('3 BD Analysis'!$A$6:$A$859,$B95,'3 BD Analysis'!$E$6:$E$859)))</f>
        <v/>
      </c>
    </row>
    <row r="96" spans="1:12" ht="15.5" hidden="1" x14ac:dyDescent="0.35">
      <c r="A96" s="252" t="str">
        <f t="shared" si="7"/>
        <v>Comp 13</v>
      </c>
      <c r="B96" s="87" t="str">
        <f t="shared" si="6"/>
        <v>Comp 13</v>
      </c>
      <c r="C96" s="265">
        <f>SUMIF('3 BD Analysis'!$A$6:$A$859,$B96,'3 BD Analysis'!$C$6:$C$859)</f>
        <v>0</v>
      </c>
      <c r="D96" s="265" t="str">
        <f>IF(ISERROR(SUMIF('3 BD Analysis'!$A$6:$A$859,$B96,'3 BD Analysis'!$E$6:$E$859)/SUMIF('3 BD Analysis'!$A$6:$A$859,$B96,'3 BD Analysis'!$C$6:$C$859)),"",(SUMIF('3 BD Analysis'!$A$6:$A$859,$B96,'3 BD Analysis'!$E$6:$E$859)/SUMIF('3 BD Analysis'!$A$6:$A$859,$B96,'3 BD Analysis'!$C$6:$C$859)))</f>
        <v/>
      </c>
      <c r="E96" s="266" t="str">
        <f>IF(ISERROR(SUMIF('3 BD Analysis'!$A$6:$A$859,$B96,'3 BD Analysis'!$G$6:$G$859)/SUMIF('3 BD Analysis'!$A$6:$A$859,$B96,'3 BD Analysis'!$C$6:$C$859)),"",(SUMIF('3 BD Analysis'!$A$6:$A$859,$B96,'3 BD Analysis'!$G$6:$G$859)/SUMIF('3 BD Analysis'!$A$6:$A$859,$B96,'3 BD Analysis'!$C$6:$C$859)))</f>
        <v/>
      </c>
      <c r="F96" s="267" t="str">
        <f>IF(ISERROR(E96*C96/SUMIF('3 BD Analysis'!$A$6:$A$859,$B96,'3 BD Analysis'!$E$6:$E$859)),"",(E96*C96/SUMIF('3 BD Analysis'!$A$6:$A$859,$B96,'3 BD Analysis'!$E$6:$E$859)))</f>
        <v/>
      </c>
    </row>
    <row r="97" spans="1:6" ht="15.5" x14ac:dyDescent="0.35">
      <c r="A97" s="281"/>
      <c r="B97" s="282" t="s">
        <v>38</v>
      </c>
      <c r="C97" s="253">
        <f>SUM(C83:C96)</f>
        <v>426</v>
      </c>
      <c r="D97" s="253">
        <f>IF(ISERROR(SUMPRODUCT(C83:C96,D83:D96)/SUM(C83:C96)),"",(SUMPRODUCT(C83:C96,D83:D96)/SUM(C83:C96)))</f>
        <v>1409.9037558685445</v>
      </c>
      <c r="E97" s="262">
        <f>IF(ISERROR(SUMPRODUCT(C83:C96,E83:E96)/SUM(C83:C96)),"",(SUMPRODUCT(C83:C96,E83:E96)/SUM(C83:C96)))</f>
        <v>2683.6971830985917</v>
      </c>
      <c r="F97" s="261">
        <f>IF(ISERROR(E97/D97),"",E97/D97)</f>
        <v>1.9034612624642246</v>
      </c>
    </row>
    <row r="98" spans="1:6" ht="15.5" hidden="1" x14ac:dyDescent="0.35">
      <c r="A98" s="45"/>
      <c r="B98" s="45"/>
      <c r="C98" s="45"/>
      <c r="D98" s="45"/>
      <c r="E98" s="45"/>
      <c r="F98" s="45"/>
    </row>
    <row r="99" spans="1:6" ht="15.5" hidden="1" x14ac:dyDescent="0.35">
      <c r="A99" s="283" t="s">
        <v>42</v>
      </c>
      <c r="B99" s="283"/>
      <c r="C99" s="283"/>
      <c r="D99" s="283"/>
      <c r="E99" s="283"/>
      <c r="F99" s="283"/>
    </row>
    <row r="100" spans="1:6" ht="31" hidden="1" x14ac:dyDescent="0.3">
      <c r="A100" s="254"/>
      <c r="B100" s="254" t="s">
        <v>2</v>
      </c>
      <c r="C100" s="254" t="s">
        <v>5</v>
      </c>
      <c r="D100" s="254" t="s">
        <v>35</v>
      </c>
      <c r="E100" s="254" t="s">
        <v>36</v>
      </c>
      <c r="F100" s="255" t="s">
        <v>37</v>
      </c>
    </row>
    <row r="101" spans="1:6" ht="15.75" hidden="1" customHeight="1" x14ac:dyDescent="0.35">
      <c r="A101" s="85" t="str">
        <f t="shared" ref="A101:B109" si="8">A6</f>
        <v>Subject</v>
      </c>
      <c r="B101" s="85" t="str">
        <f t="shared" si="8"/>
        <v>Ascend South Creek</v>
      </c>
      <c r="C101" s="235">
        <f>SUMIF('4 BD Analysis'!$A$6:$A$859,$B101,'4 BD Analysis'!$C$6:$C$859)</f>
        <v>0</v>
      </c>
      <c r="D101" s="235" t="str">
        <f>IF(ISERROR(SUMIF('4 BD Analysis'!$A$6:$A$859,$B101,'4 BD Analysis'!$E$6:$E$859)/SUMIF('4 BD Analysis'!$A$6:$A$859,$B101,'4 BD Analysis'!$C$6:$C$859)),"",(SUMIF('4 BD Analysis'!$A$6:$A$859,$B101,'4 BD Analysis'!$E$6:$E$859)/SUMIF('4 BD Analysis'!$A$6:$A$859,$B101,'4 BD Analysis'!$C$6:$C$859)))</f>
        <v/>
      </c>
      <c r="E101" s="269" t="str">
        <f>IF(ISERROR(SUMIF('4 BD Analysis'!$A$6:$A$859,$B101,'4 BD Analysis'!$G$6:$G$859)/SUMIF('4 BD Analysis'!$A$6:$A$859,$B101,'4 BD Analysis'!$C$6:$C$859)),"",(SUMIF('4 BD Analysis'!$A$6:$A$859,$B101,'4 BD Analysis'!$G$6:$G$859)/SUMIF('4 BD Analysis'!$A$6:$A$859,$B101,'4 BD Analysis'!$C$6:$C$859)))</f>
        <v/>
      </c>
      <c r="F101" s="270" t="str">
        <f>IF(ISERROR(E101*C101/SUMIF('4 BD Analysis'!$A$6:$A$859,$B101,'4 BD Analysis'!$E$6:$E$859)),"",(E101*C101/SUMIF('4 BD Analysis'!$A$6:$A$859,$B101,'4 BD Analysis'!$E$6:$E$859)))</f>
        <v/>
      </c>
    </row>
    <row r="102" spans="1:6" ht="15.5" hidden="1" x14ac:dyDescent="0.35">
      <c r="A102" s="87" t="str">
        <f t="shared" si="8"/>
        <v>Comp 1</v>
      </c>
      <c r="B102" s="87" t="str">
        <f t="shared" si="8"/>
        <v>Bainbridge at Nona Place</v>
      </c>
      <c r="C102" s="265">
        <f>SUMIF('4 BD Analysis'!$A$6:$A$859,$B102,'4 BD Analysis'!$C$6:$C$859)</f>
        <v>0</v>
      </c>
      <c r="D102" s="265" t="str">
        <f>IF(ISERROR(SUMIF('4 BD Analysis'!$A$6:$A$859,$B102,'4 BD Analysis'!$E$6:$E$859)/SUMIF('4 BD Analysis'!$A$6:$A$859,$B102,'4 BD Analysis'!$C$6:$C$859)),"",(SUMIF('4 BD Analysis'!$A$6:$A$859,$B102,'4 BD Analysis'!$E$6:$E$859)/SUMIF('4 BD Analysis'!$A$6:$A$859,$B102,'4 BD Analysis'!$C$6:$C$859)))</f>
        <v/>
      </c>
      <c r="E102" s="266" t="str">
        <f>IF(ISERROR(SUMIF('4 BD Analysis'!$A$6:$A$859,$B102,'4 BD Analysis'!$G$6:$G$859)/SUMIF('4 BD Analysis'!$A$6:$A$859,$B102,'4 BD Analysis'!$C$6:$C$859)),"",(SUMIF('4 BD Analysis'!$A$6:$A$859,$B102,'4 BD Analysis'!$G$6:$G$859)/SUMIF('4 BD Analysis'!$A$6:$A$859,$B102,'4 BD Analysis'!$C$6:$C$859)))</f>
        <v/>
      </c>
      <c r="F102" s="267" t="str">
        <f>IF(ISERROR(E102*C102/SUMIF('4 BD Analysis'!$A$6:$A$859,$B102,'4 BD Analysis'!$E$6:$E$859)),"",(E102*C102/SUMIF('4 BD Analysis'!$A$6:$A$859,$B102,'4 BD Analysis'!$E$6:$E$859)))</f>
        <v/>
      </c>
    </row>
    <row r="103" spans="1:6" ht="15.5" hidden="1" x14ac:dyDescent="0.35">
      <c r="A103" s="87" t="str">
        <f t="shared" si="8"/>
        <v>Comp 2</v>
      </c>
      <c r="B103" s="87" t="str">
        <f t="shared" si="8"/>
        <v>Cortland Nona</v>
      </c>
      <c r="C103" s="265">
        <f>SUMIF('4 BD Analysis'!$A$6:$A$859,$B103,'4 BD Analysis'!$C$6:$C$859)</f>
        <v>0</v>
      </c>
      <c r="D103" s="265" t="str">
        <f>IF(ISERROR(SUMIF('4 BD Analysis'!$A$6:$A$859,$B103,'4 BD Analysis'!$E$6:$E$859)/SUMIF('4 BD Analysis'!$A$6:$A$859,$B103,'4 BD Analysis'!$C$6:$C$859)),"",(SUMIF('4 BD Analysis'!$A$6:$A$859,$B103,'4 BD Analysis'!$E$6:$E$859)/SUMIF('4 BD Analysis'!$A$6:$A$859,$B103,'4 BD Analysis'!$C$6:$C$859)))</f>
        <v/>
      </c>
      <c r="E103" s="266" t="str">
        <f>IF(ISERROR(SUMIF('4 BD Analysis'!$A$6:$A$859,$B103,'4 BD Analysis'!$G$6:$G$859)/SUMIF('4 BD Analysis'!$A$6:$A$859,$B103,'4 BD Analysis'!$C$6:$C$859)),"",(SUMIF('4 BD Analysis'!$A$6:$A$859,$B103,'4 BD Analysis'!$G$6:$G$859)/SUMIF('4 BD Analysis'!$A$6:$A$859,$B103,'4 BD Analysis'!$C$6:$C$859)))</f>
        <v/>
      </c>
      <c r="F103" s="267" t="str">
        <f>IF(ISERROR(E103*C103/SUMIF('4 BD Analysis'!$A$6:$A$859,$B103,'4 BD Analysis'!$E$6:$E$859)),"",(E103*C103/SUMIF('4 BD Analysis'!$A$6:$A$859,$B103,'4 BD Analysis'!$E$6:$E$859)))</f>
        <v/>
      </c>
    </row>
    <row r="104" spans="1:6" ht="15.5" hidden="1" x14ac:dyDescent="0.35">
      <c r="A104" s="87" t="str">
        <f t="shared" si="8"/>
        <v>Comp 3</v>
      </c>
      <c r="B104" s="87" t="str">
        <f t="shared" si="8"/>
        <v>Landon House</v>
      </c>
      <c r="C104" s="265">
        <f>SUMIF('4 BD Analysis'!$A$6:$A$859,$B104,'4 BD Analysis'!$C$6:$C$859)</f>
        <v>0</v>
      </c>
      <c r="D104" s="265" t="str">
        <f>IF(ISERROR(SUMIF('4 BD Analysis'!$A$6:$A$859,$B104,'4 BD Analysis'!$E$6:$E$859)/SUMIF('4 BD Analysis'!$A$6:$A$859,$B104,'4 BD Analysis'!$C$6:$C$859)),"",(SUMIF('4 BD Analysis'!$A$6:$A$859,$B104,'4 BD Analysis'!$E$6:$E$859)/SUMIF('4 BD Analysis'!$A$6:$A$859,$B104,'4 BD Analysis'!$C$6:$C$859)))</f>
        <v/>
      </c>
      <c r="E104" s="266" t="str">
        <f>IF(ISERROR(SUMIF('4 BD Analysis'!$A$6:$A$859,$B104,'4 BD Analysis'!$G$6:$G$859)/SUMIF('4 BD Analysis'!$A$6:$A$859,$B104,'4 BD Analysis'!$C$6:$C$859)),"",(SUMIF('4 BD Analysis'!$A$6:$A$859,$B104,'4 BD Analysis'!$G$6:$G$859)/SUMIF('4 BD Analysis'!$A$6:$A$859,$B104,'4 BD Analysis'!$C$6:$C$859)))</f>
        <v/>
      </c>
      <c r="F104" s="267" t="str">
        <f>IF(ISERROR(E104*C104/SUMIF('4 BD Analysis'!$A$6:$A$859,$B104,'4 BD Analysis'!$E$6:$E$859)),"",(E104*C104/SUMIF('4 BD Analysis'!$A$6:$A$859,$B104,'4 BD Analysis'!$E$6:$E$859)))</f>
        <v/>
      </c>
    </row>
    <row r="105" spans="1:6" ht="15.5" hidden="1" x14ac:dyDescent="0.35">
      <c r="A105" s="87" t="str">
        <f t="shared" si="8"/>
        <v>Comp 4</v>
      </c>
      <c r="B105" s="87" t="str">
        <f t="shared" si="8"/>
        <v>Dwell Nona Place</v>
      </c>
      <c r="C105" s="265">
        <f>SUMIF('4 BD Analysis'!$A$6:$A$859,$B105,'4 BD Analysis'!$C$6:$C$859)</f>
        <v>0</v>
      </c>
      <c r="D105" s="265" t="str">
        <f>IF(ISERROR(SUMIF('4 BD Analysis'!$A$6:$A$859,$B105,'4 BD Analysis'!$E$6:$E$859)/SUMIF('4 BD Analysis'!$A$6:$A$859,$B105,'4 BD Analysis'!$C$6:$C$859)),"",(SUMIF('4 BD Analysis'!$A$6:$A$859,$B105,'4 BD Analysis'!$E$6:$E$859)/SUMIF('4 BD Analysis'!$A$6:$A$859,$B105,'4 BD Analysis'!$C$6:$C$859)))</f>
        <v/>
      </c>
      <c r="E105" s="266" t="str">
        <f>IF(ISERROR(SUMIF('4 BD Analysis'!$A$6:$A$859,$B105,'4 BD Analysis'!$G$6:$G$859)/SUMIF('4 BD Analysis'!$A$6:$A$859,$B105,'4 BD Analysis'!$C$6:$C$859)),"",(SUMIF('4 BD Analysis'!$A$6:$A$859,$B105,'4 BD Analysis'!$G$6:$G$859)/SUMIF('4 BD Analysis'!$A$6:$A$859,$B105,'4 BD Analysis'!$C$6:$C$859)))</f>
        <v/>
      </c>
      <c r="F105" s="267" t="str">
        <f>IF(ISERROR(E105*C105/SUMIF('4 BD Analysis'!$A$6:$A$859,$B105,'4 BD Analysis'!$E$6:$E$859)),"",(E105*C105/SUMIF('4 BD Analysis'!$A$6:$A$859,$B105,'4 BD Analysis'!$E$6:$E$859)))</f>
        <v/>
      </c>
    </row>
    <row r="106" spans="1:6" ht="15.5" hidden="1" x14ac:dyDescent="0.35">
      <c r="A106" s="87" t="str">
        <f t="shared" si="8"/>
        <v>Comp 5</v>
      </c>
      <c r="B106" s="87" t="str">
        <f t="shared" si="8"/>
        <v>Lake Nona Water Mark</v>
      </c>
      <c r="C106" s="265">
        <f>SUMIF('4 BD Analysis'!$A$6:$A$859,$B106,'4 BD Analysis'!$C$6:$C$859)</f>
        <v>0</v>
      </c>
      <c r="D106" s="265" t="str">
        <f>IF(ISERROR(SUMIF('4 BD Analysis'!$A$6:$A$859,$B106,'4 BD Analysis'!$E$6:$E$859)/SUMIF('4 BD Analysis'!$A$6:$A$859,$B106,'4 BD Analysis'!$C$6:$C$859)),"",(SUMIF('4 BD Analysis'!$A$6:$A$859,$B106,'4 BD Analysis'!$E$6:$E$859)/SUMIF('4 BD Analysis'!$A$6:$A$859,$B106,'4 BD Analysis'!$C$6:$C$859)))</f>
        <v/>
      </c>
      <c r="E106" s="266" t="str">
        <f>IF(ISERROR(SUMIF('4 BD Analysis'!$A$6:$A$859,$B106,'4 BD Analysis'!$G$6:$G$859)/SUMIF('4 BD Analysis'!$A$6:$A$859,$B106,'4 BD Analysis'!$C$6:$C$859)),"",(SUMIF('4 BD Analysis'!$A$6:$A$859,$B106,'4 BD Analysis'!$G$6:$G$859)/SUMIF('4 BD Analysis'!$A$6:$A$859,$B106,'4 BD Analysis'!$C$6:$C$859)))</f>
        <v/>
      </c>
      <c r="F106" s="267" t="str">
        <f>IF(ISERROR(E106*C106/SUMIF('4 BD Analysis'!$A$6:$A$859,$B106,'4 BD Analysis'!$E$6:$E$859)),"",(E106*C106/SUMIF('4 BD Analysis'!$A$6:$A$859,$B106,'4 BD Analysis'!$E$6:$E$859)))</f>
        <v/>
      </c>
    </row>
    <row r="107" spans="1:6" ht="15.5" hidden="1" x14ac:dyDescent="0.35">
      <c r="A107" s="87" t="str">
        <f t="shared" si="8"/>
        <v>Comp 6</v>
      </c>
      <c r="B107" s="87" t="str">
        <f t="shared" si="8"/>
        <v>Lake Nona Ariel</v>
      </c>
      <c r="C107" s="265">
        <f>SUMIF('4 BD Analysis'!$A$6:$A$859,$B107,'4 BD Analysis'!$C$6:$C$859)</f>
        <v>0</v>
      </c>
      <c r="D107" s="265" t="str">
        <f>IF(ISERROR(SUMIF('4 BD Analysis'!$A$6:$A$859,$B107,'4 BD Analysis'!$E$6:$E$859)/SUMIF('4 BD Analysis'!$A$6:$A$859,$B107,'4 BD Analysis'!$C$6:$C$859)),"",(SUMIF('4 BD Analysis'!$A$6:$A$859,$B107,'4 BD Analysis'!$E$6:$E$859)/SUMIF('4 BD Analysis'!$A$6:$A$859,$B107,'4 BD Analysis'!$C$6:$C$859)))</f>
        <v/>
      </c>
      <c r="E107" s="266" t="str">
        <f>IF(ISERROR(SUMIF('4 BD Analysis'!$A$6:$A$859,$B107,'4 BD Analysis'!$G$6:$G$859)/SUMIF('4 BD Analysis'!$A$6:$A$859,$B107,'4 BD Analysis'!$C$6:$C$859)),"",(SUMIF('4 BD Analysis'!$A$6:$A$859,$B107,'4 BD Analysis'!$G$6:$G$859)/SUMIF('4 BD Analysis'!$A$6:$A$859,$B107,'4 BD Analysis'!$C$6:$C$859)))</f>
        <v/>
      </c>
      <c r="F107" s="267" t="str">
        <f>IF(ISERROR(E107*C107/SUMIF('4 BD Analysis'!$A$6:$A$859,$B107,'4 BD Analysis'!$E$6:$E$859)),"",(E107*C107/SUMIF('4 BD Analysis'!$A$6:$A$859,$B107,'4 BD Analysis'!$E$6:$E$859)))</f>
        <v/>
      </c>
    </row>
    <row r="108" spans="1:6" ht="15.5" hidden="1" x14ac:dyDescent="0.35">
      <c r="A108" s="87" t="str">
        <f t="shared" si="8"/>
        <v>Comp 7</v>
      </c>
      <c r="B108" s="87" t="str">
        <f t="shared" si="8"/>
        <v>Sanctuary at Eagle Creek</v>
      </c>
      <c r="C108" s="265">
        <f>SUMIF('4 BD Analysis'!$A$6:$A$859,$B108,'4 BD Analysis'!$C$6:$C$859)</f>
        <v>0</v>
      </c>
      <c r="D108" s="265" t="str">
        <f>IF(ISERROR(SUMIF('4 BD Analysis'!$A$6:$A$859,$B108,'4 BD Analysis'!$E$6:$E$859)/SUMIF('4 BD Analysis'!$A$6:$A$859,$B108,'4 BD Analysis'!$C$6:$C$859)),"",(SUMIF('4 BD Analysis'!$A$6:$A$859,$B108,'4 BD Analysis'!$E$6:$E$859)/SUMIF('4 BD Analysis'!$A$6:$A$859,$B108,'4 BD Analysis'!$C$6:$C$859)))</f>
        <v/>
      </c>
      <c r="E108" s="266" t="str">
        <f>IF(ISERROR(SUMIF('4 BD Analysis'!$A$6:$A$859,$B108,'4 BD Analysis'!$G$6:$G$859)/SUMIF('4 BD Analysis'!$A$6:$A$859,$B108,'4 BD Analysis'!$C$6:$C$859)),"",(SUMIF('4 BD Analysis'!$A$6:$A$859,$B108,'4 BD Analysis'!$G$6:$G$859)/SUMIF('4 BD Analysis'!$A$6:$A$859,$B108,'4 BD Analysis'!$C$6:$C$859)))</f>
        <v/>
      </c>
      <c r="F108" s="267" t="str">
        <f>IF(ISERROR(E108*C108/SUMIF('4 BD Analysis'!$A$6:$A$859,$B108,'4 BD Analysis'!$E$6:$E$859)),"",(E108*C108/SUMIF('4 BD Analysis'!$A$6:$A$859,$B108,'4 BD Analysis'!$E$6:$E$859)))</f>
        <v/>
      </c>
    </row>
    <row r="109" spans="1:6" ht="15.75" hidden="1" customHeight="1" x14ac:dyDescent="0.35">
      <c r="A109" s="252" t="str">
        <f t="shared" si="8"/>
        <v>Comp 8</v>
      </c>
      <c r="B109" s="252" t="str">
        <f t="shared" si="8"/>
        <v>The Landings at Boggy Creek</v>
      </c>
      <c r="C109" s="265">
        <f>SUMIF('4 BD Analysis'!$A$6:$A$859,$B109,'4 BD Analysis'!$C$6:$C$859)</f>
        <v>0</v>
      </c>
      <c r="D109" s="265" t="str">
        <f>IF(ISERROR(SUMIF('4 BD Analysis'!$A$6:$A$859,$B109,'4 BD Analysis'!$E$6:$E$859)/SUMIF('4 BD Analysis'!$A$6:$A$859,$B109,'4 BD Analysis'!$C$6:$C$859)),"",(SUMIF('4 BD Analysis'!$A$6:$A$859,$B109,'4 BD Analysis'!$E$6:$E$859)/SUMIF('4 BD Analysis'!$A$6:$A$859,$B109,'4 BD Analysis'!$C$6:$C$859)))</f>
        <v/>
      </c>
      <c r="E109" s="266" t="str">
        <f>IF(ISERROR(SUMIF('4 BD Analysis'!$A$6:$A$859,$B109,'4 BD Analysis'!$G$6:$G$859)/SUMIF('4 BD Analysis'!$A$6:$A$859,$B109,'4 BD Analysis'!$C$6:$C$859)),"",(SUMIF('4 BD Analysis'!$A$6:$A$859,$B109,'4 BD Analysis'!$G$6:$G$859)/SUMIF('4 BD Analysis'!$A$6:$A$859,$B109,'4 BD Analysis'!$C$6:$C$859)))</f>
        <v/>
      </c>
      <c r="F109" s="267" t="str">
        <f>IF(ISERROR(E109*C109/SUMIF('4 BD Analysis'!$A$6:$A$859,$B109,'4 BD Analysis'!$E$6:$E$859)),"",(E109*C109/SUMIF('4 BD Analysis'!$A$6:$A$859,$B109,'4 BD Analysis'!$E$6:$E$859)))</f>
        <v/>
      </c>
    </row>
    <row r="110" spans="1:6" ht="15.75" hidden="1" customHeight="1" x14ac:dyDescent="0.35">
      <c r="A110" s="252" t="str">
        <f t="shared" ref="A110:B114" si="9">A15</f>
        <v>Comp 9</v>
      </c>
      <c r="B110" s="252" t="str">
        <f t="shared" si="9"/>
        <v>Pomelo Park Apartments</v>
      </c>
      <c r="C110" s="265">
        <f>SUMIF('4 BD Analysis'!$A$6:$A$859,$B110,'4 BD Analysis'!$C$6:$C$859)</f>
        <v>0</v>
      </c>
      <c r="D110" s="265" t="str">
        <f>IF(ISERROR(SUMIF('4 BD Analysis'!$A$6:$A$859,$B110,'4 BD Analysis'!$E$6:$E$859)/SUMIF('4 BD Analysis'!$A$6:$A$859,$B110,'4 BD Analysis'!$C$6:$C$859)),"",(SUMIF('4 BD Analysis'!$A$6:$A$859,$B110,'4 BD Analysis'!$E$6:$E$859)/SUMIF('4 BD Analysis'!$A$6:$A$859,$B110,'4 BD Analysis'!$C$6:$C$859)))</f>
        <v/>
      </c>
      <c r="E110" s="266" t="str">
        <f>IF(ISERROR(SUMIF('4 BD Analysis'!$A$6:$A$859,$B110,'4 BD Analysis'!$G$6:$G$859)/SUMIF('4 BD Analysis'!$A$6:$A$859,$B110,'4 BD Analysis'!$C$6:$C$859)),"",(SUMIF('4 BD Analysis'!$A$6:$A$859,$B110,'4 BD Analysis'!$G$6:$G$859)/SUMIF('4 BD Analysis'!$A$6:$A$859,$B110,'4 BD Analysis'!$C$6:$C$859)))</f>
        <v/>
      </c>
      <c r="F110" s="267" t="str">
        <f>IF(ISERROR(E110*C110/SUMIF('4 BD Analysis'!$A$6:$A$859,$B110,'4 BD Analysis'!$E$6:$E$859)),"",(E110*C110/SUMIF('4 BD Analysis'!$A$6:$A$859,$B110,'4 BD Analysis'!$E$6:$E$859)))</f>
        <v/>
      </c>
    </row>
    <row r="111" spans="1:6" ht="15.75" hidden="1" customHeight="1" x14ac:dyDescent="0.35">
      <c r="A111" s="252" t="str">
        <f t="shared" si="9"/>
        <v>Comp 10</v>
      </c>
      <c r="B111" s="252" t="str">
        <f t="shared" si="9"/>
        <v>Comp 10</v>
      </c>
      <c r="C111" s="265">
        <f>SUMIF('4 BD Analysis'!$A$6:$A$859,$B111,'4 BD Analysis'!$C$6:$C$859)</f>
        <v>0</v>
      </c>
      <c r="D111" s="265" t="str">
        <f>IF(ISERROR(SUMIF('4 BD Analysis'!$A$6:$A$859,$B111,'4 BD Analysis'!$E$6:$E$859)/SUMIF('4 BD Analysis'!$A$6:$A$859,$B111,'4 BD Analysis'!$C$6:$C$859)),"",(SUMIF('4 BD Analysis'!$A$6:$A$859,$B111,'4 BD Analysis'!$E$6:$E$859)/SUMIF('4 BD Analysis'!$A$6:$A$859,$B111,'4 BD Analysis'!$C$6:$C$859)))</f>
        <v/>
      </c>
      <c r="E111" s="266" t="str">
        <f>IF(ISERROR(SUMIF('4 BD Analysis'!$A$6:$A$859,$B111,'4 BD Analysis'!$G$6:$G$859)/SUMIF('4 BD Analysis'!$A$6:$A$859,$B111,'4 BD Analysis'!$C$6:$C$859)),"",(SUMIF('4 BD Analysis'!$A$6:$A$859,$B111,'4 BD Analysis'!$G$6:$G$859)/SUMIF('4 BD Analysis'!$A$6:$A$859,$B111,'4 BD Analysis'!$C$6:$C$859)))</f>
        <v/>
      </c>
      <c r="F111" s="267" t="str">
        <f>IF(ISERROR(E111*C111/SUMIF('4 BD Analysis'!$A$6:$A$859,$B111,'4 BD Analysis'!$E$6:$E$859)),"",(E111*C111/SUMIF('4 BD Analysis'!$A$6:$A$859,$B111,'4 BD Analysis'!$E$6:$E$859)))</f>
        <v/>
      </c>
    </row>
    <row r="112" spans="1:6" ht="15.75" hidden="1" customHeight="1" x14ac:dyDescent="0.35">
      <c r="A112" s="252" t="str">
        <f t="shared" si="9"/>
        <v>Comp 11</v>
      </c>
      <c r="B112" s="252" t="str">
        <f t="shared" si="9"/>
        <v>Comp 11</v>
      </c>
      <c r="C112" s="265">
        <f>SUMIF('4 BD Analysis'!$A$6:$A$859,$B112,'4 BD Analysis'!$C$6:$C$859)</f>
        <v>0</v>
      </c>
      <c r="D112" s="265" t="str">
        <f>IF(ISERROR(SUMIF('4 BD Analysis'!$A$6:$A$859,$B112,'4 BD Analysis'!$E$6:$E$859)/SUMIF('4 BD Analysis'!$A$6:$A$859,$B112,'4 BD Analysis'!$C$6:$C$859)),"",(SUMIF('4 BD Analysis'!$A$6:$A$859,$B112,'4 BD Analysis'!$E$6:$E$859)/SUMIF('4 BD Analysis'!$A$6:$A$859,$B112,'4 BD Analysis'!$C$6:$C$859)))</f>
        <v/>
      </c>
      <c r="E112" s="266" t="str">
        <f>IF(ISERROR(SUMIF('4 BD Analysis'!$A$6:$A$859,$B112,'4 BD Analysis'!$G$6:$G$859)/SUMIF('4 BD Analysis'!$A$6:$A$859,$B112,'4 BD Analysis'!$C$6:$C$859)),"",(SUMIF('4 BD Analysis'!$A$6:$A$859,$B112,'4 BD Analysis'!$G$6:$G$859)/SUMIF('4 BD Analysis'!$A$6:$A$859,$B112,'4 BD Analysis'!$C$6:$C$859)))</f>
        <v/>
      </c>
      <c r="F112" s="267" t="str">
        <f>IF(ISERROR(E112*C112/SUMIF('4 BD Analysis'!$A$6:$A$859,$B112,'4 BD Analysis'!$E$6:$E$859)),"",(E112*C112/SUMIF('4 BD Analysis'!$A$6:$A$859,$B112,'4 BD Analysis'!$E$6:$E$859)))</f>
        <v/>
      </c>
    </row>
    <row r="113" spans="1:6" ht="15.75" hidden="1" customHeight="1" x14ac:dyDescent="0.35">
      <c r="A113" s="252" t="str">
        <f t="shared" si="9"/>
        <v>Comp 12</v>
      </c>
      <c r="B113" s="252" t="str">
        <f t="shared" si="9"/>
        <v>Comp 12</v>
      </c>
      <c r="C113" s="265">
        <f>SUMIF('4 BD Analysis'!$A$6:$A$859,$B113,'4 BD Analysis'!$C$6:$C$859)</f>
        <v>0</v>
      </c>
      <c r="D113" s="265" t="str">
        <f>IF(ISERROR(SUMIF('4 BD Analysis'!$A$6:$A$859,$B113,'4 BD Analysis'!$E$6:$E$859)/SUMIF('4 BD Analysis'!$A$6:$A$859,$B113,'4 BD Analysis'!$C$6:$C$859)),"",(SUMIF('4 BD Analysis'!$A$6:$A$859,$B113,'4 BD Analysis'!$E$6:$E$859)/SUMIF('4 BD Analysis'!$A$6:$A$859,$B113,'4 BD Analysis'!$C$6:$C$859)))</f>
        <v/>
      </c>
      <c r="E113" s="266" t="str">
        <f>IF(ISERROR(SUMIF('4 BD Analysis'!$A$6:$A$859,$B113,'4 BD Analysis'!$G$6:$G$859)/SUMIF('4 BD Analysis'!$A$6:$A$859,$B113,'4 BD Analysis'!$C$6:$C$859)),"",(SUMIF('4 BD Analysis'!$A$6:$A$859,$B113,'4 BD Analysis'!$G$6:$G$859)/SUMIF('4 BD Analysis'!$A$6:$A$859,$B113,'4 BD Analysis'!$C$6:$C$859)))</f>
        <v/>
      </c>
      <c r="F113" s="267" t="str">
        <f>IF(ISERROR(E113*C113/SUMIF('4 BD Analysis'!$A$6:$A$859,$B113,'4 BD Analysis'!$E$6:$E$859)),"",(E113*C113/SUMIF('4 BD Analysis'!$A$6:$A$859,$B113,'4 BD Analysis'!$E$6:$E$859)))</f>
        <v/>
      </c>
    </row>
    <row r="114" spans="1:6" ht="15.75" hidden="1" customHeight="1" x14ac:dyDescent="0.35">
      <c r="A114" s="252" t="str">
        <f t="shared" si="9"/>
        <v>Comp 13</v>
      </c>
      <c r="B114" s="252" t="str">
        <f t="shared" si="9"/>
        <v>Comp 13</v>
      </c>
      <c r="C114" s="265">
        <f>SUMIF('4 BD Analysis'!$A$6:$A$859,$B114,'4 BD Analysis'!$C$6:$C$859)</f>
        <v>0</v>
      </c>
      <c r="D114" s="265" t="str">
        <f>IF(ISERROR(SUMIF('4 BD Analysis'!$A$6:$A$859,$B114,'4 BD Analysis'!$E$6:$E$859)/SUMIF('4 BD Analysis'!$A$6:$A$859,$B114,'4 BD Analysis'!$C$6:$C$859)),"",(SUMIF('4 BD Analysis'!$A$6:$A$859,$B114,'4 BD Analysis'!$E$6:$E$859)/SUMIF('4 BD Analysis'!$A$6:$A$859,$B114,'4 BD Analysis'!$C$6:$C$859)))</f>
        <v/>
      </c>
      <c r="E114" s="266" t="str">
        <f>IF(ISERROR(SUMIF('4 BD Analysis'!$A$6:$A$859,$B114,'4 BD Analysis'!$G$6:$G$859)/SUMIF('4 BD Analysis'!$A$6:$A$859,$B114,'4 BD Analysis'!$C$6:$C$859)),"",(SUMIF('4 BD Analysis'!$A$6:$A$859,$B114,'4 BD Analysis'!$G$6:$G$859)/SUMIF('4 BD Analysis'!$A$6:$A$859,$B114,'4 BD Analysis'!$C$6:$C$859)))</f>
        <v/>
      </c>
      <c r="F114" s="267" t="str">
        <f>IF(ISERROR(E114*C114/SUMIF('4 BD Analysis'!$A$6:$A$859,$B114,'4 BD Analysis'!$E$6:$E$859)),"",(E114*C114/SUMIF('4 BD Analysis'!$A$6:$A$859,$B114,'4 BD Analysis'!$E$6:$E$859)))</f>
        <v/>
      </c>
    </row>
    <row r="115" spans="1:6" ht="15.5" hidden="1" x14ac:dyDescent="0.35">
      <c r="A115" s="281"/>
      <c r="B115" s="282" t="s">
        <v>38</v>
      </c>
      <c r="C115" s="253">
        <f>SUM(C101:C114)</f>
        <v>0</v>
      </c>
      <c r="D115" s="253" t="str">
        <f>IF(ISERROR(SUMPRODUCT(C101:C114,D101:D114)/SUM(C101:C114)),"",(SUMPRODUCT(C101:C114,D101:D114)/SUM(C101:C114)))</f>
        <v/>
      </c>
      <c r="E115" s="262" t="str">
        <f>IF(ISERROR(SUMPRODUCT(C101:C114,E101:E114)/SUM(C101:C114)),"",(SUMPRODUCT(C101:C114,E101:E114)/SUM(C101:C114)))</f>
        <v/>
      </c>
      <c r="F115" s="261" t="str">
        <f>IF(ISERROR(E115/D115),"",E115/D115)</f>
        <v/>
      </c>
    </row>
  </sheetData>
  <sheetProtection algorithmName="SHA-512" hashValue="s74SdalZKJaTjrkNjUMExnPD5C6gPu8yQ9ew2qMBKWMt3T0DeFXr2O0+3ld/8nIP4FxECoMxSbKtJ1k57koIJg==" saltValue="aY6gooty97RMi9ukFq6xbA==" spinCount="100000" sheet="1" objects="1" scenarios="1"/>
  <mergeCells count="17">
    <mergeCell ref="A1:O1"/>
    <mergeCell ref="A2:O2"/>
    <mergeCell ref="A3:O3"/>
    <mergeCell ref="H25:M25"/>
    <mergeCell ref="A99:F99"/>
    <mergeCell ref="A43:B43"/>
    <mergeCell ref="A27:F27"/>
    <mergeCell ref="A45:F45"/>
    <mergeCell ref="A61:B61"/>
    <mergeCell ref="A21:C21"/>
    <mergeCell ref="A22:C22"/>
    <mergeCell ref="A25:F25"/>
    <mergeCell ref="A115:B115"/>
    <mergeCell ref="A63:F63"/>
    <mergeCell ref="A79:B79"/>
    <mergeCell ref="A81:F81"/>
    <mergeCell ref="A97:B97"/>
  </mergeCells>
  <phoneticPr fontId="41" type="noConversion"/>
  <conditionalFormatting sqref="E20:F20">
    <cfRule type="expression" dxfId="55" priority="182">
      <formula>$A20=$B20</formula>
    </cfRule>
  </conditionalFormatting>
  <conditionalFormatting sqref="D23:D24 D26">
    <cfRule type="expression" dxfId="54" priority="120">
      <formula>D23=0</formula>
    </cfRule>
  </conditionalFormatting>
  <conditionalFormatting sqref="C43">
    <cfRule type="expression" dxfId="53" priority="314">
      <formula>C43=0</formula>
    </cfRule>
    <cfRule type="expression" dxfId="52" priority="315">
      <formula>$B44:$B66=$A20</formula>
    </cfRule>
  </conditionalFormatting>
  <conditionalFormatting sqref="C43">
    <cfRule type="expression" dxfId="51" priority="316">
      <formula>$B44:$B66=$A20</formula>
    </cfRule>
  </conditionalFormatting>
  <conditionalFormatting sqref="C38:C42">
    <cfRule type="expression" dxfId="50" priority="346">
      <formula>$B38=$A20</formula>
    </cfRule>
  </conditionalFormatting>
  <conditionalFormatting sqref="C48:C60 C84:C96">
    <cfRule type="expression" dxfId="49" priority="60">
      <formula>$B48=$A25</formula>
    </cfRule>
  </conditionalFormatting>
  <conditionalFormatting sqref="C9:C10">
    <cfRule type="expression" dxfId="48" priority="42">
      <formula>$A9=$B9</formula>
    </cfRule>
  </conditionalFormatting>
  <conditionalFormatting sqref="C7:C8">
    <cfRule type="expression" dxfId="47" priority="43">
      <formula>$A7=$B7</formula>
    </cfRule>
  </conditionalFormatting>
  <conditionalFormatting sqref="C11:C19">
    <cfRule type="expression" dxfId="46" priority="41">
      <formula>$A11=$B11</formula>
    </cfRule>
  </conditionalFormatting>
  <conditionalFormatting sqref="M6:M19">
    <cfRule type="expression" dxfId="45" priority="40">
      <formula>$B6=$A1048567</formula>
    </cfRule>
  </conditionalFormatting>
  <conditionalFormatting sqref="E21">
    <cfRule type="expression" dxfId="44" priority="34">
      <formula>E21=0</formula>
    </cfRule>
  </conditionalFormatting>
  <conditionalFormatting sqref="E22">
    <cfRule type="expression" dxfId="43" priority="33">
      <formula>E22=0</formula>
    </cfRule>
  </conditionalFormatting>
  <conditionalFormatting sqref="D43">
    <cfRule type="expression" dxfId="42" priority="30">
      <formula>D43=0</formula>
    </cfRule>
    <cfRule type="expression" dxfId="41" priority="31">
      <formula>$B44:$B66=$A20</formula>
    </cfRule>
  </conditionalFormatting>
  <conditionalFormatting sqref="D43">
    <cfRule type="expression" dxfId="40" priority="32">
      <formula>$B44:$B66=$A20</formula>
    </cfRule>
  </conditionalFormatting>
  <conditionalFormatting sqref="C61">
    <cfRule type="expression" dxfId="39" priority="27">
      <formula>C61=0</formula>
    </cfRule>
    <cfRule type="expression" dxfId="38" priority="28">
      <formula>$B62:$B84=$A35</formula>
    </cfRule>
  </conditionalFormatting>
  <conditionalFormatting sqref="C61">
    <cfRule type="expression" dxfId="37" priority="29">
      <formula>$B62:$B84=$A35</formula>
    </cfRule>
  </conditionalFormatting>
  <conditionalFormatting sqref="D61">
    <cfRule type="expression" dxfId="36" priority="24">
      <formula>D61=0</formula>
    </cfRule>
    <cfRule type="expression" dxfId="35" priority="25">
      <formula>$B62:$B84=$A35</formula>
    </cfRule>
  </conditionalFormatting>
  <conditionalFormatting sqref="D61">
    <cfRule type="expression" dxfId="34" priority="26">
      <formula>$B62:$B84=$A35</formula>
    </cfRule>
  </conditionalFormatting>
  <conditionalFormatting sqref="C79">
    <cfRule type="expression" dxfId="33" priority="21">
      <formula>C79=0</formula>
    </cfRule>
    <cfRule type="expression" dxfId="32" priority="22">
      <formula>$B80:$B102=$A53</formula>
    </cfRule>
  </conditionalFormatting>
  <conditionalFormatting sqref="C79">
    <cfRule type="expression" dxfId="31" priority="23">
      <formula>$B80:$B102=$A53</formula>
    </cfRule>
  </conditionalFormatting>
  <conditionalFormatting sqref="D79">
    <cfRule type="expression" dxfId="30" priority="18">
      <formula>D79=0</formula>
    </cfRule>
    <cfRule type="expression" dxfId="29" priority="19">
      <formula>$B80:$B102=$A53</formula>
    </cfRule>
  </conditionalFormatting>
  <conditionalFormatting sqref="D79">
    <cfRule type="expression" dxfId="28" priority="20">
      <formula>$B80:$B102=$A53</formula>
    </cfRule>
  </conditionalFormatting>
  <conditionalFormatting sqref="C97">
    <cfRule type="expression" dxfId="27" priority="15">
      <formula>C97=0</formula>
    </cfRule>
    <cfRule type="expression" dxfId="26" priority="16">
      <formula>$B98:$B120=$A71</formula>
    </cfRule>
  </conditionalFormatting>
  <conditionalFormatting sqref="C97">
    <cfRule type="expression" dxfId="25" priority="17">
      <formula>$B98:$B120=$A71</formula>
    </cfRule>
  </conditionalFormatting>
  <conditionalFormatting sqref="D97">
    <cfRule type="expression" dxfId="24" priority="12">
      <formula>D97=0</formula>
    </cfRule>
    <cfRule type="expression" dxfId="23" priority="13">
      <formula>$B98:$B120=$A71</formula>
    </cfRule>
  </conditionalFormatting>
  <conditionalFormatting sqref="D97">
    <cfRule type="expression" dxfId="22" priority="14">
      <formula>$B98:$B120=$A71</formula>
    </cfRule>
  </conditionalFormatting>
  <conditionalFormatting sqref="C115">
    <cfRule type="expression" dxfId="21" priority="9">
      <formula>C115=0</formula>
    </cfRule>
    <cfRule type="expression" dxfId="20" priority="10">
      <formula>$B116:$B135=$A89</formula>
    </cfRule>
  </conditionalFormatting>
  <conditionalFormatting sqref="C115">
    <cfRule type="expression" dxfId="19" priority="11">
      <formula>$B116:$B135=$A89</formula>
    </cfRule>
  </conditionalFormatting>
  <conditionalFormatting sqref="D115">
    <cfRule type="expression" dxfId="18" priority="6">
      <formula>D115=0</formula>
    </cfRule>
    <cfRule type="expression" dxfId="17" priority="7">
      <formula>$B116:$B135=$A89</formula>
    </cfRule>
  </conditionalFormatting>
  <conditionalFormatting sqref="D115">
    <cfRule type="expression" dxfId="16" priority="8">
      <formula>$B116:$B135=$A89</formula>
    </cfRule>
  </conditionalFormatting>
  <conditionalFormatting sqref="C29:C37 C66:C78 C102:C114">
    <cfRule type="expression" dxfId="15" priority="351">
      <formula>$B29=$A8</formula>
    </cfRule>
  </conditionalFormatting>
  <conditionalFormatting sqref="E6:H6 N6">
    <cfRule type="expression" dxfId="14" priority="360">
      <formula>$B6=#REF!</formula>
    </cfRule>
  </conditionalFormatting>
  <conditionalFormatting sqref="C47">
    <cfRule type="expression" dxfId="13" priority="4">
      <formula>$B47=$A26</formula>
    </cfRule>
  </conditionalFormatting>
  <conditionalFormatting sqref="C65">
    <cfRule type="expression" dxfId="12" priority="3">
      <formula>$B65=$A44</formula>
    </cfRule>
  </conditionalFormatting>
  <conditionalFormatting sqref="C83">
    <cfRule type="expression" dxfId="11" priority="2">
      <formula>$B83=$A62</formula>
    </cfRule>
  </conditionalFormatting>
  <conditionalFormatting sqref="C101">
    <cfRule type="expression" dxfId="10" priority="1">
      <formula>$B101=$A80</formula>
    </cfRule>
  </conditionalFormatting>
  <printOptions horizontalCentered="1"/>
  <pageMargins left="0.2" right="0.2" top="1" bottom="0.5" header="0.5" footer="0.3"/>
  <pageSetup scale="38" orientation="portrait" r:id="rId1"/>
  <headerFooter>
    <oddHeader>&amp;L&amp;G</oddHeader>
    <oddFooter>&amp;CONE PREMIER PLAZA ▪ 5605 GLENRIDGE DRIVE, SUITE 775 ▪ ATLANTA, GEORGIA 30342 
PH ▪ 404-835-1475 / FAX ▪ 404-835-1476 
 www.LiveRangeWater.com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>
    <tabColor theme="1"/>
  </sheetPr>
  <dimension ref="A1:N117"/>
  <sheetViews>
    <sheetView showGridLines="0" view="pageBreakPreview" topLeftCell="A75" zoomScale="70" zoomScaleNormal="100" zoomScaleSheetLayoutView="70" workbookViewId="0">
      <selection activeCell="AC90" sqref="AB89:AC90"/>
    </sheetView>
  </sheetViews>
  <sheetFormatPr defaultColWidth="9.1796875" defaultRowHeight="14" x14ac:dyDescent="0.3"/>
  <cols>
    <col min="1" max="16384" width="9.1796875" style="44"/>
  </cols>
  <sheetData>
    <row r="1" spans="1:14" ht="21" customHeight="1" x14ac:dyDescent="0.5">
      <c r="A1" s="285" t="s">
        <v>43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4" ht="14.5" x14ac:dyDescent="0.35">
      <c r="A2" s="287" t="str">
        <f>'Ascend South Creek'!B5&amp;" Market Survey"</f>
        <v>Ascend South Creek Market Survey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14" ht="14.5" x14ac:dyDescent="0.35">
      <c r="A3" s="289">
        <f>'Ascend South Creek'!B6</f>
        <v>44871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115" hidden="1" x14ac:dyDescent="0.3"/>
    <row r="116" hidden="1" x14ac:dyDescent="0.3"/>
    <row r="117" hidden="1" x14ac:dyDescent="0.3"/>
  </sheetData>
  <sheetProtection algorithmName="SHA-512" hashValue="gqcEHrPPpFovSa7dDrVj9VEsRunTcDDbrTHqaQg1NWdcCA5W95a8XoQFBJwxSFpUKYa7s6zwhqf9ZvaXtFAO2w==" saltValue="YAP4YXG7DQriyrYMaBnYQA==" spinCount="100000" sheet="1" objects="1" scenarios="1"/>
  <mergeCells count="3">
    <mergeCell ref="A1:N1"/>
    <mergeCell ref="A2:N2"/>
    <mergeCell ref="A3:N3"/>
  </mergeCells>
  <printOptions horizontalCentered="1"/>
  <pageMargins left="0.2" right="0.2" top="1.2130208333333301" bottom="0" header="0.25" footer="0.25"/>
  <pageSetup scale="74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2" manualBreakCount="2">
    <brk id="58" max="13" man="1"/>
    <brk id="117" max="1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2:I860"/>
  <sheetViews>
    <sheetView showGridLines="0" view="pageBreakPreview" zoomScaleNormal="100" zoomScaleSheetLayoutView="100" workbookViewId="0">
      <selection activeCell="N866" sqref="N866"/>
    </sheetView>
  </sheetViews>
  <sheetFormatPr defaultColWidth="9.1796875" defaultRowHeight="14.5" x14ac:dyDescent="0.35"/>
  <cols>
    <col min="1" max="1" width="30.1796875" customWidth="1"/>
    <col min="2" max="4" width="14" customWidth="1"/>
    <col min="5" max="5" width="14" style="83" customWidth="1"/>
    <col min="6" max="6" width="14" style="233" customWidth="1"/>
    <col min="7" max="7" width="14" style="77" customWidth="1"/>
    <col min="8" max="8" width="14" style="78" customWidth="1"/>
    <col min="9" max="9" width="9.1796875" customWidth="1"/>
  </cols>
  <sheetData>
    <row r="2" spans="1:9" x14ac:dyDescent="0.35">
      <c r="A2" s="298" t="s">
        <v>44</v>
      </c>
      <c r="B2" s="299"/>
      <c r="C2" s="299"/>
      <c r="D2" s="299"/>
      <c r="E2" s="299"/>
      <c r="F2" s="300"/>
      <c r="G2" s="299"/>
      <c r="H2" s="301"/>
    </row>
    <row r="3" spans="1:9" x14ac:dyDescent="0.35">
      <c r="A3" s="302" t="str">
        <f>'Ascend South Creek'!B5</f>
        <v>Ascend South Creek</v>
      </c>
      <c r="B3" s="303"/>
      <c r="C3" s="303"/>
      <c r="D3" s="303"/>
      <c r="E3" s="303"/>
      <c r="F3" s="304"/>
      <c r="G3" s="303"/>
      <c r="H3" s="305"/>
    </row>
    <row r="4" spans="1:9" x14ac:dyDescent="0.35">
      <c r="A4" s="132" t="s">
        <v>45</v>
      </c>
      <c r="E4"/>
    </row>
    <row r="5" spans="1:9" ht="14.25" customHeight="1" x14ac:dyDescent="0.35">
      <c r="A5" s="133" t="s">
        <v>46</v>
      </c>
      <c r="B5" s="31" t="s">
        <v>47</v>
      </c>
      <c r="C5" s="32" t="s">
        <v>48</v>
      </c>
      <c r="D5" s="33" t="s">
        <v>49</v>
      </c>
      <c r="E5" s="33" t="s">
        <v>50</v>
      </c>
      <c r="F5" s="234" t="s">
        <v>51</v>
      </c>
      <c r="G5" s="33" t="s">
        <v>52</v>
      </c>
      <c r="H5" s="34" t="s">
        <v>53</v>
      </c>
    </row>
    <row r="6" spans="1:9" ht="12.75" customHeight="1" x14ac:dyDescent="0.35">
      <c r="A6" s="79" t="str">
        <f>IF('Pomelo Park'!A40=$A$4,'Pomelo Park'!Subject_Property,"")</f>
        <v>Pomelo Park Apartments</v>
      </c>
      <c r="B6" s="80" t="str">
        <f>IF('Pomelo Park'!A40=$A$4,'Pomelo Park'!A40&amp;"/"&amp;'Pomelo Park'!B40,"")</f>
        <v>Studio/1</v>
      </c>
      <c r="C6" s="80">
        <f>IF('Pomelo Park'!A40=$A$4,'Pomelo Park'!C40,0)</f>
        <v>24</v>
      </c>
      <c r="D6" s="141">
        <f>IF('Pomelo Park'!A40=$A$4,'Pomelo Park'!D40,0)</f>
        <v>707</v>
      </c>
      <c r="E6" s="141">
        <f t="shared" ref="E6:E69" si="0">IF(ISERROR(C6*D6),0,(C6*D6))</f>
        <v>16968</v>
      </c>
      <c r="F6" s="143">
        <f>IF('Pomelo Park'!A40=$A$4,'Pomelo Park'!J40,0)</f>
        <v>1439</v>
      </c>
      <c r="G6" s="143">
        <f t="shared" ref="G6:G69" si="1">C6*F6</f>
        <v>34536</v>
      </c>
      <c r="H6" s="142">
        <f>IF('Pomelo Park'!A40=$A$4,'Pomelo Park'!L40,0)</f>
        <v>2.0353606789250356</v>
      </c>
      <c r="I6">
        <v>9</v>
      </c>
    </row>
    <row r="7" spans="1:9" hidden="1" x14ac:dyDescent="0.35">
      <c r="A7" s="79" t="str">
        <f>IF('Cortland Nona'!A40=$A$4,'Cortland Nona'!Subject_Property,"")</f>
        <v/>
      </c>
      <c r="B7" s="80" t="str">
        <f>IF('Cortland Nona'!A40=$A$4,'Cortland Nona'!A40&amp;"/"&amp;'Cortland Nona'!B40,"")</f>
        <v/>
      </c>
      <c r="C7" s="80">
        <f>IF('Cortland Nona'!A40=$A$4,'Cortland Nona'!C40,0)</f>
        <v>0</v>
      </c>
      <c r="D7" s="141">
        <f>IF('Cortland Nona'!A40=$A$4,'Cortland Nona'!D40,0)</f>
        <v>0</v>
      </c>
      <c r="E7" s="141">
        <f t="shared" si="0"/>
        <v>0</v>
      </c>
      <c r="F7" s="143">
        <f>IF('Cortland Nona'!A40=$A$4,'Cortland Nona'!J40,0)</f>
        <v>0</v>
      </c>
      <c r="G7" s="143">
        <f t="shared" si="1"/>
        <v>0</v>
      </c>
      <c r="H7" s="142">
        <f>IF('Cortland Nona'!A40=$A$4,'Cortland Nona'!L40,0)</f>
        <v>0</v>
      </c>
      <c r="I7">
        <v>2</v>
      </c>
    </row>
    <row r="8" spans="1:9" hidden="1" x14ac:dyDescent="0.35">
      <c r="A8" s="79" t="str">
        <f>IF('Bainbridge at Nona Place'!A40=$A$4,'Bainbridge at Nona Place'!Subject_Property,"")</f>
        <v/>
      </c>
      <c r="B8" s="80" t="str">
        <f>IF('Bainbridge at Nona Place'!A40=$A$4,'Bainbridge at Nona Place'!A40&amp;"/"&amp;'Bainbridge at Nona Place'!B40,"")</f>
        <v/>
      </c>
      <c r="C8" s="80">
        <f>IF('Bainbridge at Nona Place'!A40=$A$4,'Bainbridge at Nona Place'!C40,0)</f>
        <v>0</v>
      </c>
      <c r="D8" s="141">
        <f>IF('Bainbridge at Nona Place'!A40=$A$4,'Bainbridge at Nona Place'!D40,0)</f>
        <v>0</v>
      </c>
      <c r="E8" s="141">
        <f t="shared" si="0"/>
        <v>0</v>
      </c>
      <c r="F8" s="143">
        <f>IF('Bainbridge at Nona Place'!A40=$A$4,'Bainbridge at Nona Place'!J40,0)</f>
        <v>0</v>
      </c>
      <c r="G8" s="143">
        <f t="shared" si="1"/>
        <v>0</v>
      </c>
      <c r="H8" s="142">
        <f>IF('Bainbridge at Nona Place'!A40=$A$4,'Bainbridge at Nona Place'!L40,0)</f>
        <v>0</v>
      </c>
      <c r="I8">
        <v>1</v>
      </c>
    </row>
    <row r="9" spans="1:9" hidden="1" x14ac:dyDescent="0.35">
      <c r="A9" s="79" t="str">
        <f>IF('Bainbridge at Nona Place'!A41=$A$4,'Bainbridge at Nona Place'!Subject_Property,"")</f>
        <v/>
      </c>
      <c r="B9" s="80" t="str">
        <f>IF('Bainbridge at Nona Place'!A41=$A$4,'Bainbridge at Nona Place'!A41&amp;"/"&amp;'Bainbridge at Nona Place'!B41,"")</f>
        <v/>
      </c>
      <c r="C9" s="80">
        <f>IF('Bainbridge at Nona Place'!A41=$A$4,'Bainbridge at Nona Place'!C41,0)</f>
        <v>0</v>
      </c>
      <c r="D9" s="141">
        <f>IF('Bainbridge at Nona Place'!A41=$A$4,'Bainbridge at Nona Place'!D41,0)</f>
        <v>0</v>
      </c>
      <c r="E9" s="141">
        <f t="shared" si="0"/>
        <v>0</v>
      </c>
      <c r="F9" s="143">
        <f>IF('Bainbridge at Nona Place'!A41=$A$4,'Bainbridge at Nona Place'!J41,0)</f>
        <v>0</v>
      </c>
      <c r="G9" s="143">
        <f t="shared" si="1"/>
        <v>0</v>
      </c>
      <c r="H9" s="142">
        <f>IF('Bainbridge at Nona Place'!A41=$A$4,'Bainbridge at Nona Place'!L41,0)</f>
        <v>0</v>
      </c>
      <c r="I9">
        <v>1</v>
      </c>
    </row>
    <row r="10" spans="1:9" hidden="1" x14ac:dyDescent="0.35">
      <c r="A10" s="79" t="str">
        <f>IF('Bainbridge at Nona Place'!A42=$A$4,'Bainbridge at Nona Place'!Subject_Property,"")</f>
        <v/>
      </c>
      <c r="B10" s="80" t="str">
        <f>IF('Bainbridge at Nona Place'!A42=$A$4,'Bainbridge at Nona Place'!A42&amp;"/"&amp;'Bainbridge at Nona Place'!B42,"")</f>
        <v/>
      </c>
      <c r="C10" s="80">
        <f>IF('Bainbridge at Nona Place'!A42=$A$4,'Bainbridge at Nona Place'!C42,0)</f>
        <v>0</v>
      </c>
      <c r="D10" s="141">
        <f>IF('Bainbridge at Nona Place'!A42=$A$4,'Bainbridge at Nona Place'!D42,0)</f>
        <v>0</v>
      </c>
      <c r="E10" s="141">
        <f t="shared" si="0"/>
        <v>0</v>
      </c>
      <c r="F10" s="143">
        <f>IF('Bainbridge at Nona Place'!A42=$A$4,'Bainbridge at Nona Place'!J42,0)</f>
        <v>0</v>
      </c>
      <c r="G10" s="143">
        <f t="shared" si="1"/>
        <v>0</v>
      </c>
      <c r="H10" s="142">
        <f>IF('Bainbridge at Nona Place'!A42=$A$4,'Bainbridge at Nona Place'!L42,0)</f>
        <v>0</v>
      </c>
      <c r="I10">
        <v>1</v>
      </c>
    </row>
    <row r="11" spans="1:9" hidden="1" x14ac:dyDescent="0.35">
      <c r="A11" s="79" t="str">
        <f>IF('Bainbridge at Nona Place'!A43=$A$4,'Bainbridge at Nona Place'!Subject_Property,"")</f>
        <v/>
      </c>
      <c r="B11" s="80" t="str">
        <f>IF('Bainbridge at Nona Place'!A43=$A$4,'Bainbridge at Nona Place'!A43&amp;"/"&amp;'Bainbridge at Nona Place'!B43,"")</f>
        <v/>
      </c>
      <c r="C11" s="80">
        <f>IF('Bainbridge at Nona Place'!A43=$A$4,'Bainbridge at Nona Place'!C43,0)</f>
        <v>0</v>
      </c>
      <c r="D11" s="141">
        <f>IF('Bainbridge at Nona Place'!A43=$A$4,'Bainbridge at Nona Place'!D43,0)</f>
        <v>0</v>
      </c>
      <c r="E11" s="141">
        <f t="shared" si="0"/>
        <v>0</v>
      </c>
      <c r="F11" s="143">
        <f>IF('Bainbridge at Nona Place'!A43=$A$4,'Bainbridge at Nona Place'!J43,0)</f>
        <v>0</v>
      </c>
      <c r="G11" s="143">
        <f t="shared" si="1"/>
        <v>0</v>
      </c>
      <c r="H11" s="142">
        <f>IF('Bainbridge at Nona Place'!A43=$A$4,'Bainbridge at Nona Place'!L43,0)</f>
        <v>0</v>
      </c>
      <c r="I11">
        <v>1</v>
      </c>
    </row>
    <row r="12" spans="1:9" hidden="1" x14ac:dyDescent="0.35">
      <c r="A12" s="79" t="str">
        <f>IF('Bainbridge at Nona Place'!A44=$A$4,'Bainbridge at Nona Place'!Subject_Property,"")</f>
        <v/>
      </c>
      <c r="B12" s="80" t="str">
        <f>IF('Bainbridge at Nona Place'!A44=$A$4,'Bainbridge at Nona Place'!A44&amp;"/"&amp;'Bainbridge at Nona Place'!B44,"")</f>
        <v/>
      </c>
      <c r="C12" s="80">
        <f>IF('Bainbridge at Nona Place'!A44=$A$4,'Bainbridge at Nona Place'!C44,0)</f>
        <v>0</v>
      </c>
      <c r="D12" s="141">
        <f>IF('Bainbridge at Nona Place'!A44=$A$4,'Bainbridge at Nona Place'!D44,0)</f>
        <v>0</v>
      </c>
      <c r="E12" s="141">
        <f t="shared" si="0"/>
        <v>0</v>
      </c>
      <c r="F12" s="143">
        <f>IF('Bainbridge at Nona Place'!A44=$A$4,'Bainbridge at Nona Place'!J44,0)</f>
        <v>0</v>
      </c>
      <c r="G12" s="143">
        <f t="shared" si="1"/>
        <v>0</v>
      </c>
      <c r="H12" s="142">
        <f>IF('Bainbridge at Nona Place'!A44=$A$4,'Bainbridge at Nona Place'!L44,0)</f>
        <v>0</v>
      </c>
      <c r="I12">
        <v>1</v>
      </c>
    </row>
    <row r="13" spans="1:9" hidden="1" x14ac:dyDescent="0.35">
      <c r="A13" s="79" t="str">
        <f>IF('Bainbridge at Nona Place'!A45=$A$4,'Bainbridge at Nona Place'!Subject_Property,"")</f>
        <v/>
      </c>
      <c r="B13" s="80" t="str">
        <f>IF('Bainbridge at Nona Place'!A45=$A$4,'Bainbridge at Nona Place'!A45&amp;"/"&amp;'Bainbridge at Nona Place'!B45,"")</f>
        <v/>
      </c>
      <c r="C13" s="80">
        <f>IF('Bainbridge at Nona Place'!A45=$A$4,'Bainbridge at Nona Place'!C45,0)</f>
        <v>0</v>
      </c>
      <c r="D13" s="141">
        <f>IF('Bainbridge at Nona Place'!A45=$A$4,'Bainbridge at Nona Place'!D45,0)</f>
        <v>0</v>
      </c>
      <c r="E13" s="141">
        <f t="shared" si="0"/>
        <v>0</v>
      </c>
      <c r="F13" s="143">
        <f>IF('Bainbridge at Nona Place'!A45=$A$4,'Bainbridge at Nona Place'!J45,0)</f>
        <v>0</v>
      </c>
      <c r="G13" s="143">
        <f t="shared" si="1"/>
        <v>0</v>
      </c>
      <c r="H13" s="142">
        <f>IF('Bainbridge at Nona Place'!A45=$A$4,'Bainbridge at Nona Place'!L45,0)</f>
        <v>0</v>
      </c>
      <c r="I13">
        <v>1</v>
      </c>
    </row>
    <row r="14" spans="1:9" hidden="1" x14ac:dyDescent="0.35">
      <c r="A14" s="79" t="str">
        <f>IF('Bainbridge at Nona Place'!A46=$A$4,'Bainbridge at Nona Place'!Subject_Property,"")</f>
        <v/>
      </c>
      <c r="B14" s="80" t="str">
        <f>IF('Bainbridge at Nona Place'!A46=$A$4,'Bainbridge at Nona Place'!A46&amp;"/"&amp;'Bainbridge at Nona Place'!B46,"")</f>
        <v/>
      </c>
      <c r="C14" s="80">
        <f>IF('Bainbridge at Nona Place'!A46=$A$4,'Bainbridge at Nona Place'!C46,0)</f>
        <v>0</v>
      </c>
      <c r="D14" s="141">
        <f>IF('Bainbridge at Nona Place'!A46=$A$4,'Bainbridge at Nona Place'!D46,0)</f>
        <v>0</v>
      </c>
      <c r="E14" s="141">
        <f t="shared" si="0"/>
        <v>0</v>
      </c>
      <c r="F14" s="143">
        <f>IF('Bainbridge at Nona Place'!A46=$A$4,'Bainbridge at Nona Place'!J46,0)</f>
        <v>0</v>
      </c>
      <c r="G14" s="143">
        <f t="shared" si="1"/>
        <v>0</v>
      </c>
      <c r="H14" s="142">
        <f>IF('Bainbridge at Nona Place'!A46=$A$4,'Bainbridge at Nona Place'!L46,0)</f>
        <v>0</v>
      </c>
      <c r="I14">
        <v>1</v>
      </c>
    </row>
    <row r="15" spans="1:9" hidden="1" x14ac:dyDescent="0.35">
      <c r="A15" s="79" t="str">
        <f>IF('Bainbridge at Nona Place'!A47=$A$4,'Bainbridge at Nona Place'!Subject_Property,"")</f>
        <v/>
      </c>
      <c r="B15" s="80" t="str">
        <f>IF('Bainbridge at Nona Place'!A47=$A$4,'Bainbridge at Nona Place'!A47&amp;"/"&amp;'Bainbridge at Nona Place'!B47,"")</f>
        <v/>
      </c>
      <c r="C15" s="80">
        <f>IF('Bainbridge at Nona Place'!A47=$A$4,'Bainbridge at Nona Place'!C47,0)</f>
        <v>0</v>
      </c>
      <c r="D15" s="141">
        <f>IF('Bainbridge at Nona Place'!A47=$A$4,'Bainbridge at Nona Place'!D47,0)</f>
        <v>0</v>
      </c>
      <c r="E15" s="141">
        <f t="shared" si="0"/>
        <v>0</v>
      </c>
      <c r="F15" s="143">
        <f>IF('Bainbridge at Nona Place'!A47=$A$4,'Bainbridge at Nona Place'!J47,0)</f>
        <v>0</v>
      </c>
      <c r="G15" s="143">
        <f t="shared" si="1"/>
        <v>0</v>
      </c>
      <c r="H15" s="142">
        <f>IF('Bainbridge at Nona Place'!A47=$A$4,'Bainbridge at Nona Place'!L47,0)</f>
        <v>0</v>
      </c>
      <c r="I15">
        <v>1</v>
      </c>
    </row>
    <row r="16" spans="1:9" hidden="1" x14ac:dyDescent="0.35">
      <c r="A16" s="79" t="str">
        <f>IF('Bainbridge at Nona Place'!A48=$A$4,'Bainbridge at Nona Place'!Subject_Property,"")</f>
        <v/>
      </c>
      <c r="B16" s="80" t="str">
        <f>IF('Bainbridge at Nona Place'!A48=$A$4,'Bainbridge at Nona Place'!A48&amp;"/"&amp;'Bainbridge at Nona Place'!B48,"")</f>
        <v/>
      </c>
      <c r="C16" s="80">
        <f>IF('Bainbridge at Nona Place'!A48=$A$4,'Bainbridge at Nona Place'!C48,0)</f>
        <v>0</v>
      </c>
      <c r="D16" s="141">
        <f>IF('Bainbridge at Nona Place'!A48=$A$4,'Bainbridge at Nona Place'!D48,0)</f>
        <v>0</v>
      </c>
      <c r="E16" s="141">
        <f t="shared" si="0"/>
        <v>0</v>
      </c>
      <c r="F16" s="143">
        <f>IF('Bainbridge at Nona Place'!A48=$A$4,'Bainbridge at Nona Place'!J48,0)</f>
        <v>0</v>
      </c>
      <c r="G16" s="143">
        <f t="shared" si="1"/>
        <v>0</v>
      </c>
      <c r="H16" s="142">
        <f>IF('Bainbridge at Nona Place'!A48=$A$4,'Bainbridge at Nona Place'!L48,0)</f>
        <v>0</v>
      </c>
      <c r="I16">
        <v>1</v>
      </c>
    </row>
    <row r="17" spans="1:9" hidden="1" x14ac:dyDescent="0.35">
      <c r="A17" s="79" t="str">
        <f>IF('Bainbridge at Nona Place'!A49=$A$4,'Bainbridge at Nona Place'!Subject_Property,"")</f>
        <v/>
      </c>
      <c r="B17" s="80" t="str">
        <f>IF('Bainbridge at Nona Place'!A49=$A$4,'Bainbridge at Nona Place'!A49&amp;"/"&amp;'Bainbridge at Nona Place'!B49,"")</f>
        <v/>
      </c>
      <c r="C17" s="80">
        <f>IF('Bainbridge at Nona Place'!A49=$A$4,'Bainbridge at Nona Place'!C49,0)</f>
        <v>0</v>
      </c>
      <c r="D17" s="141">
        <f>IF('Bainbridge at Nona Place'!A49=$A$4,'Bainbridge at Nona Place'!D49,0)</f>
        <v>0</v>
      </c>
      <c r="E17" s="141">
        <f t="shared" si="0"/>
        <v>0</v>
      </c>
      <c r="F17" s="143">
        <f>IF('Bainbridge at Nona Place'!A49=$A$4,'Bainbridge at Nona Place'!J49,0)</f>
        <v>0</v>
      </c>
      <c r="G17" s="143">
        <f t="shared" si="1"/>
        <v>0</v>
      </c>
      <c r="H17" s="142">
        <f>IF('Bainbridge at Nona Place'!A49=$A$4,'Bainbridge at Nona Place'!L49,0)</f>
        <v>0</v>
      </c>
      <c r="I17">
        <v>1</v>
      </c>
    </row>
    <row r="18" spans="1:9" hidden="1" x14ac:dyDescent="0.35">
      <c r="A18" s="79" t="str">
        <f>IF('Bainbridge at Nona Place'!A50=$A$4,'Bainbridge at Nona Place'!Subject_Property,"")</f>
        <v/>
      </c>
      <c r="B18" s="80" t="str">
        <f>IF('Bainbridge at Nona Place'!A50=$A$4,'Bainbridge at Nona Place'!A50&amp;"/"&amp;'Bainbridge at Nona Place'!B50,"")</f>
        <v/>
      </c>
      <c r="C18" s="80">
        <f>IF('Bainbridge at Nona Place'!A50=$A$4,'Bainbridge at Nona Place'!C50,0)</f>
        <v>0</v>
      </c>
      <c r="D18" s="141">
        <f>IF('Bainbridge at Nona Place'!A50=$A$4,'Bainbridge at Nona Place'!D50,0)</f>
        <v>0</v>
      </c>
      <c r="E18" s="141">
        <f t="shared" si="0"/>
        <v>0</v>
      </c>
      <c r="F18" s="143">
        <f>IF('Bainbridge at Nona Place'!A50=$A$4,'Bainbridge at Nona Place'!J50,0)</f>
        <v>0</v>
      </c>
      <c r="G18" s="143">
        <f t="shared" si="1"/>
        <v>0</v>
      </c>
      <c r="H18" s="142">
        <f>IF('Bainbridge at Nona Place'!A50=$A$4,'Bainbridge at Nona Place'!L50,0)</f>
        <v>0</v>
      </c>
      <c r="I18">
        <v>1</v>
      </c>
    </row>
    <row r="19" spans="1:9" hidden="1" x14ac:dyDescent="0.35">
      <c r="A19" s="79" t="str">
        <f>IF('Bainbridge at Nona Place'!A51=$A$4,'Bainbridge at Nona Place'!Subject_Property,"")</f>
        <v/>
      </c>
      <c r="B19" s="80" t="str">
        <f>IF('Bainbridge at Nona Place'!A51=$A$4,'Bainbridge at Nona Place'!A51&amp;"/"&amp;'Bainbridge at Nona Place'!B51,"")</f>
        <v/>
      </c>
      <c r="C19" s="80">
        <f>IF('Bainbridge at Nona Place'!A51=$A$4,'Bainbridge at Nona Place'!C51,0)</f>
        <v>0</v>
      </c>
      <c r="D19" s="141">
        <f>IF('Bainbridge at Nona Place'!A51=$A$4,'Bainbridge at Nona Place'!D51,0)</f>
        <v>0</v>
      </c>
      <c r="E19" s="141">
        <f t="shared" si="0"/>
        <v>0</v>
      </c>
      <c r="F19" s="143">
        <f>IF('Bainbridge at Nona Place'!A51=$A$4,'Bainbridge at Nona Place'!J51,0)</f>
        <v>0</v>
      </c>
      <c r="G19" s="143">
        <f t="shared" si="1"/>
        <v>0</v>
      </c>
      <c r="H19" s="142">
        <f>IF('Bainbridge at Nona Place'!A51=$A$4,'Bainbridge at Nona Place'!L51,0)</f>
        <v>0</v>
      </c>
      <c r="I19">
        <v>1</v>
      </c>
    </row>
    <row r="20" spans="1:9" hidden="1" x14ac:dyDescent="0.35">
      <c r="A20" s="79" t="str">
        <f>IF('Bainbridge at Nona Place'!A52=$A$4,'Bainbridge at Nona Place'!Subject_Property,"")</f>
        <v/>
      </c>
      <c r="B20" s="80" t="str">
        <f>IF('Bainbridge at Nona Place'!A52=$A$4,'Bainbridge at Nona Place'!A52&amp;"/"&amp;'Bainbridge at Nona Place'!B52,"")</f>
        <v/>
      </c>
      <c r="C20" s="80">
        <f>IF('Bainbridge at Nona Place'!A52=$A$4,'Bainbridge at Nona Place'!C52,0)</f>
        <v>0</v>
      </c>
      <c r="D20" s="141">
        <f>IF('Bainbridge at Nona Place'!A52=$A$4,'Bainbridge at Nona Place'!D52,0)</f>
        <v>0</v>
      </c>
      <c r="E20" s="141">
        <f t="shared" si="0"/>
        <v>0</v>
      </c>
      <c r="F20" s="143">
        <f>IF('Bainbridge at Nona Place'!A52=$A$4,'Bainbridge at Nona Place'!J52,0)</f>
        <v>0</v>
      </c>
      <c r="G20" s="143">
        <f t="shared" si="1"/>
        <v>0</v>
      </c>
      <c r="H20" s="142">
        <f>IF('Bainbridge at Nona Place'!A52=$A$4,'Bainbridge at Nona Place'!L52,0)</f>
        <v>0</v>
      </c>
      <c r="I20">
        <v>1</v>
      </c>
    </row>
    <row r="21" spans="1:9" hidden="1" x14ac:dyDescent="0.35">
      <c r="A21" s="79" t="str">
        <f>IF('Bainbridge at Nona Place'!A53=$A$4,'Bainbridge at Nona Place'!Subject_Property,"")</f>
        <v/>
      </c>
      <c r="B21" s="80" t="str">
        <f>IF('Bainbridge at Nona Place'!A53=$A$4,'Bainbridge at Nona Place'!A53&amp;"/"&amp;'Bainbridge at Nona Place'!B53,"")</f>
        <v/>
      </c>
      <c r="C21" s="80">
        <f>IF('Bainbridge at Nona Place'!A53=$A$4,'Bainbridge at Nona Place'!C53,0)</f>
        <v>0</v>
      </c>
      <c r="D21" s="141">
        <f>IF('Bainbridge at Nona Place'!A53=$A$4,'Bainbridge at Nona Place'!D53,0)</f>
        <v>0</v>
      </c>
      <c r="E21" s="141">
        <f t="shared" si="0"/>
        <v>0</v>
      </c>
      <c r="F21" s="143">
        <f>IF('Bainbridge at Nona Place'!A53=$A$4,'Bainbridge at Nona Place'!J53,0)</f>
        <v>0</v>
      </c>
      <c r="G21" s="143">
        <f t="shared" si="1"/>
        <v>0</v>
      </c>
      <c r="H21" s="142">
        <f>IF('Bainbridge at Nona Place'!A53=$A$4,'Bainbridge at Nona Place'!L53,0)</f>
        <v>0</v>
      </c>
      <c r="I21">
        <v>1</v>
      </c>
    </row>
    <row r="22" spans="1:9" hidden="1" x14ac:dyDescent="0.35">
      <c r="A22" s="79" t="str">
        <f>IF('Bainbridge at Nona Place'!A54=$A$4,'Bainbridge at Nona Place'!Subject_Property,"")</f>
        <v/>
      </c>
      <c r="B22" s="80" t="str">
        <f>IF('Bainbridge at Nona Place'!A54=$A$4,'Bainbridge at Nona Place'!A54&amp;"/"&amp;'Bainbridge at Nona Place'!B54,"")</f>
        <v/>
      </c>
      <c r="C22" s="80">
        <f>IF('Bainbridge at Nona Place'!A54=$A$4,'Bainbridge at Nona Place'!C54,0)</f>
        <v>0</v>
      </c>
      <c r="D22" s="141">
        <f>IF('Bainbridge at Nona Place'!A54=$A$4,'Bainbridge at Nona Place'!D54,0)</f>
        <v>0</v>
      </c>
      <c r="E22" s="141">
        <f t="shared" si="0"/>
        <v>0</v>
      </c>
      <c r="F22" s="143">
        <f>IF('Bainbridge at Nona Place'!A54=$A$4,'Bainbridge at Nona Place'!J54,0)</f>
        <v>0</v>
      </c>
      <c r="G22" s="143">
        <f t="shared" si="1"/>
        <v>0</v>
      </c>
      <c r="H22" s="142">
        <f>IF('Bainbridge at Nona Place'!A54=$A$4,'Bainbridge at Nona Place'!L54,0)</f>
        <v>0</v>
      </c>
      <c r="I22">
        <v>1</v>
      </c>
    </row>
    <row r="23" spans="1:9" hidden="1" x14ac:dyDescent="0.35">
      <c r="A23" s="79" t="str">
        <f>IF('Bainbridge at Nona Place'!A55=$A$4,'Bainbridge at Nona Place'!Subject_Property,"")</f>
        <v/>
      </c>
      <c r="B23" s="80" t="str">
        <f>IF('Bainbridge at Nona Place'!A55=$A$4,'Bainbridge at Nona Place'!A55&amp;"/"&amp;'Bainbridge at Nona Place'!B55,"")</f>
        <v/>
      </c>
      <c r="C23" s="80">
        <f>IF('Bainbridge at Nona Place'!A55=$A$4,'Bainbridge at Nona Place'!C55,0)</f>
        <v>0</v>
      </c>
      <c r="D23" s="141">
        <f>IF('Bainbridge at Nona Place'!A55=$A$4,'Bainbridge at Nona Place'!D55,0)</f>
        <v>0</v>
      </c>
      <c r="E23" s="141">
        <f t="shared" si="0"/>
        <v>0</v>
      </c>
      <c r="F23" s="143">
        <f>IF('Bainbridge at Nona Place'!A55=$A$4,'Bainbridge at Nona Place'!J55,0)</f>
        <v>0</v>
      </c>
      <c r="G23" s="143">
        <f t="shared" si="1"/>
        <v>0</v>
      </c>
      <c r="H23" s="142">
        <f>IF('Bainbridge at Nona Place'!A55=$A$4,'Bainbridge at Nona Place'!L55,0)</f>
        <v>0</v>
      </c>
      <c r="I23">
        <v>1</v>
      </c>
    </row>
    <row r="24" spans="1:9" hidden="1" x14ac:dyDescent="0.35">
      <c r="A24" s="79" t="str">
        <f>IF('Bainbridge at Nona Place'!A56=$A$4,'Bainbridge at Nona Place'!Subject_Property,"")</f>
        <v/>
      </c>
      <c r="B24" s="80" t="str">
        <f>IF('Bainbridge at Nona Place'!A56=$A$4,'Bainbridge at Nona Place'!A56&amp;"/"&amp;'Bainbridge at Nona Place'!B56,"")</f>
        <v/>
      </c>
      <c r="C24" s="80">
        <f>IF('Bainbridge at Nona Place'!A56=$A$4,'Bainbridge at Nona Place'!C56,0)</f>
        <v>0</v>
      </c>
      <c r="D24" s="141">
        <f>IF('Bainbridge at Nona Place'!A56=$A$4,'Bainbridge at Nona Place'!D56,0)</f>
        <v>0</v>
      </c>
      <c r="E24" s="141">
        <f t="shared" si="0"/>
        <v>0</v>
      </c>
      <c r="F24" s="143">
        <f>IF('Bainbridge at Nona Place'!A56=$A$4,'Bainbridge at Nona Place'!J56,0)</f>
        <v>0</v>
      </c>
      <c r="G24" s="143">
        <f t="shared" si="1"/>
        <v>0</v>
      </c>
      <c r="H24" s="142">
        <f>IF('Bainbridge at Nona Place'!A56=$A$4,'Bainbridge at Nona Place'!L56,0)</f>
        <v>0</v>
      </c>
      <c r="I24">
        <v>1</v>
      </c>
    </row>
    <row r="25" spans="1:9" hidden="1" x14ac:dyDescent="0.35">
      <c r="A25" s="79" t="str">
        <f>IF('Bainbridge at Nona Place'!A57=$A$4,'Bainbridge at Nona Place'!Subject_Property,"")</f>
        <v/>
      </c>
      <c r="B25" s="80" t="str">
        <f>IF('Bainbridge at Nona Place'!A57=$A$4,'Bainbridge at Nona Place'!A57&amp;"/"&amp;'Bainbridge at Nona Place'!B57,"")</f>
        <v/>
      </c>
      <c r="C25" s="80">
        <f>IF('Bainbridge at Nona Place'!A57=$A$4,'Bainbridge at Nona Place'!C57,0)</f>
        <v>0</v>
      </c>
      <c r="D25" s="141">
        <f>IF('Bainbridge at Nona Place'!A57=$A$4,'Bainbridge at Nona Place'!D57,0)</f>
        <v>0</v>
      </c>
      <c r="E25" s="141">
        <f t="shared" si="0"/>
        <v>0</v>
      </c>
      <c r="F25" s="143">
        <f>IF('Bainbridge at Nona Place'!A57=$A$4,'Bainbridge at Nona Place'!J57,0)</f>
        <v>0</v>
      </c>
      <c r="G25" s="143">
        <f t="shared" si="1"/>
        <v>0</v>
      </c>
      <c r="H25" s="142">
        <f>IF('Bainbridge at Nona Place'!A57=$A$4,'Bainbridge at Nona Place'!L57,0)</f>
        <v>0</v>
      </c>
      <c r="I25">
        <v>1</v>
      </c>
    </row>
    <row r="26" spans="1:9" hidden="1" x14ac:dyDescent="0.35">
      <c r="A26" s="79" t="str">
        <f>IF('Bainbridge at Nona Place'!A58=$A$4,'Bainbridge at Nona Place'!Subject_Property,"")</f>
        <v/>
      </c>
      <c r="B26" s="80" t="str">
        <f>IF('Bainbridge at Nona Place'!A58=$A$4,'Bainbridge at Nona Place'!A58&amp;"/"&amp;'Bainbridge at Nona Place'!B58,"")</f>
        <v/>
      </c>
      <c r="C26" s="80">
        <f>IF('Bainbridge at Nona Place'!A58=$A$4,'Bainbridge at Nona Place'!C58,0)</f>
        <v>0</v>
      </c>
      <c r="D26" s="141">
        <f>IF('Bainbridge at Nona Place'!A58=$A$4,'Bainbridge at Nona Place'!D58,0)</f>
        <v>0</v>
      </c>
      <c r="E26" s="141">
        <f t="shared" si="0"/>
        <v>0</v>
      </c>
      <c r="F26" s="143">
        <f>IF('Bainbridge at Nona Place'!A58=$A$4,'Bainbridge at Nona Place'!J58,0)</f>
        <v>0</v>
      </c>
      <c r="G26" s="143">
        <f t="shared" si="1"/>
        <v>0</v>
      </c>
      <c r="H26" s="142">
        <f>IF('Bainbridge at Nona Place'!A58=$A$4,'Bainbridge at Nona Place'!L58,0)</f>
        <v>0</v>
      </c>
      <c r="I26">
        <v>1</v>
      </c>
    </row>
    <row r="27" spans="1:9" hidden="1" x14ac:dyDescent="0.35">
      <c r="A27" s="79" t="str">
        <f>IF('Bainbridge at Nona Place'!A59=$A$4,'Bainbridge at Nona Place'!Subject_Property,"")</f>
        <v/>
      </c>
      <c r="B27" s="80" t="str">
        <f>IF('Bainbridge at Nona Place'!A59=$A$4,'Bainbridge at Nona Place'!A59&amp;"/"&amp;'Bainbridge at Nona Place'!B59,"")</f>
        <v/>
      </c>
      <c r="C27" s="80">
        <f>IF('Bainbridge at Nona Place'!A59=$A$4,'Bainbridge at Nona Place'!C59,0)</f>
        <v>0</v>
      </c>
      <c r="D27" s="141">
        <f>IF('Bainbridge at Nona Place'!A59=$A$4,'Bainbridge at Nona Place'!D59,0)</f>
        <v>0</v>
      </c>
      <c r="E27" s="141">
        <f t="shared" si="0"/>
        <v>0</v>
      </c>
      <c r="F27" s="143">
        <f>IF('Bainbridge at Nona Place'!A59=$A$4,'Bainbridge at Nona Place'!J59,0)</f>
        <v>0</v>
      </c>
      <c r="G27" s="143">
        <f t="shared" si="1"/>
        <v>0</v>
      </c>
      <c r="H27" s="142">
        <f>IF('Bainbridge at Nona Place'!A59=$A$4,'Bainbridge at Nona Place'!L59,0)</f>
        <v>0</v>
      </c>
      <c r="I27">
        <v>1</v>
      </c>
    </row>
    <row r="28" spans="1:9" hidden="1" x14ac:dyDescent="0.35">
      <c r="A28" s="79" t="str">
        <f>IF('Bainbridge at Nona Place'!A60=$A$4,'Bainbridge at Nona Place'!Subject_Property,"")</f>
        <v/>
      </c>
      <c r="B28" s="80" t="str">
        <f>IF('Bainbridge at Nona Place'!A60=$A$4,'Bainbridge at Nona Place'!A60&amp;"/"&amp;'Bainbridge at Nona Place'!B60,"")</f>
        <v/>
      </c>
      <c r="C28" s="80">
        <f>IF('Bainbridge at Nona Place'!A60=$A$4,'Bainbridge at Nona Place'!C60,0)</f>
        <v>0</v>
      </c>
      <c r="D28" s="141">
        <f>IF('Bainbridge at Nona Place'!A60=$A$4,'Bainbridge at Nona Place'!D60,0)</f>
        <v>0</v>
      </c>
      <c r="E28" s="141">
        <f t="shared" si="0"/>
        <v>0</v>
      </c>
      <c r="F28" s="143">
        <f>IF('Bainbridge at Nona Place'!A60=$A$4,'Bainbridge at Nona Place'!J60,0)</f>
        <v>0</v>
      </c>
      <c r="G28" s="143">
        <f t="shared" si="1"/>
        <v>0</v>
      </c>
      <c r="H28" s="142">
        <f>IF('Bainbridge at Nona Place'!A60=$A$4,'Bainbridge at Nona Place'!L60,0)</f>
        <v>0</v>
      </c>
      <c r="I28">
        <v>1</v>
      </c>
    </row>
    <row r="29" spans="1:9" hidden="1" x14ac:dyDescent="0.35">
      <c r="A29" s="79" t="str">
        <f>IF('Bainbridge at Nona Place'!A61=$A$4,'Bainbridge at Nona Place'!Subject_Property,"")</f>
        <v/>
      </c>
      <c r="B29" s="80" t="str">
        <f>IF('Bainbridge at Nona Place'!A61=$A$4,'Bainbridge at Nona Place'!A61&amp;"/"&amp;'Bainbridge at Nona Place'!B61,"")</f>
        <v/>
      </c>
      <c r="C29" s="80">
        <f>IF('Bainbridge at Nona Place'!A61=$A$4,'Bainbridge at Nona Place'!C61,0)</f>
        <v>0</v>
      </c>
      <c r="D29" s="141">
        <f>IF('Bainbridge at Nona Place'!A61=$A$4,'Bainbridge at Nona Place'!D61,0)</f>
        <v>0</v>
      </c>
      <c r="E29" s="141">
        <f t="shared" si="0"/>
        <v>0</v>
      </c>
      <c r="F29" s="143">
        <f>IF('Bainbridge at Nona Place'!A61=$A$4,'Bainbridge at Nona Place'!J61,0)</f>
        <v>0</v>
      </c>
      <c r="G29" s="143">
        <f t="shared" si="1"/>
        <v>0</v>
      </c>
      <c r="H29" s="142">
        <f>IF('Bainbridge at Nona Place'!A61=$A$4,'Bainbridge at Nona Place'!L61,0)</f>
        <v>0</v>
      </c>
      <c r="I29">
        <v>1</v>
      </c>
    </row>
    <row r="30" spans="1:9" hidden="1" x14ac:dyDescent="0.35">
      <c r="A30" s="79" t="str">
        <f>IF('Bainbridge at Nona Place'!A62=$A$4,'Bainbridge at Nona Place'!Subject_Property,"")</f>
        <v/>
      </c>
      <c r="B30" s="80" t="str">
        <f>IF('Bainbridge at Nona Place'!A62=$A$4,'Bainbridge at Nona Place'!A62&amp;"/"&amp;'Bainbridge at Nona Place'!B62,"")</f>
        <v/>
      </c>
      <c r="C30" s="80">
        <f>IF('Bainbridge at Nona Place'!A62=$A$4,'Bainbridge at Nona Place'!C62,0)</f>
        <v>0</v>
      </c>
      <c r="D30" s="141">
        <f>IF('Bainbridge at Nona Place'!A62=$A$4,'Bainbridge at Nona Place'!D62,0)</f>
        <v>0</v>
      </c>
      <c r="E30" s="141">
        <f t="shared" si="0"/>
        <v>0</v>
      </c>
      <c r="F30" s="143">
        <f>IF('Bainbridge at Nona Place'!A62=$A$4,'Bainbridge at Nona Place'!J62,0)</f>
        <v>0</v>
      </c>
      <c r="G30" s="143">
        <f t="shared" si="1"/>
        <v>0</v>
      </c>
      <c r="H30" s="142">
        <f>IF('Bainbridge at Nona Place'!A62=$A$4,'Bainbridge at Nona Place'!L62,0)</f>
        <v>0</v>
      </c>
      <c r="I30">
        <v>1</v>
      </c>
    </row>
    <row r="31" spans="1:9" hidden="1" x14ac:dyDescent="0.35">
      <c r="A31" s="79" t="str">
        <f>IF('Bainbridge at Nona Place'!A63=$A$4,'Bainbridge at Nona Place'!Subject_Property,"")</f>
        <v/>
      </c>
      <c r="B31" s="80" t="str">
        <f>IF('Bainbridge at Nona Place'!A63=$A$4,'Bainbridge at Nona Place'!A63&amp;"/"&amp;'Bainbridge at Nona Place'!B63,"")</f>
        <v/>
      </c>
      <c r="C31" s="80">
        <f>IF('Bainbridge at Nona Place'!A63=$A$4,'Bainbridge at Nona Place'!C63,0)</f>
        <v>0</v>
      </c>
      <c r="D31" s="141">
        <f>IF('Bainbridge at Nona Place'!A63=$A$4,'Bainbridge at Nona Place'!D63,0)</f>
        <v>0</v>
      </c>
      <c r="E31" s="141">
        <f t="shared" si="0"/>
        <v>0</v>
      </c>
      <c r="F31" s="143">
        <f>IF('Bainbridge at Nona Place'!A63=$A$4,'Bainbridge at Nona Place'!J63,0)</f>
        <v>0</v>
      </c>
      <c r="G31" s="143">
        <f t="shared" si="1"/>
        <v>0</v>
      </c>
      <c r="H31" s="142">
        <f>IF('Bainbridge at Nona Place'!A63=$A$4,'Bainbridge at Nona Place'!L63,0)</f>
        <v>0</v>
      </c>
      <c r="I31">
        <v>1</v>
      </c>
    </row>
    <row r="32" spans="1:9" hidden="1" x14ac:dyDescent="0.35">
      <c r="A32" s="79" t="str">
        <f>IF('Bainbridge at Nona Place'!A64=$A$4,'Bainbridge at Nona Place'!Subject_Property,"")</f>
        <v/>
      </c>
      <c r="B32" s="80" t="str">
        <f>IF('Bainbridge at Nona Place'!A64=$A$4,'Bainbridge at Nona Place'!A64&amp;"/"&amp;'Bainbridge at Nona Place'!B64,"")</f>
        <v/>
      </c>
      <c r="C32" s="80">
        <f>IF('Bainbridge at Nona Place'!A64=$A$4,'Bainbridge at Nona Place'!C64,0)</f>
        <v>0</v>
      </c>
      <c r="D32" s="141">
        <f>IF('Bainbridge at Nona Place'!A64=$A$4,'Bainbridge at Nona Place'!D64,0)</f>
        <v>0</v>
      </c>
      <c r="E32" s="141">
        <f t="shared" si="0"/>
        <v>0</v>
      </c>
      <c r="F32" s="143">
        <f>IF('Bainbridge at Nona Place'!A64=$A$4,'Bainbridge at Nona Place'!J64,0)</f>
        <v>0</v>
      </c>
      <c r="G32" s="143">
        <f t="shared" si="1"/>
        <v>0</v>
      </c>
      <c r="H32" s="142">
        <f>IF('Bainbridge at Nona Place'!A64=$A$4,'Bainbridge at Nona Place'!L64,0)</f>
        <v>0</v>
      </c>
      <c r="I32">
        <v>1</v>
      </c>
    </row>
    <row r="33" spans="1:9" hidden="1" x14ac:dyDescent="0.35">
      <c r="A33" s="79" t="str">
        <f>IF('Bainbridge at Nona Place'!A65=$A$4,'Bainbridge at Nona Place'!Subject_Property,"")</f>
        <v/>
      </c>
      <c r="B33" s="80" t="str">
        <f>IF('Bainbridge at Nona Place'!A65=$A$4,'Bainbridge at Nona Place'!A65&amp;"/"&amp;'Bainbridge at Nona Place'!B65,"")</f>
        <v/>
      </c>
      <c r="C33" s="80">
        <f>IF('Bainbridge at Nona Place'!A65=$A$4,'Bainbridge at Nona Place'!C65,0)</f>
        <v>0</v>
      </c>
      <c r="D33" s="141">
        <f>IF('Bainbridge at Nona Place'!A65=$A$4,'Bainbridge at Nona Place'!D65,0)</f>
        <v>0</v>
      </c>
      <c r="E33" s="141">
        <f t="shared" si="0"/>
        <v>0</v>
      </c>
      <c r="F33" s="143">
        <f>IF('Bainbridge at Nona Place'!A65=$A$4,'Bainbridge at Nona Place'!J65,0)</f>
        <v>0</v>
      </c>
      <c r="G33" s="143">
        <f t="shared" si="1"/>
        <v>0</v>
      </c>
      <c r="H33" s="142">
        <f>IF('Bainbridge at Nona Place'!A65=$A$4,'Bainbridge at Nona Place'!L65,0)</f>
        <v>0</v>
      </c>
      <c r="I33">
        <v>1</v>
      </c>
    </row>
    <row r="34" spans="1:9" hidden="1" x14ac:dyDescent="0.35">
      <c r="A34" s="79" t="str">
        <f>IF('Bainbridge at Nona Place'!A66=$A$4,'Bainbridge at Nona Place'!Subject_Property,"")</f>
        <v/>
      </c>
      <c r="B34" s="80" t="str">
        <f>IF('Bainbridge at Nona Place'!A66=$A$4,'Bainbridge at Nona Place'!A66&amp;"/"&amp;'Bainbridge at Nona Place'!B66,"")</f>
        <v/>
      </c>
      <c r="C34" s="80">
        <f>IF('Bainbridge at Nona Place'!A66=$A$4,'Bainbridge at Nona Place'!C66,0)</f>
        <v>0</v>
      </c>
      <c r="D34" s="141">
        <f>IF('Bainbridge at Nona Place'!A66=$A$4,'Bainbridge at Nona Place'!D66,0)</f>
        <v>0</v>
      </c>
      <c r="E34" s="141">
        <f t="shared" si="0"/>
        <v>0</v>
      </c>
      <c r="F34" s="143">
        <f>IF('Bainbridge at Nona Place'!A66=$A$4,'Bainbridge at Nona Place'!J66,0)</f>
        <v>0</v>
      </c>
      <c r="G34" s="143">
        <f t="shared" si="1"/>
        <v>0</v>
      </c>
      <c r="H34" s="142">
        <f>IF('Bainbridge at Nona Place'!A66=$A$4,'Bainbridge at Nona Place'!L66,0)</f>
        <v>0</v>
      </c>
      <c r="I34">
        <v>1</v>
      </c>
    </row>
    <row r="35" spans="1:9" hidden="1" x14ac:dyDescent="0.35">
      <c r="A35" s="79" t="str">
        <f>IF('Bainbridge at Nona Place'!A67=$A$4,'Bainbridge at Nona Place'!Subject_Property,"")</f>
        <v/>
      </c>
      <c r="B35" s="80" t="str">
        <f>IF('Bainbridge at Nona Place'!A67=$A$4,'Bainbridge at Nona Place'!A67&amp;"/"&amp;'Bainbridge at Nona Place'!B67,"")</f>
        <v/>
      </c>
      <c r="C35" s="80">
        <f>IF('Bainbridge at Nona Place'!A67=$A$4,'Bainbridge at Nona Place'!C67,0)</f>
        <v>0</v>
      </c>
      <c r="D35" s="141">
        <f>IF('Bainbridge at Nona Place'!A67=$A$4,'Bainbridge at Nona Place'!D67,0)</f>
        <v>0</v>
      </c>
      <c r="E35" s="141">
        <f t="shared" si="0"/>
        <v>0</v>
      </c>
      <c r="F35" s="143">
        <f>IF('Bainbridge at Nona Place'!A67=$A$4,'Bainbridge at Nona Place'!J67,0)</f>
        <v>0</v>
      </c>
      <c r="G35" s="143">
        <f t="shared" si="1"/>
        <v>0</v>
      </c>
      <c r="H35" s="142">
        <f>IF('Bainbridge at Nona Place'!A67=$A$4,'Bainbridge at Nona Place'!L67,0)</f>
        <v>0</v>
      </c>
      <c r="I35">
        <v>1</v>
      </c>
    </row>
    <row r="36" spans="1:9" hidden="1" x14ac:dyDescent="0.35">
      <c r="A36" s="79" t="str">
        <f>IF('Bainbridge at Nona Place'!A68=$A$4,'Bainbridge at Nona Place'!Subject_Property,"")</f>
        <v/>
      </c>
      <c r="B36" s="80" t="str">
        <f>IF('Bainbridge at Nona Place'!A68=$A$4,'Bainbridge at Nona Place'!A68&amp;"/"&amp;'Bainbridge at Nona Place'!B68,"")</f>
        <v/>
      </c>
      <c r="C36" s="80">
        <f>IF('Bainbridge at Nona Place'!A68=$A$4,'Bainbridge at Nona Place'!C68,0)</f>
        <v>0</v>
      </c>
      <c r="D36" s="141">
        <f>IF('Bainbridge at Nona Place'!A68=$A$4,'Bainbridge at Nona Place'!D68,0)</f>
        <v>0</v>
      </c>
      <c r="E36" s="141">
        <f t="shared" si="0"/>
        <v>0</v>
      </c>
      <c r="F36" s="143">
        <f>IF('Bainbridge at Nona Place'!A68=$A$4,'Bainbridge at Nona Place'!J68,0)</f>
        <v>0</v>
      </c>
      <c r="G36" s="143">
        <f t="shared" si="1"/>
        <v>0</v>
      </c>
      <c r="H36" s="142">
        <f>IF('Bainbridge at Nona Place'!A68=$A$4,'Bainbridge at Nona Place'!L68,0)</f>
        <v>0</v>
      </c>
      <c r="I36">
        <v>1</v>
      </c>
    </row>
    <row r="37" spans="1:9" hidden="1" x14ac:dyDescent="0.35">
      <c r="A37" s="79" t="str">
        <f>IF('Bainbridge at Nona Place'!A69=$A$4,'Bainbridge at Nona Place'!Subject_Property,"")</f>
        <v/>
      </c>
      <c r="B37" s="80" t="str">
        <f>IF('Bainbridge at Nona Place'!A69=$A$4,'Bainbridge at Nona Place'!A69&amp;"/"&amp;'Bainbridge at Nona Place'!B69,"")</f>
        <v/>
      </c>
      <c r="C37" s="80">
        <f>IF('Bainbridge at Nona Place'!A69=$A$4,'Bainbridge at Nona Place'!C69,0)</f>
        <v>0</v>
      </c>
      <c r="D37" s="141">
        <f>IF('Bainbridge at Nona Place'!A69=$A$4,'Bainbridge at Nona Place'!D69,0)</f>
        <v>0</v>
      </c>
      <c r="E37" s="141">
        <f t="shared" si="0"/>
        <v>0</v>
      </c>
      <c r="F37" s="143">
        <f>IF('Bainbridge at Nona Place'!A69=$A$4,'Bainbridge at Nona Place'!J69,0)</f>
        <v>0</v>
      </c>
      <c r="G37" s="143">
        <f t="shared" si="1"/>
        <v>0</v>
      </c>
      <c r="H37" s="142">
        <f>IF('Bainbridge at Nona Place'!A69=$A$4,'Bainbridge at Nona Place'!L69,0)</f>
        <v>0</v>
      </c>
      <c r="I37">
        <v>1</v>
      </c>
    </row>
    <row r="38" spans="1:9" hidden="1" x14ac:dyDescent="0.35">
      <c r="A38" s="79" t="str">
        <f>IF('Bainbridge at Nona Place'!A70=$A$4,'Bainbridge at Nona Place'!Subject_Property,"")</f>
        <v/>
      </c>
      <c r="B38" s="80" t="str">
        <f>IF('Bainbridge at Nona Place'!A70=$A$4,'Bainbridge at Nona Place'!A70&amp;"/"&amp;'Bainbridge at Nona Place'!B70,"")</f>
        <v/>
      </c>
      <c r="C38" s="80">
        <f>IF('Bainbridge at Nona Place'!A70=$A$4,'Bainbridge at Nona Place'!C70,0)</f>
        <v>0</v>
      </c>
      <c r="D38" s="141">
        <f>IF('Bainbridge at Nona Place'!A70=$A$4,'Bainbridge at Nona Place'!D70,0)</f>
        <v>0</v>
      </c>
      <c r="E38" s="141">
        <f t="shared" si="0"/>
        <v>0</v>
      </c>
      <c r="F38" s="143">
        <f>IF('Bainbridge at Nona Place'!A70=$A$4,'Bainbridge at Nona Place'!J70,0)</f>
        <v>0</v>
      </c>
      <c r="G38" s="143">
        <f t="shared" si="1"/>
        <v>0</v>
      </c>
      <c r="H38" s="142">
        <f>IF('Bainbridge at Nona Place'!A70=$A$4,'Bainbridge at Nona Place'!L70,0)</f>
        <v>0</v>
      </c>
      <c r="I38">
        <v>1</v>
      </c>
    </row>
    <row r="39" spans="1:9" hidden="1" x14ac:dyDescent="0.35">
      <c r="A39" s="79" t="str">
        <f>IF('Bainbridge at Nona Place'!A71=$A$4,'Bainbridge at Nona Place'!Subject_Property,"")</f>
        <v/>
      </c>
      <c r="B39" s="80" t="str">
        <f>IF('Bainbridge at Nona Place'!A71=$A$4,'Bainbridge at Nona Place'!A71&amp;"/"&amp;'Bainbridge at Nona Place'!B71,"")</f>
        <v/>
      </c>
      <c r="C39" s="80">
        <f>IF('Bainbridge at Nona Place'!A71=$A$4,'Bainbridge at Nona Place'!C71,0)</f>
        <v>0</v>
      </c>
      <c r="D39" s="141">
        <f>IF('Bainbridge at Nona Place'!A71=$A$4,'Bainbridge at Nona Place'!D71,0)</f>
        <v>0</v>
      </c>
      <c r="E39" s="141">
        <f t="shared" si="0"/>
        <v>0</v>
      </c>
      <c r="F39" s="143">
        <f>IF('Bainbridge at Nona Place'!A71=$A$4,'Bainbridge at Nona Place'!J71,0)</f>
        <v>0</v>
      </c>
      <c r="G39" s="143">
        <f t="shared" si="1"/>
        <v>0</v>
      </c>
      <c r="H39" s="142">
        <f>IF('Bainbridge at Nona Place'!A71=$A$4,'Bainbridge at Nona Place'!L71,0)</f>
        <v>0</v>
      </c>
      <c r="I39">
        <v>1</v>
      </c>
    </row>
    <row r="40" spans="1:9" hidden="1" x14ac:dyDescent="0.35">
      <c r="A40" s="79" t="str">
        <f>IF('Bainbridge at Nona Place'!A72=$A$4,'Bainbridge at Nona Place'!Subject_Property,"")</f>
        <v/>
      </c>
      <c r="B40" s="80" t="str">
        <f>IF('Bainbridge at Nona Place'!A72=$A$4,'Bainbridge at Nona Place'!A72&amp;"/"&amp;'Bainbridge at Nona Place'!B72,"")</f>
        <v/>
      </c>
      <c r="C40" s="80">
        <f>IF('Bainbridge at Nona Place'!A72=$A$4,'Bainbridge at Nona Place'!C72,0)</f>
        <v>0</v>
      </c>
      <c r="D40" s="141">
        <f>IF('Bainbridge at Nona Place'!A72=$A$4,'Bainbridge at Nona Place'!D72,0)</f>
        <v>0</v>
      </c>
      <c r="E40" s="141">
        <f t="shared" si="0"/>
        <v>0</v>
      </c>
      <c r="F40" s="143">
        <f>IF('Bainbridge at Nona Place'!A72=$A$4,'Bainbridge at Nona Place'!J72,0)</f>
        <v>0</v>
      </c>
      <c r="G40" s="143">
        <f t="shared" si="1"/>
        <v>0</v>
      </c>
      <c r="H40" s="142">
        <f>IF('Bainbridge at Nona Place'!A72=$A$4,'Bainbridge at Nona Place'!L72,0)</f>
        <v>0</v>
      </c>
      <c r="I40">
        <v>1</v>
      </c>
    </row>
    <row r="41" spans="1:9" hidden="1" x14ac:dyDescent="0.35">
      <c r="A41" s="79" t="str">
        <f>IF('Bainbridge at Nona Place'!A73=$A$4,'Bainbridge at Nona Place'!Subject_Property,"")</f>
        <v/>
      </c>
      <c r="B41" s="80" t="str">
        <f>IF('Bainbridge at Nona Place'!A73=$A$4,'Bainbridge at Nona Place'!A73&amp;"/"&amp;'Bainbridge at Nona Place'!B73,"")</f>
        <v/>
      </c>
      <c r="C41" s="80">
        <f>IF('Bainbridge at Nona Place'!A73=$A$4,'Bainbridge at Nona Place'!C73,0)</f>
        <v>0</v>
      </c>
      <c r="D41" s="141">
        <f>IF('Bainbridge at Nona Place'!A73=$A$4,'Bainbridge at Nona Place'!D73,0)</f>
        <v>0</v>
      </c>
      <c r="E41" s="141">
        <f t="shared" si="0"/>
        <v>0</v>
      </c>
      <c r="F41" s="143">
        <f>IF('Bainbridge at Nona Place'!A73=$A$4,'Bainbridge at Nona Place'!J73,0)</f>
        <v>0</v>
      </c>
      <c r="G41" s="143">
        <f t="shared" si="1"/>
        <v>0</v>
      </c>
      <c r="H41" s="142">
        <f>IF('Bainbridge at Nona Place'!A73=$A$4,'Bainbridge at Nona Place'!L73,0)</f>
        <v>0</v>
      </c>
      <c r="I41">
        <v>1</v>
      </c>
    </row>
    <row r="42" spans="1:9" hidden="1" x14ac:dyDescent="0.35">
      <c r="A42" s="79" t="str">
        <f>IF('Bainbridge at Nona Place'!A74=$A$4,'Bainbridge at Nona Place'!Subject_Property,"")</f>
        <v/>
      </c>
      <c r="B42" s="80" t="str">
        <f>IF('Bainbridge at Nona Place'!A74=$A$4,'Bainbridge at Nona Place'!A74&amp;"/"&amp;'Bainbridge at Nona Place'!B74,"")</f>
        <v/>
      </c>
      <c r="C42" s="80">
        <f>IF('Bainbridge at Nona Place'!A74=$A$4,'Bainbridge at Nona Place'!C74,0)</f>
        <v>0</v>
      </c>
      <c r="D42" s="141">
        <f>IF('Bainbridge at Nona Place'!A74=$A$4,'Bainbridge at Nona Place'!D74,0)</f>
        <v>0</v>
      </c>
      <c r="E42" s="141">
        <f t="shared" si="0"/>
        <v>0</v>
      </c>
      <c r="F42" s="143">
        <f>IF('Bainbridge at Nona Place'!A74=$A$4,'Bainbridge at Nona Place'!J74,0)</f>
        <v>0</v>
      </c>
      <c r="G42" s="143">
        <f t="shared" si="1"/>
        <v>0</v>
      </c>
      <c r="H42" s="142">
        <f>IF('Bainbridge at Nona Place'!A74=$A$4,'Bainbridge at Nona Place'!L74,0)</f>
        <v>0</v>
      </c>
      <c r="I42">
        <v>1</v>
      </c>
    </row>
    <row r="43" spans="1:9" hidden="1" x14ac:dyDescent="0.35">
      <c r="A43" s="79" t="str">
        <f>IF('Bainbridge at Nona Place'!A75=$A$4,'Bainbridge at Nona Place'!Subject_Property,"")</f>
        <v/>
      </c>
      <c r="B43" s="80" t="str">
        <f>IF('Bainbridge at Nona Place'!A75=$A$4,'Bainbridge at Nona Place'!A75&amp;"/"&amp;'Bainbridge at Nona Place'!B75,"")</f>
        <v/>
      </c>
      <c r="C43" s="80">
        <f>IF('Bainbridge at Nona Place'!A75=$A$4,'Bainbridge at Nona Place'!C75,0)</f>
        <v>0</v>
      </c>
      <c r="D43" s="141">
        <f>IF('Bainbridge at Nona Place'!A75=$A$4,'Bainbridge at Nona Place'!D75,0)</f>
        <v>0</v>
      </c>
      <c r="E43" s="141">
        <f t="shared" si="0"/>
        <v>0</v>
      </c>
      <c r="F43" s="143">
        <f>IF('Bainbridge at Nona Place'!A75=$A$4,'Bainbridge at Nona Place'!J75,0)</f>
        <v>0</v>
      </c>
      <c r="G43" s="143">
        <f t="shared" si="1"/>
        <v>0</v>
      </c>
      <c r="H43" s="142">
        <f>IF('Bainbridge at Nona Place'!A75=$A$4,'Bainbridge at Nona Place'!L75,0)</f>
        <v>0</v>
      </c>
      <c r="I43">
        <v>1</v>
      </c>
    </row>
    <row r="44" spans="1:9" hidden="1" x14ac:dyDescent="0.35">
      <c r="A44" s="79" t="str">
        <f>IF('Bainbridge at Nona Place'!A76=$A$4,'Bainbridge at Nona Place'!Subject_Property,"")</f>
        <v/>
      </c>
      <c r="B44" s="80" t="str">
        <f>IF('Bainbridge at Nona Place'!A76=$A$4,'Bainbridge at Nona Place'!A76&amp;"/"&amp;'Bainbridge at Nona Place'!B76,"")</f>
        <v/>
      </c>
      <c r="C44" s="80">
        <f>IF('Bainbridge at Nona Place'!A76=$A$4,'Bainbridge at Nona Place'!C76,0)</f>
        <v>0</v>
      </c>
      <c r="D44" s="141">
        <f>IF('Bainbridge at Nona Place'!A76=$A$4,'Bainbridge at Nona Place'!D76,0)</f>
        <v>0</v>
      </c>
      <c r="E44" s="141">
        <f t="shared" si="0"/>
        <v>0</v>
      </c>
      <c r="F44" s="143">
        <f>IF('Bainbridge at Nona Place'!A76=$A$4,'Bainbridge at Nona Place'!J76,0)</f>
        <v>0</v>
      </c>
      <c r="G44" s="143">
        <f t="shared" si="1"/>
        <v>0</v>
      </c>
      <c r="H44" s="142">
        <f>IF('Bainbridge at Nona Place'!A76=$A$4,'Bainbridge at Nona Place'!L76,0)</f>
        <v>0</v>
      </c>
      <c r="I44">
        <v>1</v>
      </c>
    </row>
    <row r="45" spans="1:9" hidden="1" x14ac:dyDescent="0.35">
      <c r="A45" s="79" t="str">
        <f>IF('Bainbridge at Nona Place'!A77=$A$4,'Bainbridge at Nona Place'!Subject_Property,"")</f>
        <v/>
      </c>
      <c r="B45" s="80" t="str">
        <f>IF('Bainbridge at Nona Place'!A77=$A$4,'Bainbridge at Nona Place'!A77&amp;"/"&amp;'Bainbridge at Nona Place'!B77,"")</f>
        <v/>
      </c>
      <c r="C45" s="80">
        <f>IF('Bainbridge at Nona Place'!A77=$A$4,'Bainbridge at Nona Place'!C77,0)</f>
        <v>0</v>
      </c>
      <c r="D45" s="141">
        <f>IF('Bainbridge at Nona Place'!A77=$A$4,'Bainbridge at Nona Place'!D77,0)</f>
        <v>0</v>
      </c>
      <c r="E45" s="141">
        <f t="shared" si="0"/>
        <v>0</v>
      </c>
      <c r="F45" s="143">
        <f>IF('Bainbridge at Nona Place'!A77=$A$4,'Bainbridge at Nona Place'!J77,0)</f>
        <v>0</v>
      </c>
      <c r="G45" s="143">
        <f t="shared" si="1"/>
        <v>0</v>
      </c>
      <c r="H45" s="142">
        <f>IF('Bainbridge at Nona Place'!A77=$A$4,'Bainbridge at Nona Place'!L77,0)</f>
        <v>0</v>
      </c>
      <c r="I45">
        <v>1</v>
      </c>
    </row>
    <row r="46" spans="1:9" hidden="1" x14ac:dyDescent="0.35">
      <c r="A46" s="79" t="str">
        <f>IF('Bainbridge at Nona Place'!A78=$A$4,'Bainbridge at Nona Place'!Subject_Property,"")</f>
        <v/>
      </c>
      <c r="B46" s="80" t="str">
        <f>IF('Bainbridge at Nona Place'!A78=$A$4,'Bainbridge at Nona Place'!A78&amp;"/"&amp;'Bainbridge at Nona Place'!B78,"")</f>
        <v/>
      </c>
      <c r="C46" s="80">
        <f>IF('Bainbridge at Nona Place'!A78=$A$4,'Bainbridge at Nona Place'!C78,0)</f>
        <v>0</v>
      </c>
      <c r="D46" s="141">
        <f>IF('Bainbridge at Nona Place'!A78=$A$4,'Bainbridge at Nona Place'!D78,0)</f>
        <v>0</v>
      </c>
      <c r="E46" s="141">
        <f t="shared" si="0"/>
        <v>0</v>
      </c>
      <c r="F46" s="143">
        <f>IF('Bainbridge at Nona Place'!A78=$A$4,'Bainbridge at Nona Place'!J78,0)</f>
        <v>0</v>
      </c>
      <c r="G46" s="143">
        <f t="shared" si="1"/>
        <v>0</v>
      </c>
      <c r="H46" s="142">
        <f>IF('Bainbridge at Nona Place'!A78=$A$4,'Bainbridge at Nona Place'!L78,0)</f>
        <v>0</v>
      </c>
      <c r="I46">
        <v>1</v>
      </c>
    </row>
    <row r="47" spans="1:9" hidden="1" x14ac:dyDescent="0.35">
      <c r="A47" s="79" t="str">
        <f>IF('Bainbridge at Nona Place'!A79=$A$4,'Bainbridge at Nona Place'!Subject_Property,"")</f>
        <v/>
      </c>
      <c r="B47" s="80" t="str">
        <f>IF('Bainbridge at Nona Place'!A79=$A$4,'Bainbridge at Nona Place'!A79&amp;"/"&amp;'Bainbridge at Nona Place'!B79,"")</f>
        <v/>
      </c>
      <c r="C47" s="80">
        <f>IF('Bainbridge at Nona Place'!A79=$A$4,'Bainbridge at Nona Place'!C79,0)</f>
        <v>0</v>
      </c>
      <c r="D47" s="141">
        <f>IF('Bainbridge at Nona Place'!A79=$A$4,'Bainbridge at Nona Place'!D79,0)</f>
        <v>0</v>
      </c>
      <c r="E47" s="141">
        <f t="shared" si="0"/>
        <v>0</v>
      </c>
      <c r="F47" s="143">
        <f>IF('Bainbridge at Nona Place'!A79=$A$4,'Bainbridge at Nona Place'!J79,0)</f>
        <v>0</v>
      </c>
      <c r="G47" s="143">
        <f t="shared" si="1"/>
        <v>0</v>
      </c>
      <c r="H47" s="142">
        <f>IF('Bainbridge at Nona Place'!A79=$A$4,'Bainbridge at Nona Place'!L79,0)</f>
        <v>0</v>
      </c>
      <c r="I47">
        <v>1</v>
      </c>
    </row>
    <row r="48" spans="1:9" hidden="1" x14ac:dyDescent="0.35">
      <c r="A48" s="79" t="str">
        <f>IF('Bainbridge at Nona Place'!A80=$A$4,'Bainbridge at Nona Place'!Subject_Property,"")</f>
        <v/>
      </c>
      <c r="B48" s="80" t="str">
        <f>IF('Bainbridge at Nona Place'!A80=$A$4,'Bainbridge at Nona Place'!A80&amp;"/"&amp;'Bainbridge at Nona Place'!B80,"")</f>
        <v/>
      </c>
      <c r="C48" s="80">
        <f>IF('Bainbridge at Nona Place'!A80=$A$4,'Bainbridge at Nona Place'!C80,0)</f>
        <v>0</v>
      </c>
      <c r="D48" s="141">
        <f>IF('Bainbridge at Nona Place'!A80=$A$4,'Bainbridge at Nona Place'!D80,0)</f>
        <v>0</v>
      </c>
      <c r="E48" s="141">
        <f t="shared" si="0"/>
        <v>0</v>
      </c>
      <c r="F48" s="143">
        <f>IF('Bainbridge at Nona Place'!A80=$A$4,'Bainbridge at Nona Place'!J80,0)</f>
        <v>0</v>
      </c>
      <c r="G48" s="143">
        <f t="shared" si="1"/>
        <v>0</v>
      </c>
      <c r="H48" s="142">
        <f>IF('Bainbridge at Nona Place'!A80=$A$4,'Bainbridge at Nona Place'!L80,0)</f>
        <v>0</v>
      </c>
      <c r="I48">
        <v>1</v>
      </c>
    </row>
    <row r="49" spans="1:9" hidden="1" x14ac:dyDescent="0.35">
      <c r="A49" s="79" t="str">
        <f>IF('Bainbridge at Nona Place'!A81=$A$4,'Bainbridge at Nona Place'!Subject_Property,"")</f>
        <v/>
      </c>
      <c r="B49" s="80" t="str">
        <f>IF('Bainbridge at Nona Place'!A81=$A$4,'Bainbridge at Nona Place'!A81&amp;"/"&amp;'Bainbridge at Nona Place'!B81,"")</f>
        <v/>
      </c>
      <c r="C49" s="80">
        <f>IF('Bainbridge at Nona Place'!A81=$A$4,'Bainbridge at Nona Place'!C81,0)</f>
        <v>0</v>
      </c>
      <c r="D49" s="141">
        <f>IF('Bainbridge at Nona Place'!A81=$A$4,'Bainbridge at Nona Place'!D81,0)</f>
        <v>0</v>
      </c>
      <c r="E49" s="141">
        <f t="shared" si="0"/>
        <v>0</v>
      </c>
      <c r="F49" s="143">
        <f>IF('Bainbridge at Nona Place'!A81=$A$4,'Bainbridge at Nona Place'!J81,0)</f>
        <v>0</v>
      </c>
      <c r="G49" s="143">
        <f t="shared" si="1"/>
        <v>0</v>
      </c>
      <c r="H49" s="142">
        <f>IF('Bainbridge at Nona Place'!A81=$A$4,'Bainbridge at Nona Place'!L81,0)</f>
        <v>0</v>
      </c>
      <c r="I49">
        <v>1</v>
      </c>
    </row>
    <row r="50" spans="1:9" hidden="1" x14ac:dyDescent="0.35">
      <c r="A50" s="79" t="str">
        <f>IF('Bainbridge at Nona Place'!A82=$A$4,'Bainbridge at Nona Place'!Subject_Property,"")</f>
        <v/>
      </c>
      <c r="B50" s="80" t="str">
        <f>IF('Bainbridge at Nona Place'!A82=$A$4,'Bainbridge at Nona Place'!A82&amp;"/"&amp;'Bainbridge at Nona Place'!B82,"")</f>
        <v/>
      </c>
      <c r="C50" s="80">
        <f>IF('Bainbridge at Nona Place'!A82=$A$4,'Bainbridge at Nona Place'!C82,0)</f>
        <v>0</v>
      </c>
      <c r="D50" s="141">
        <f>IF('Bainbridge at Nona Place'!A82=$A$4,'Bainbridge at Nona Place'!D82,0)</f>
        <v>0</v>
      </c>
      <c r="E50" s="141">
        <f t="shared" si="0"/>
        <v>0</v>
      </c>
      <c r="F50" s="143">
        <f>IF('Bainbridge at Nona Place'!A82=$A$4,'Bainbridge at Nona Place'!J82,0)</f>
        <v>0</v>
      </c>
      <c r="G50" s="143">
        <f t="shared" si="1"/>
        <v>0</v>
      </c>
      <c r="H50" s="142">
        <f>IF('Bainbridge at Nona Place'!A82=$A$4,'Bainbridge at Nona Place'!L82,0)</f>
        <v>0</v>
      </c>
      <c r="I50">
        <v>1</v>
      </c>
    </row>
    <row r="51" spans="1:9" hidden="1" x14ac:dyDescent="0.35">
      <c r="A51" s="79" t="str">
        <f>IF('Bainbridge at Nona Place'!A83=$A$4,'Bainbridge at Nona Place'!Subject_Property,"")</f>
        <v/>
      </c>
      <c r="B51" s="80" t="str">
        <f>IF('Bainbridge at Nona Place'!A83=$A$4,'Bainbridge at Nona Place'!A83&amp;"/"&amp;'Bainbridge at Nona Place'!B83,"")</f>
        <v/>
      </c>
      <c r="C51" s="80">
        <f>IF('Bainbridge at Nona Place'!A83=$A$4,'Bainbridge at Nona Place'!C83,0)</f>
        <v>0</v>
      </c>
      <c r="D51" s="141">
        <f>IF('Bainbridge at Nona Place'!A83=$A$4,'Bainbridge at Nona Place'!D83,0)</f>
        <v>0</v>
      </c>
      <c r="E51" s="141">
        <f t="shared" si="0"/>
        <v>0</v>
      </c>
      <c r="F51" s="143">
        <f>IF('Bainbridge at Nona Place'!A83=$A$4,'Bainbridge at Nona Place'!J83,0)</f>
        <v>0</v>
      </c>
      <c r="G51" s="143">
        <f t="shared" si="1"/>
        <v>0</v>
      </c>
      <c r="H51" s="142">
        <f>IF('Bainbridge at Nona Place'!A83=$A$4,'Bainbridge at Nona Place'!L83,0)</f>
        <v>0</v>
      </c>
      <c r="I51">
        <v>1</v>
      </c>
    </row>
    <row r="52" spans="1:9" hidden="1" x14ac:dyDescent="0.35">
      <c r="A52" s="79" t="str">
        <f>IF('Bainbridge at Nona Place'!A84=$A$4,'Bainbridge at Nona Place'!Subject_Property,"")</f>
        <v/>
      </c>
      <c r="B52" s="80" t="str">
        <f>IF('Bainbridge at Nona Place'!A84=$A$4,'Bainbridge at Nona Place'!A84&amp;"/"&amp;'Bainbridge at Nona Place'!B84,"")</f>
        <v/>
      </c>
      <c r="C52" s="80">
        <f>IF('Bainbridge at Nona Place'!A84=$A$4,'Bainbridge at Nona Place'!C84,0)</f>
        <v>0</v>
      </c>
      <c r="D52" s="141">
        <f>IF('Bainbridge at Nona Place'!A84=$A$4,'Bainbridge at Nona Place'!D84,0)</f>
        <v>0</v>
      </c>
      <c r="E52" s="141">
        <f t="shared" si="0"/>
        <v>0</v>
      </c>
      <c r="F52" s="143">
        <f>IF('Bainbridge at Nona Place'!A84=$A$4,'Bainbridge at Nona Place'!J84,0)</f>
        <v>0</v>
      </c>
      <c r="G52" s="143">
        <f t="shared" si="1"/>
        <v>0</v>
      </c>
      <c r="H52" s="142">
        <f>IF('Bainbridge at Nona Place'!A84=$A$4,'Bainbridge at Nona Place'!L84,0)</f>
        <v>0</v>
      </c>
      <c r="I52">
        <v>1</v>
      </c>
    </row>
    <row r="53" spans="1:9" hidden="1" x14ac:dyDescent="0.35">
      <c r="A53" s="79" t="str">
        <f>IF('Bainbridge at Nona Place'!A85=$A$4,'Bainbridge at Nona Place'!Subject_Property,"")</f>
        <v/>
      </c>
      <c r="B53" s="80" t="str">
        <f>IF('Bainbridge at Nona Place'!A85=$A$4,'Bainbridge at Nona Place'!A85&amp;"/"&amp;'Bainbridge at Nona Place'!B85,"")</f>
        <v/>
      </c>
      <c r="C53" s="80">
        <f>IF('Bainbridge at Nona Place'!A85=$A$4,'Bainbridge at Nona Place'!C85,0)</f>
        <v>0</v>
      </c>
      <c r="D53" s="141">
        <f>IF('Bainbridge at Nona Place'!A85=$A$4,'Bainbridge at Nona Place'!D85,0)</f>
        <v>0</v>
      </c>
      <c r="E53" s="141">
        <f t="shared" si="0"/>
        <v>0</v>
      </c>
      <c r="F53" s="143">
        <f>IF('Bainbridge at Nona Place'!A85=$A$4,'Bainbridge at Nona Place'!J85,0)</f>
        <v>0</v>
      </c>
      <c r="G53" s="143">
        <f t="shared" si="1"/>
        <v>0</v>
      </c>
      <c r="H53" s="142">
        <f>IF('Bainbridge at Nona Place'!A85=$A$4,'Bainbridge at Nona Place'!L85,0)</f>
        <v>0</v>
      </c>
      <c r="I53">
        <v>1</v>
      </c>
    </row>
    <row r="54" spans="1:9" hidden="1" x14ac:dyDescent="0.35">
      <c r="A54" s="79" t="str">
        <f>IF('Bainbridge at Nona Place'!A86=$A$4,'Bainbridge at Nona Place'!Subject_Property,"")</f>
        <v/>
      </c>
      <c r="B54" s="80" t="str">
        <f>IF('Bainbridge at Nona Place'!A86=$A$4,'Bainbridge at Nona Place'!A86&amp;"/"&amp;'Bainbridge at Nona Place'!B86,"")</f>
        <v/>
      </c>
      <c r="C54" s="80">
        <f>IF('Bainbridge at Nona Place'!A86=$A$4,'Bainbridge at Nona Place'!C86,0)</f>
        <v>0</v>
      </c>
      <c r="D54" s="141">
        <f>IF('Bainbridge at Nona Place'!A86=$A$4,'Bainbridge at Nona Place'!D86,0)</f>
        <v>0</v>
      </c>
      <c r="E54" s="141">
        <f t="shared" si="0"/>
        <v>0</v>
      </c>
      <c r="F54" s="143">
        <f>IF('Bainbridge at Nona Place'!A86=$A$4,'Bainbridge at Nona Place'!J86,0)</f>
        <v>0</v>
      </c>
      <c r="G54" s="143">
        <f t="shared" si="1"/>
        <v>0</v>
      </c>
      <c r="H54" s="142">
        <f>IF('Bainbridge at Nona Place'!A86=$A$4,'Bainbridge at Nona Place'!L86,0)</f>
        <v>0</v>
      </c>
      <c r="I54">
        <v>1</v>
      </c>
    </row>
    <row r="55" spans="1:9" hidden="1" x14ac:dyDescent="0.35">
      <c r="A55" s="79" t="str">
        <f>IF('Bainbridge at Nona Place'!A87=$A$4,'Bainbridge at Nona Place'!Subject_Property,"")</f>
        <v/>
      </c>
      <c r="B55" s="80" t="str">
        <f>IF('Bainbridge at Nona Place'!A87=$A$4,'Bainbridge at Nona Place'!A87&amp;"/"&amp;'Bainbridge at Nona Place'!B87,"")</f>
        <v/>
      </c>
      <c r="C55" s="80">
        <f>IF('Bainbridge at Nona Place'!A87=$A$4,'Bainbridge at Nona Place'!C87,0)</f>
        <v>0</v>
      </c>
      <c r="D55" s="141">
        <f>IF('Bainbridge at Nona Place'!A87=$A$4,'Bainbridge at Nona Place'!D87,0)</f>
        <v>0</v>
      </c>
      <c r="E55" s="141">
        <f t="shared" si="0"/>
        <v>0</v>
      </c>
      <c r="F55" s="143">
        <f>IF('Bainbridge at Nona Place'!A87=$A$4,'Bainbridge at Nona Place'!J87,0)</f>
        <v>0</v>
      </c>
      <c r="G55" s="143">
        <f t="shared" si="1"/>
        <v>0</v>
      </c>
      <c r="H55" s="142">
        <f>IF('Bainbridge at Nona Place'!A87=$A$4,'Bainbridge at Nona Place'!L87,0)</f>
        <v>0</v>
      </c>
      <c r="I55">
        <v>1</v>
      </c>
    </row>
    <row r="56" spans="1:9" hidden="1" x14ac:dyDescent="0.35">
      <c r="A56" s="79" t="str">
        <f>IF('Bainbridge at Nona Place'!A88=$A$4,'Bainbridge at Nona Place'!Subject_Property,"")</f>
        <v/>
      </c>
      <c r="B56" s="80" t="str">
        <f>IF('Bainbridge at Nona Place'!A88=$A$4,'Bainbridge at Nona Place'!A88&amp;"/"&amp;'Bainbridge at Nona Place'!B88,"")</f>
        <v/>
      </c>
      <c r="C56" s="80">
        <f>IF('Bainbridge at Nona Place'!A88=$A$4,'Bainbridge at Nona Place'!C88,0)</f>
        <v>0</v>
      </c>
      <c r="D56" s="141">
        <f>IF('Bainbridge at Nona Place'!A88=$A$4,'Bainbridge at Nona Place'!D88,0)</f>
        <v>0</v>
      </c>
      <c r="E56" s="141">
        <f t="shared" si="0"/>
        <v>0</v>
      </c>
      <c r="F56" s="143">
        <f>IF('Bainbridge at Nona Place'!A88=$A$4,'Bainbridge at Nona Place'!J88,0)</f>
        <v>0</v>
      </c>
      <c r="G56" s="143">
        <f t="shared" si="1"/>
        <v>0</v>
      </c>
      <c r="H56" s="142">
        <f>IF('Bainbridge at Nona Place'!A88=$A$4,'Bainbridge at Nona Place'!L88,0)</f>
        <v>0</v>
      </c>
      <c r="I56">
        <v>1</v>
      </c>
    </row>
    <row r="57" spans="1:9" hidden="1" x14ac:dyDescent="0.35">
      <c r="A57" s="79" t="str">
        <f>IF('Bainbridge at Nona Place'!A89=$A$4,'Bainbridge at Nona Place'!Subject_Property,"")</f>
        <v/>
      </c>
      <c r="B57" s="80" t="str">
        <f>IF('Bainbridge at Nona Place'!A89=$A$4,'Bainbridge at Nona Place'!A89&amp;"/"&amp;'Bainbridge at Nona Place'!B89,"")</f>
        <v/>
      </c>
      <c r="C57" s="80">
        <f>IF('Bainbridge at Nona Place'!A89=$A$4,'Bainbridge at Nona Place'!C89,0)</f>
        <v>0</v>
      </c>
      <c r="D57" s="141">
        <f>IF('Bainbridge at Nona Place'!A89=$A$4,'Bainbridge at Nona Place'!D89,0)</f>
        <v>0</v>
      </c>
      <c r="E57" s="141">
        <f t="shared" si="0"/>
        <v>0</v>
      </c>
      <c r="F57" s="143">
        <f>IF('Bainbridge at Nona Place'!A89=$A$4,'Bainbridge at Nona Place'!J89,0)</f>
        <v>0</v>
      </c>
      <c r="G57" s="143">
        <f t="shared" si="1"/>
        <v>0</v>
      </c>
      <c r="H57" s="142">
        <f>IF('Bainbridge at Nona Place'!A89=$A$4,'Bainbridge at Nona Place'!L89,0)</f>
        <v>0</v>
      </c>
      <c r="I57">
        <v>1</v>
      </c>
    </row>
    <row r="58" spans="1:9" hidden="1" x14ac:dyDescent="0.35">
      <c r="A58" s="79" t="str">
        <f>IF('Bainbridge at Nona Place'!A90=$A$4,'Bainbridge at Nona Place'!Subject_Property,"")</f>
        <v/>
      </c>
      <c r="B58" s="80" t="str">
        <f>IF('Bainbridge at Nona Place'!A90=$A$4,'Bainbridge at Nona Place'!A90&amp;"/"&amp;'Bainbridge at Nona Place'!B90,"")</f>
        <v/>
      </c>
      <c r="C58" s="80">
        <f>IF('Bainbridge at Nona Place'!A90=$A$4,'Bainbridge at Nona Place'!C90,0)</f>
        <v>0</v>
      </c>
      <c r="D58" s="141">
        <f>IF('Bainbridge at Nona Place'!A90=$A$4,'Bainbridge at Nona Place'!D90,0)</f>
        <v>0</v>
      </c>
      <c r="E58" s="141">
        <f t="shared" si="0"/>
        <v>0</v>
      </c>
      <c r="F58" s="143">
        <f>IF('Bainbridge at Nona Place'!A90=$A$4,'Bainbridge at Nona Place'!J90,0)</f>
        <v>0</v>
      </c>
      <c r="G58" s="143">
        <f t="shared" si="1"/>
        <v>0</v>
      </c>
      <c r="H58" s="142">
        <f>IF('Bainbridge at Nona Place'!A90=$A$4,'Bainbridge at Nona Place'!L90,0)</f>
        <v>0</v>
      </c>
      <c r="I58">
        <v>1</v>
      </c>
    </row>
    <row r="59" spans="1:9" hidden="1" x14ac:dyDescent="0.35">
      <c r="A59" s="79" t="str">
        <f>IF('Bainbridge at Nona Place'!A91=$A$4,'Bainbridge at Nona Place'!Subject_Property,"")</f>
        <v/>
      </c>
      <c r="B59" s="80" t="str">
        <f>IF('Bainbridge at Nona Place'!A91=$A$4,'Bainbridge at Nona Place'!A91&amp;"/"&amp;'Bainbridge at Nona Place'!B91,"")</f>
        <v/>
      </c>
      <c r="C59" s="80">
        <f>IF('Bainbridge at Nona Place'!A91=$A$4,'Bainbridge at Nona Place'!C91,0)</f>
        <v>0</v>
      </c>
      <c r="D59" s="141">
        <f>IF('Bainbridge at Nona Place'!A91=$A$4,'Bainbridge at Nona Place'!D91,0)</f>
        <v>0</v>
      </c>
      <c r="E59" s="141">
        <f t="shared" si="0"/>
        <v>0</v>
      </c>
      <c r="F59" s="143">
        <f>IF('Bainbridge at Nona Place'!A91=$A$4,'Bainbridge at Nona Place'!J91,0)</f>
        <v>0</v>
      </c>
      <c r="G59" s="143">
        <f t="shared" si="1"/>
        <v>0</v>
      </c>
      <c r="H59" s="142">
        <f>IF('Bainbridge at Nona Place'!A91=$A$4,'Bainbridge at Nona Place'!L91,0)</f>
        <v>0</v>
      </c>
      <c r="I59">
        <v>1</v>
      </c>
    </row>
    <row r="60" spans="1:9" hidden="1" x14ac:dyDescent="0.35">
      <c r="A60" s="79" t="str">
        <f>IF('Bainbridge at Nona Place'!A92=$A$4,'Bainbridge at Nona Place'!Subject_Property,"")</f>
        <v/>
      </c>
      <c r="B60" s="80" t="str">
        <f>IF('Bainbridge at Nona Place'!A92=$A$4,'Bainbridge at Nona Place'!A92&amp;"/"&amp;'Bainbridge at Nona Place'!B92,"")</f>
        <v/>
      </c>
      <c r="C60" s="80">
        <f>IF('Bainbridge at Nona Place'!A92=$A$4,'Bainbridge at Nona Place'!C92,0)</f>
        <v>0</v>
      </c>
      <c r="D60" s="141">
        <f>IF('Bainbridge at Nona Place'!A92=$A$4,'Bainbridge at Nona Place'!D92,0)</f>
        <v>0</v>
      </c>
      <c r="E60" s="141">
        <f t="shared" si="0"/>
        <v>0</v>
      </c>
      <c r="F60" s="143">
        <f>IF('Bainbridge at Nona Place'!A92=$A$4,'Bainbridge at Nona Place'!J92,0)</f>
        <v>0</v>
      </c>
      <c r="G60" s="143">
        <f t="shared" si="1"/>
        <v>0</v>
      </c>
      <c r="H60" s="142">
        <f>IF('Bainbridge at Nona Place'!A92=$A$4,'Bainbridge at Nona Place'!L92,0)</f>
        <v>0</v>
      </c>
      <c r="I60">
        <v>1</v>
      </c>
    </row>
    <row r="61" spans="1:9" hidden="1" x14ac:dyDescent="0.35">
      <c r="A61" s="79" t="str">
        <f>IF('Bainbridge at Nona Place'!A93=$A$4,'Bainbridge at Nona Place'!Subject_Property,"")</f>
        <v/>
      </c>
      <c r="B61" s="80" t="str">
        <f>IF('Bainbridge at Nona Place'!A93=$A$4,'Bainbridge at Nona Place'!A93&amp;"/"&amp;'Bainbridge at Nona Place'!B93,"")</f>
        <v/>
      </c>
      <c r="C61" s="80">
        <f>IF('Bainbridge at Nona Place'!A93=$A$4,'Bainbridge at Nona Place'!C93,0)</f>
        <v>0</v>
      </c>
      <c r="D61" s="141">
        <f>IF('Bainbridge at Nona Place'!A93=$A$4,'Bainbridge at Nona Place'!D93,0)</f>
        <v>0</v>
      </c>
      <c r="E61" s="141">
        <f t="shared" si="0"/>
        <v>0</v>
      </c>
      <c r="F61" s="143">
        <f>IF('Bainbridge at Nona Place'!A93=$A$4,'Bainbridge at Nona Place'!J93,0)</f>
        <v>0</v>
      </c>
      <c r="G61" s="143">
        <f t="shared" si="1"/>
        <v>0</v>
      </c>
      <c r="H61" s="142">
        <f>IF('Bainbridge at Nona Place'!A93=$A$4,'Bainbridge at Nona Place'!L93,0)</f>
        <v>0</v>
      </c>
      <c r="I61">
        <v>1</v>
      </c>
    </row>
    <row r="62" spans="1:9" hidden="1" x14ac:dyDescent="0.35">
      <c r="A62" s="79" t="str">
        <f>IF('Bainbridge at Nona Place'!A94=$A$4,'Bainbridge at Nona Place'!Subject_Property,"")</f>
        <v/>
      </c>
      <c r="B62" s="80" t="str">
        <f>IF('Bainbridge at Nona Place'!A94=$A$4,'Bainbridge at Nona Place'!A94&amp;"/"&amp;'Bainbridge at Nona Place'!B94,"")</f>
        <v/>
      </c>
      <c r="C62" s="80">
        <f>IF('Bainbridge at Nona Place'!A94=$A$4,'Bainbridge at Nona Place'!C94,0)</f>
        <v>0</v>
      </c>
      <c r="D62" s="141">
        <f>IF('Bainbridge at Nona Place'!A94=$A$4,'Bainbridge at Nona Place'!D94,0)</f>
        <v>0</v>
      </c>
      <c r="E62" s="141">
        <f t="shared" si="0"/>
        <v>0</v>
      </c>
      <c r="F62" s="143">
        <f>IF('Bainbridge at Nona Place'!A94=$A$4,'Bainbridge at Nona Place'!J94,0)</f>
        <v>0</v>
      </c>
      <c r="G62" s="143">
        <f t="shared" si="1"/>
        <v>0</v>
      </c>
      <c r="H62" s="142">
        <f>IF('Bainbridge at Nona Place'!A94=$A$4,'Bainbridge at Nona Place'!L94,0)</f>
        <v>0</v>
      </c>
      <c r="I62">
        <v>1</v>
      </c>
    </row>
    <row r="63" spans="1:9" hidden="1" x14ac:dyDescent="0.35">
      <c r="A63" s="79" t="str">
        <f>IF('Bainbridge at Nona Place'!A95=$A$4,'Bainbridge at Nona Place'!Subject_Property,"")</f>
        <v/>
      </c>
      <c r="B63" s="80" t="str">
        <f>IF('Bainbridge at Nona Place'!A95=$A$4,'Bainbridge at Nona Place'!A95&amp;"/"&amp;'Bainbridge at Nona Place'!B95,"")</f>
        <v/>
      </c>
      <c r="C63" s="80">
        <f>IF('Bainbridge at Nona Place'!A95=$A$4,'Bainbridge at Nona Place'!C95,0)</f>
        <v>0</v>
      </c>
      <c r="D63" s="141">
        <f>IF('Bainbridge at Nona Place'!A95=$A$4,'Bainbridge at Nona Place'!D95,0)</f>
        <v>0</v>
      </c>
      <c r="E63" s="141">
        <f t="shared" si="0"/>
        <v>0</v>
      </c>
      <c r="F63" s="143">
        <f>IF('Bainbridge at Nona Place'!A95=$A$4,'Bainbridge at Nona Place'!J95,0)</f>
        <v>0</v>
      </c>
      <c r="G63" s="143">
        <f t="shared" si="1"/>
        <v>0</v>
      </c>
      <c r="H63" s="142">
        <f>IF('Bainbridge at Nona Place'!A95=$A$4,'Bainbridge at Nona Place'!L95,0)</f>
        <v>0</v>
      </c>
      <c r="I63">
        <v>1</v>
      </c>
    </row>
    <row r="64" spans="1:9" hidden="1" x14ac:dyDescent="0.35">
      <c r="A64" s="79" t="str">
        <f>IF('Bainbridge at Nona Place'!A96=$A$4,'Bainbridge at Nona Place'!Subject_Property,"")</f>
        <v/>
      </c>
      <c r="B64" s="80" t="str">
        <f>IF('Bainbridge at Nona Place'!A96=$A$4,'Bainbridge at Nona Place'!A96&amp;"/"&amp;'Bainbridge at Nona Place'!B96,"")</f>
        <v/>
      </c>
      <c r="C64" s="80">
        <f>IF('Bainbridge at Nona Place'!A96=$A$4,'Bainbridge at Nona Place'!C96,0)</f>
        <v>0</v>
      </c>
      <c r="D64" s="141">
        <f>IF('Bainbridge at Nona Place'!A96=$A$4,'Bainbridge at Nona Place'!D96,0)</f>
        <v>0</v>
      </c>
      <c r="E64" s="141">
        <f t="shared" si="0"/>
        <v>0</v>
      </c>
      <c r="F64" s="143">
        <f>IF('Bainbridge at Nona Place'!A96=$A$4,'Bainbridge at Nona Place'!J96,0)</f>
        <v>0</v>
      </c>
      <c r="G64" s="143">
        <f t="shared" si="1"/>
        <v>0</v>
      </c>
      <c r="H64" s="142">
        <f>IF('Bainbridge at Nona Place'!A96=$A$4,'Bainbridge at Nona Place'!L96,0)</f>
        <v>0</v>
      </c>
      <c r="I64">
        <v>1</v>
      </c>
    </row>
    <row r="65" spans="1:9" hidden="1" x14ac:dyDescent="0.35">
      <c r="A65" s="79" t="str">
        <f>IF('Bainbridge at Nona Place'!A97=$A$4,'Bainbridge at Nona Place'!Subject_Property,"")</f>
        <v/>
      </c>
      <c r="B65" s="80" t="str">
        <f>IF('Bainbridge at Nona Place'!A97=$A$4,'Bainbridge at Nona Place'!A97&amp;"/"&amp;'Bainbridge at Nona Place'!B97,"")</f>
        <v/>
      </c>
      <c r="C65" s="80">
        <f>IF('Bainbridge at Nona Place'!A97=$A$4,'Bainbridge at Nona Place'!C97,0)</f>
        <v>0</v>
      </c>
      <c r="D65" s="141">
        <f>IF('Bainbridge at Nona Place'!A97=$A$4,'Bainbridge at Nona Place'!D97,0)</f>
        <v>0</v>
      </c>
      <c r="E65" s="141">
        <f t="shared" si="0"/>
        <v>0</v>
      </c>
      <c r="F65" s="143">
        <f>IF('Bainbridge at Nona Place'!A97=$A$4,'Bainbridge at Nona Place'!J97,0)</f>
        <v>0</v>
      </c>
      <c r="G65" s="143">
        <f t="shared" si="1"/>
        <v>0</v>
      </c>
      <c r="H65" s="142">
        <f>IF('Bainbridge at Nona Place'!A97=$A$4,'Bainbridge at Nona Place'!L97,0)</f>
        <v>0</v>
      </c>
      <c r="I65">
        <v>1</v>
      </c>
    </row>
    <row r="66" spans="1:9" hidden="1" x14ac:dyDescent="0.35">
      <c r="A66" s="79" t="str">
        <f>IF('Bainbridge at Nona Place'!A98=$A$4,'Bainbridge at Nona Place'!Subject_Property,"")</f>
        <v/>
      </c>
      <c r="B66" s="80" t="str">
        <f>IF('Bainbridge at Nona Place'!A98=$A$4,'Bainbridge at Nona Place'!A98&amp;"/"&amp;'Bainbridge at Nona Place'!B98,"")</f>
        <v/>
      </c>
      <c r="C66" s="80">
        <f>IF('Bainbridge at Nona Place'!A98=$A$4,'Bainbridge at Nona Place'!C98,0)</f>
        <v>0</v>
      </c>
      <c r="D66" s="141">
        <f>IF('Bainbridge at Nona Place'!A98=$A$4,'Bainbridge at Nona Place'!D98,0)</f>
        <v>0</v>
      </c>
      <c r="E66" s="141">
        <f t="shared" si="0"/>
        <v>0</v>
      </c>
      <c r="F66" s="143">
        <f>IF('Bainbridge at Nona Place'!A98=$A$4,'Bainbridge at Nona Place'!J98,0)</f>
        <v>0</v>
      </c>
      <c r="G66" s="143">
        <f t="shared" si="1"/>
        <v>0</v>
      </c>
      <c r="H66" s="142">
        <f>IF('Bainbridge at Nona Place'!A98=$A$4,'Bainbridge at Nona Place'!L98,0)</f>
        <v>0</v>
      </c>
      <c r="I66">
        <v>1</v>
      </c>
    </row>
    <row r="67" spans="1:9" hidden="1" x14ac:dyDescent="0.35">
      <c r="A67" s="79" t="str">
        <f>IF('Bainbridge at Nona Place'!A99=$A$4,'Bainbridge at Nona Place'!Subject_Property,"")</f>
        <v/>
      </c>
      <c r="B67" s="80" t="str">
        <f>IF('Bainbridge at Nona Place'!A99=$A$4,'Bainbridge at Nona Place'!A99&amp;"/"&amp;'Bainbridge at Nona Place'!B99,"")</f>
        <v/>
      </c>
      <c r="C67" s="80">
        <f>IF('Bainbridge at Nona Place'!A99=$A$4,'Bainbridge at Nona Place'!C99,0)</f>
        <v>0</v>
      </c>
      <c r="D67" s="141">
        <f>IF('Bainbridge at Nona Place'!A99=$A$4,'Bainbridge at Nona Place'!D99,0)</f>
        <v>0</v>
      </c>
      <c r="E67" s="141">
        <f t="shared" si="0"/>
        <v>0</v>
      </c>
      <c r="F67" s="143">
        <f>IF('Bainbridge at Nona Place'!A99=$A$4,'Bainbridge at Nona Place'!J99,0)</f>
        <v>0</v>
      </c>
      <c r="G67" s="143">
        <f t="shared" si="1"/>
        <v>0</v>
      </c>
      <c r="H67" s="142">
        <f>IF('Bainbridge at Nona Place'!A99=$A$4,'Bainbridge at Nona Place'!L99,0)</f>
        <v>0</v>
      </c>
      <c r="I67">
        <v>1</v>
      </c>
    </row>
    <row r="68" spans="1:9" hidden="1" x14ac:dyDescent="0.35">
      <c r="A68" s="79" t="str">
        <f>IF('Bainbridge at Nona Place'!A100=$A$4,'Bainbridge at Nona Place'!Subject_Property,"")</f>
        <v/>
      </c>
      <c r="B68" s="80" t="str">
        <f>IF('Bainbridge at Nona Place'!A100=$A$4,'Bainbridge at Nona Place'!A100&amp;"/"&amp;'Bainbridge at Nona Place'!B100,"")</f>
        <v/>
      </c>
      <c r="C68" s="80">
        <f>IF('Bainbridge at Nona Place'!A100=$A$4,'Bainbridge at Nona Place'!C100,0)</f>
        <v>0</v>
      </c>
      <c r="D68" s="141">
        <f>IF('Bainbridge at Nona Place'!A100=$A$4,'Bainbridge at Nona Place'!D100,0)</f>
        <v>0</v>
      </c>
      <c r="E68" s="141">
        <f t="shared" si="0"/>
        <v>0</v>
      </c>
      <c r="F68" s="143">
        <f>IF('Bainbridge at Nona Place'!A100=$A$4,'Bainbridge at Nona Place'!J100,0)</f>
        <v>0</v>
      </c>
      <c r="G68" s="143">
        <f t="shared" si="1"/>
        <v>0</v>
      </c>
      <c r="H68" s="142">
        <f>IF('Bainbridge at Nona Place'!A100=$A$4,'Bainbridge at Nona Place'!L100,0)</f>
        <v>0</v>
      </c>
      <c r="I68">
        <v>1</v>
      </c>
    </row>
    <row r="69" spans="1:9" hidden="1" x14ac:dyDescent="0.35">
      <c r="A69" s="79" t="str">
        <f>IF('Cortland Nona'!A41=$A$4,'Cortland Nona'!Subject_Property,"")</f>
        <v/>
      </c>
      <c r="B69" s="80" t="str">
        <f>IF('Cortland Nona'!A41=$A$4,'Cortland Nona'!A41&amp;"/"&amp;'Cortland Nona'!B41,"")</f>
        <v/>
      </c>
      <c r="C69" s="80">
        <f>IF('Cortland Nona'!A41=$A$4,'Cortland Nona'!C41,0)</f>
        <v>0</v>
      </c>
      <c r="D69" s="141">
        <f>IF('Cortland Nona'!A41=$A$4,'Cortland Nona'!D41,0)</f>
        <v>0</v>
      </c>
      <c r="E69" s="141">
        <f t="shared" si="0"/>
        <v>0</v>
      </c>
      <c r="F69" s="143">
        <f>IF('Cortland Nona'!A41=$A$4,'Cortland Nona'!J41,0)</f>
        <v>0</v>
      </c>
      <c r="G69" s="143">
        <f t="shared" si="1"/>
        <v>0</v>
      </c>
      <c r="H69" s="142">
        <f>IF('Cortland Nona'!A41=$A$4,'Cortland Nona'!L41,0)</f>
        <v>0</v>
      </c>
      <c r="I69">
        <v>2</v>
      </c>
    </row>
    <row r="70" spans="1:9" hidden="1" x14ac:dyDescent="0.35">
      <c r="A70" s="79" t="str">
        <f>IF('Cortland Nona'!A42=$A$4,'Cortland Nona'!Subject_Property,"")</f>
        <v/>
      </c>
      <c r="B70" s="80" t="str">
        <f>IF('Cortland Nona'!A42=$A$4,'Cortland Nona'!A42&amp;"/"&amp;'Cortland Nona'!B42,"")</f>
        <v/>
      </c>
      <c r="C70" s="80">
        <f>IF('Cortland Nona'!A42=$A$4,'Cortland Nona'!C42,0)</f>
        <v>0</v>
      </c>
      <c r="D70" s="141">
        <f>IF('Cortland Nona'!A42=$A$4,'Cortland Nona'!D42,0)</f>
        <v>0</v>
      </c>
      <c r="E70" s="141">
        <f t="shared" ref="E70:E133" si="2">IF(ISERROR(C70*D70),0,(C70*D70))</f>
        <v>0</v>
      </c>
      <c r="F70" s="143">
        <f>IF('Cortland Nona'!A42=$A$4,'Cortland Nona'!J42,0)</f>
        <v>0</v>
      </c>
      <c r="G70" s="143">
        <f t="shared" ref="G70:G133" si="3">C70*F70</f>
        <v>0</v>
      </c>
      <c r="H70" s="142">
        <f>IF('Cortland Nona'!A42=$A$4,'Cortland Nona'!L42,0)</f>
        <v>0</v>
      </c>
      <c r="I70">
        <v>2</v>
      </c>
    </row>
    <row r="71" spans="1:9" hidden="1" x14ac:dyDescent="0.35">
      <c r="A71" s="79" t="str">
        <f>IF('Cortland Nona'!A43=$A$4,'Cortland Nona'!Subject_Property,"")</f>
        <v/>
      </c>
      <c r="B71" s="80" t="str">
        <f>IF('Cortland Nona'!A43=$A$4,'Cortland Nona'!A43&amp;"/"&amp;'Cortland Nona'!B43,"")</f>
        <v/>
      </c>
      <c r="C71" s="80">
        <f>IF('Cortland Nona'!A43=$A$4,'Cortland Nona'!C43,0)</f>
        <v>0</v>
      </c>
      <c r="D71" s="141">
        <f>IF('Cortland Nona'!A43=$A$4,'Cortland Nona'!D43,0)</f>
        <v>0</v>
      </c>
      <c r="E71" s="141">
        <f t="shared" si="2"/>
        <v>0</v>
      </c>
      <c r="F71" s="143">
        <f>IF('Cortland Nona'!A43=$A$4,'Cortland Nona'!J43,0)</f>
        <v>0</v>
      </c>
      <c r="G71" s="143">
        <f t="shared" si="3"/>
        <v>0</v>
      </c>
      <c r="H71" s="142">
        <f>IF('Cortland Nona'!A43=$A$4,'Cortland Nona'!L43,0)</f>
        <v>0</v>
      </c>
      <c r="I71">
        <v>2</v>
      </c>
    </row>
    <row r="72" spans="1:9" hidden="1" x14ac:dyDescent="0.35">
      <c r="A72" s="79" t="str">
        <f>IF('Cortland Nona'!A44=$A$4,'Cortland Nona'!Subject_Property,"")</f>
        <v/>
      </c>
      <c r="B72" s="80" t="str">
        <f>IF('Cortland Nona'!A44=$A$4,'Cortland Nona'!A44&amp;"/"&amp;'Cortland Nona'!B44,"")</f>
        <v/>
      </c>
      <c r="C72" s="80">
        <f>IF('Cortland Nona'!A44=$A$4,'Cortland Nona'!C44,0)</f>
        <v>0</v>
      </c>
      <c r="D72" s="141">
        <f>IF('Cortland Nona'!A44=$A$4,'Cortland Nona'!D44,0)</f>
        <v>0</v>
      </c>
      <c r="E72" s="141">
        <f t="shared" si="2"/>
        <v>0</v>
      </c>
      <c r="F72" s="143">
        <f>IF('Cortland Nona'!A44=$A$4,'Cortland Nona'!J44,0)</f>
        <v>0</v>
      </c>
      <c r="G72" s="143">
        <f t="shared" si="3"/>
        <v>0</v>
      </c>
      <c r="H72" s="142">
        <f>IF('Cortland Nona'!A44=$A$4,'Cortland Nona'!L44,0)</f>
        <v>0</v>
      </c>
      <c r="I72">
        <v>2</v>
      </c>
    </row>
    <row r="73" spans="1:9" hidden="1" x14ac:dyDescent="0.35">
      <c r="A73" s="79" t="str">
        <f>IF('Cortland Nona'!A45=$A$4,'Cortland Nona'!Subject_Property,"")</f>
        <v/>
      </c>
      <c r="B73" s="80" t="str">
        <f>IF('Cortland Nona'!A45=$A$4,'Cortland Nona'!A45&amp;"/"&amp;'Cortland Nona'!B45,"")</f>
        <v/>
      </c>
      <c r="C73" s="80">
        <f>IF('Cortland Nona'!A45=$A$4,'Cortland Nona'!C45,0)</f>
        <v>0</v>
      </c>
      <c r="D73" s="141">
        <f>IF('Cortland Nona'!A45=$A$4,'Cortland Nona'!D45,0)</f>
        <v>0</v>
      </c>
      <c r="E73" s="141">
        <f t="shared" si="2"/>
        <v>0</v>
      </c>
      <c r="F73" s="143">
        <f>IF('Cortland Nona'!A45=$A$4,'Cortland Nona'!J45,0)</f>
        <v>0</v>
      </c>
      <c r="G73" s="143">
        <f t="shared" si="3"/>
        <v>0</v>
      </c>
      <c r="H73" s="142">
        <f>IF('Cortland Nona'!A45=$A$4,'Cortland Nona'!L45,0)</f>
        <v>0</v>
      </c>
      <c r="I73">
        <v>2</v>
      </c>
    </row>
    <row r="74" spans="1:9" hidden="1" x14ac:dyDescent="0.35">
      <c r="A74" s="79" t="str">
        <f>IF('Cortland Nona'!A46=$A$4,'Cortland Nona'!Subject_Property,"")</f>
        <v/>
      </c>
      <c r="B74" s="80" t="str">
        <f>IF('Cortland Nona'!A46=$A$4,'Cortland Nona'!A46&amp;"/"&amp;'Cortland Nona'!B46,"")</f>
        <v/>
      </c>
      <c r="C74" s="80">
        <f>IF('Cortland Nona'!A46=$A$4,'Cortland Nona'!C46,0)</f>
        <v>0</v>
      </c>
      <c r="D74" s="141">
        <f>IF('Cortland Nona'!A46=$A$4,'Cortland Nona'!D46,0)</f>
        <v>0</v>
      </c>
      <c r="E74" s="141">
        <f t="shared" si="2"/>
        <v>0</v>
      </c>
      <c r="F74" s="143">
        <f>IF('Cortland Nona'!A46=$A$4,'Cortland Nona'!J46,0)</f>
        <v>0</v>
      </c>
      <c r="G74" s="143">
        <f t="shared" si="3"/>
        <v>0</v>
      </c>
      <c r="H74" s="142">
        <f>IF('Cortland Nona'!A46=$A$4,'Cortland Nona'!L46,0)</f>
        <v>0</v>
      </c>
      <c r="I74">
        <v>2</v>
      </c>
    </row>
    <row r="75" spans="1:9" hidden="1" x14ac:dyDescent="0.35">
      <c r="A75" s="79" t="str">
        <f>IF('Cortland Nona'!A47=$A$4,'Cortland Nona'!Subject_Property,"")</f>
        <v/>
      </c>
      <c r="B75" s="80" t="str">
        <f>IF('Cortland Nona'!A47=$A$4,'Cortland Nona'!A47&amp;"/"&amp;'Cortland Nona'!B47,"")</f>
        <v/>
      </c>
      <c r="C75" s="80">
        <f>IF('Cortland Nona'!A47=$A$4,'Cortland Nona'!C47,0)</f>
        <v>0</v>
      </c>
      <c r="D75" s="141">
        <f>IF('Cortland Nona'!A47=$A$4,'Cortland Nona'!D47,0)</f>
        <v>0</v>
      </c>
      <c r="E75" s="141">
        <f t="shared" si="2"/>
        <v>0</v>
      </c>
      <c r="F75" s="143">
        <f>IF('Cortland Nona'!A47=$A$4,'Cortland Nona'!J47,0)</f>
        <v>0</v>
      </c>
      <c r="G75" s="143">
        <f t="shared" si="3"/>
        <v>0</v>
      </c>
      <c r="H75" s="142">
        <f>IF('Cortland Nona'!A47=$A$4,'Cortland Nona'!L47,0)</f>
        <v>0</v>
      </c>
      <c r="I75">
        <v>2</v>
      </c>
    </row>
    <row r="76" spans="1:9" hidden="1" x14ac:dyDescent="0.35">
      <c r="A76" s="79" t="str">
        <f>IF('Cortland Nona'!A48=$A$4,'Cortland Nona'!Subject_Property,"")</f>
        <v/>
      </c>
      <c r="B76" s="80" t="str">
        <f>IF('Cortland Nona'!A48=$A$4,'Cortland Nona'!A48&amp;"/"&amp;'Cortland Nona'!B48,"")</f>
        <v/>
      </c>
      <c r="C76" s="80">
        <f>IF('Cortland Nona'!A48=$A$4,'Cortland Nona'!C48,0)</f>
        <v>0</v>
      </c>
      <c r="D76" s="141">
        <f>IF('Cortland Nona'!A48=$A$4,'Cortland Nona'!D48,0)</f>
        <v>0</v>
      </c>
      <c r="E76" s="141">
        <f t="shared" si="2"/>
        <v>0</v>
      </c>
      <c r="F76" s="143">
        <f>IF('Cortland Nona'!A48=$A$4,'Cortland Nona'!J48,0)</f>
        <v>0</v>
      </c>
      <c r="G76" s="143">
        <f t="shared" si="3"/>
        <v>0</v>
      </c>
      <c r="H76" s="142">
        <f>IF('Cortland Nona'!A48=$A$4,'Cortland Nona'!L48,0)</f>
        <v>0</v>
      </c>
      <c r="I76">
        <v>2</v>
      </c>
    </row>
    <row r="77" spans="1:9" hidden="1" x14ac:dyDescent="0.35">
      <c r="A77" s="79" t="str">
        <f>IF('Cortland Nona'!A49=$A$4,'Cortland Nona'!Subject_Property,"")</f>
        <v/>
      </c>
      <c r="B77" s="80" t="str">
        <f>IF('Cortland Nona'!A49=$A$4,'Cortland Nona'!A49&amp;"/"&amp;'Cortland Nona'!B49,"")</f>
        <v/>
      </c>
      <c r="C77" s="80">
        <f>IF('Cortland Nona'!A49=$A$4,'Cortland Nona'!C49,0)</f>
        <v>0</v>
      </c>
      <c r="D77" s="141">
        <f>IF('Cortland Nona'!A49=$A$4,'Cortland Nona'!D49,0)</f>
        <v>0</v>
      </c>
      <c r="E77" s="141">
        <f t="shared" si="2"/>
        <v>0</v>
      </c>
      <c r="F77" s="143">
        <f>IF('Cortland Nona'!A49=$A$4,'Cortland Nona'!J49,0)</f>
        <v>0</v>
      </c>
      <c r="G77" s="143">
        <f t="shared" si="3"/>
        <v>0</v>
      </c>
      <c r="H77" s="142">
        <f>IF('Cortland Nona'!A49=$A$4,'Cortland Nona'!L49,0)</f>
        <v>0</v>
      </c>
      <c r="I77">
        <v>2</v>
      </c>
    </row>
    <row r="78" spans="1:9" hidden="1" x14ac:dyDescent="0.35">
      <c r="A78" s="79" t="str">
        <f>IF('Cortland Nona'!A50=$A$4,'Cortland Nona'!Subject_Property,"")</f>
        <v/>
      </c>
      <c r="B78" s="80" t="str">
        <f>IF('Cortland Nona'!A50=$A$4,'Cortland Nona'!A50&amp;"/"&amp;'Cortland Nona'!B50,"")</f>
        <v/>
      </c>
      <c r="C78" s="80">
        <f>IF('Cortland Nona'!A50=$A$4,'Cortland Nona'!C50,0)</f>
        <v>0</v>
      </c>
      <c r="D78" s="141">
        <f>IF('Cortland Nona'!A50=$A$4,'Cortland Nona'!D50,0)</f>
        <v>0</v>
      </c>
      <c r="E78" s="141">
        <f t="shared" si="2"/>
        <v>0</v>
      </c>
      <c r="F78" s="143">
        <f>IF('Cortland Nona'!A50=$A$4,'Cortland Nona'!J50,0)</f>
        <v>0</v>
      </c>
      <c r="G78" s="143">
        <f t="shared" si="3"/>
        <v>0</v>
      </c>
      <c r="H78" s="142">
        <f>IF('Cortland Nona'!A50=$A$4,'Cortland Nona'!L50,0)</f>
        <v>0</v>
      </c>
      <c r="I78">
        <v>2</v>
      </c>
    </row>
    <row r="79" spans="1:9" hidden="1" x14ac:dyDescent="0.35">
      <c r="A79" s="79" t="str">
        <f>IF('Cortland Nona'!A51=$A$4,'Cortland Nona'!Subject_Property,"")</f>
        <v/>
      </c>
      <c r="B79" s="80" t="str">
        <f>IF('Cortland Nona'!A51=$A$4,'Cortland Nona'!A51&amp;"/"&amp;'Cortland Nona'!B51,"")</f>
        <v/>
      </c>
      <c r="C79" s="80">
        <f>IF('Cortland Nona'!A51=$A$4,'Cortland Nona'!C51,0)</f>
        <v>0</v>
      </c>
      <c r="D79" s="141">
        <f>IF('Cortland Nona'!A51=$A$4,'Cortland Nona'!D51,0)</f>
        <v>0</v>
      </c>
      <c r="E79" s="141">
        <f t="shared" si="2"/>
        <v>0</v>
      </c>
      <c r="F79" s="143">
        <f>IF('Cortland Nona'!A51=$A$4,'Cortland Nona'!J51,0)</f>
        <v>0</v>
      </c>
      <c r="G79" s="143">
        <f t="shared" si="3"/>
        <v>0</v>
      </c>
      <c r="H79" s="142">
        <f>IF('Cortland Nona'!A51=$A$4,'Cortland Nona'!L51,0)</f>
        <v>0</v>
      </c>
      <c r="I79">
        <v>2</v>
      </c>
    </row>
    <row r="80" spans="1:9" hidden="1" x14ac:dyDescent="0.35">
      <c r="A80" s="79" t="str">
        <f>IF('Cortland Nona'!A52=$A$4,'Cortland Nona'!Subject_Property,"")</f>
        <v/>
      </c>
      <c r="B80" s="80" t="str">
        <f>IF('Cortland Nona'!A52=$A$4,'Cortland Nona'!A52&amp;"/"&amp;'Cortland Nona'!B52,"")</f>
        <v/>
      </c>
      <c r="C80" s="80">
        <f>IF('Cortland Nona'!A52=$A$4,'Cortland Nona'!C52,0)</f>
        <v>0</v>
      </c>
      <c r="D80" s="141">
        <f>IF('Cortland Nona'!A52=$A$4,'Cortland Nona'!D52,0)</f>
        <v>0</v>
      </c>
      <c r="E80" s="141">
        <f t="shared" si="2"/>
        <v>0</v>
      </c>
      <c r="F80" s="143">
        <f>IF('Cortland Nona'!A52=$A$4,'Cortland Nona'!J52,0)</f>
        <v>0</v>
      </c>
      <c r="G80" s="143">
        <f t="shared" si="3"/>
        <v>0</v>
      </c>
      <c r="H80" s="142">
        <f>IF('Cortland Nona'!A52=$A$4,'Cortland Nona'!L52,0)</f>
        <v>0</v>
      </c>
      <c r="I80">
        <v>2</v>
      </c>
    </row>
    <row r="81" spans="1:9" hidden="1" x14ac:dyDescent="0.35">
      <c r="A81" s="79" t="str">
        <f>IF('Cortland Nona'!A53=$A$4,'Cortland Nona'!Subject_Property,"")</f>
        <v/>
      </c>
      <c r="B81" s="80" t="str">
        <f>IF('Cortland Nona'!A53=$A$4,'Cortland Nona'!A53&amp;"/"&amp;'Cortland Nona'!B53,"")</f>
        <v/>
      </c>
      <c r="C81" s="80">
        <f>IF('Cortland Nona'!A53=$A$4,'Cortland Nona'!C53,0)</f>
        <v>0</v>
      </c>
      <c r="D81" s="141">
        <f>IF('Cortland Nona'!A53=$A$4,'Cortland Nona'!D53,0)</f>
        <v>0</v>
      </c>
      <c r="E81" s="141">
        <f t="shared" si="2"/>
        <v>0</v>
      </c>
      <c r="F81" s="143">
        <f>IF('Cortland Nona'!A53=$A$4,'Cortland Nona'!J53,0)</f>
        <v>0</v>
      </c>
      <c r="G81" s="143">
        <f t="shared" si="3"/>
        <v>0</v>
      </c>
      <c r="H81" s="142">
        <f>IF('Cortland Nona'!A53=$A$4,'Cortland Nona'!L53,0)</f>
        <v>0</v>
      </c>
      <c r="I81">
        <v>2</v>
      </c>
    </row>
    <row r="82" spans="1:9" hidden="1" x14ac:dyDescent="0.35">
      <c r="A82" s="79" t="str">
        <f>IF('Cortland Nona'!A54=$A$4,'Cortland Nona'!Subject_Property,"")</f>
        <v/>
      </c>
      <c r="B82" s="80" t="str">
        <f>IF('Cortland Nona'!A54=$A$4,'Cortland Nona'!A54&amp;"/"&amp;'Cortland Nona'!B54,"")</f>
        <v/>
      </c>
      <c r="C82" s="80">
        <f>IF('Cortland Nona'!A54=$A$4,'Cortland Nona'!C54,0)</f>
        <v>0</v>
      </c>
      <c r="D82" s="141">
        <f>IF('Cortland Nona'!A54=$A$4,'Cortland Nona'!D54,0)</f>
        <v>0</v>
      </c>
      <c r="E82" s="141">
        <f t="shared" si="2"/>
        <v>0</v>
      </c>
      <c r="F82" s="143">
        <f>IF('Cortland Nona'!A54=$A$4,'Cortland Nona'!J54,0)</f>
        <v>0</v>
      </c>
      <c r="G82" s="143">
        <f t="shared" si="3"/>
        <v>0</v>
      </c>
      <c r="H82" s="142">
        <f>IF('Cortland Nona'!A54=$A$4,'Cortland Nona'!L54,0)</f>
        <v>0</v>
      </c>
      <c r="I82">
        <v>2</v>
      </c>
    </row>
    <row r="83" spans="1:9" hidden="1" x14ac:dyDescent="0.35">
      <c r="A83" s="79" t="str">
        <f>IF('Cortland Nona'!A55=$A$4,'Cortland Nona'!Subject_Property,"")</f>
        <v/>
      </c>
      <c r="B83" s="80" t="str">
        <f>IF('Cortland Nona'!A55=$A$4,'Cortland Nona'!A55&amp;"/"&amp;'Cortland Nona'!B55,"")</f>
        <v/>
      </c>
      <c r="C83" s="80">
        <f>IF('Cortland Nona'!A55=$A$4,'Cortland Nona'!C55,0)</f>
        <v>0</v>
      </c>
      <c r="D83" s="141">
        <f>IF('Cortland Nona'!A55=$A$4,'Cortland Nona'!D55,0)</f>
        <v>0</v>
      </c>
      <c r="E83" s="141">
        <f t="shared" si="2"/>
        <v>0</v>
      </c>
      <c r="F83" s="143">
        <f>IF('Cortland Nona'!A55=$A$4,'Cortland Nona'!J55,0)</f>
        <v>0</v>
      </c>
      <c r="G83" s="143">
        <f t="shared" si="3"/>
        <v>0</v>
      </c>
      <c r="H83" s="142">
        <f>IF('Cortland Nona'!A55=$A$4,'Cortland Nona'!L55,0)</f>
        <v>0</v>
      </c>
      <c r="I83">
        <v>2</v>
      </c>
    </row>
    <row r="84" spans="1:9" hidden="1" x14ac:dyDescent="0.35">
      <c r="A84" s="79" t="str">
        <f>IF('Cortland Nona'!A56=$A$4,'Cortland Nona'!Subject_Property,"")</f>
        <v/>
      </c>
      <c r="B84" s="80" t="str">
        <f>IF('Cortland Nona'!A56=$A$4,'Cortland Nona'!A56&amp;"/"&amp;'Cortland Nona'!B56,"")</f>
        <v/>
      </c>
      <c r="C84" s="80">
        <f>IF('Cortland Nona'!A56=$A$4,'Cortland Nona'!C56,0)</f>
        <v>0</v>
      </c>
      <c r="D84" s="141">
        <f>IF('Cortland Nona'!A56=$A$4,'Cortland Nona'!D56,0)</f>
        <v>0</v>
      </c>
      <c r="E84" s="141">
        <f t="shared" si="2"/>
        <v>0</v>
      </c>
      <c r="F84" s="143">
        <f>IF('Cortland Nona'!A56=$A$4,'Cortland Nona'!J56,0)</f>
        <v>0</v>
      </c>
      <c r="G84" s="143">
        <f t="shared" si="3"/>
        <v>0</v>
      </c>
      <c r="H84" s="142">
        <f>IF('Cortland Nona'!A56=$A$4,'Cortland Nona'!L56,0)</f>
        <v>0</v>
      </c>
      <c r="I84">
        <v>2</v>
      </c>
    </row>
    <row r="85" spans="1:9" hidden="1" x14ac:dyDescent="0.35">
      <c r="A85" s="79" t="str">
        <f>IF('Cortland Nona'!A57=$A$4,'Cortland Nona'!Subject_Property,"")</f>
        <v/>
      </c>
      <c r="B85" s="80" t="str">
        <f>IF('Cortland Nona'!A57=$A$4,'Cortland Nona'!A57&amp;"/"&amp;'Cortland Nona'!B57,"")</f>
        <v/>
      </c>
      <c r="C85" s="80">
        <f>IF('Cortland Nona'!A57=$A$4,'Cortland Nona'!C57,0)</f>
        <v>0</v>
      </c>
      <c r="D85" s="141">
        <f>IF('Cortland Nona'!A57=$A$4,'Cortland Nona'!D57,0)</f>
        <v>0</v>
      </c>
      <c r="E85" s="141">
        <f t="shared" si="2"/>
        <v>0</v>
      </c>
      <c r="F85" s="143">
        <f>IF('Cortland Nona'!A57=$A$4,'Cortland Nona'!J57,0)</f>
        <v>0</v>
      </c>
      <c r="G85" s="143">
        <f t="shared" si="3"/>
        <v>0</v>
      </c>
      <c r="H85" s="142">
        <f>IF('Cortland Nona'!A57=$A$4,'Cortland Nona'!L57,0)</f>
        <v>0</v>
      </c>
      <c r="I85">
        <v>2</v>
      </c>
    </row>
    <row r="86" spans="1:9" hidden="1" x14ac:dyDescent="0.35">
      <c r="A86" s="79" t="str">
        <f>IF('Cortland Nona'!A58=$A$4,'Cortland Nona'!Subject_Property,"")</f>
        <v/>
      </c>
      <c r="B86" s="80" t="str">
        <f>IF('Cortland Nona'!A58=$A$4,'Cortland Nona'!A58&amp;"/"&amp;'Cortland Nona'!B58,"")</f>
        <v/>
      </c>
      <c r="C86" s="80">
        <f>IF('Cortland Nona'!A58=$A$4,'Cortland Nona'!C58,0)</f>
        <v>0</v>
      </c>
      <c r="D86" s="141">
        <f>IF('Cortland Nona'!A58=$A$4,'Cortland Nona'!D58,0)</f>
        <v>0</v>
      </c>
      <c r="E86" s="141">
        <f t="shared" si="2"/>
        <v>0</v>
      </c>
      <c r="F86" s="143">
        <f>IF('Cortland Nona'!A58=$A$4,'Cortland Nona'!J58,0)</f>
        <v>0</v>
      </c>
      <c r="G86" s="143">
        <f t="shared" si="3"/>
        <v>0</v>
      </c>
      <c r="H86" s="142">
        <f>IF('Cortland Nona'!A58=$A$4,'Cortland Nona'!L58,0)</f>
        <v>0</v>
      </c>
      <c r="I86">
        <v>2</v>
      </c>
    </row>
    <row r="87" spans="1:9" hidden="1" x14ac:dyDescent="0.35">
      <c r="A87" s="79" t="str">
        <f>IF('Cortland Nona'!A59=$A$4,'Cortland Nona'!Subject_Property,"")</f>
        <v/>
      </c>
      <c r="B87" s="80" t="str">
        <f>IF('Cortland Nona'!A59=$A$4,'Cortland Nona'!A59&amp;"/"&amp;'Cortland Nona'!B59,"")</f>
        <v/>
      </c>
      <c r="C87" s="80">
        <f>IF('Cortland Nona'!A59=$A$4,'Cortland Nona'!C59,0)</f>
        <v>0</v>
      </c>
      <c r="D87" s="141">
        <f>IF('Cortland Nona'!A59=$A$4,'Cortland Nona'!D59,0)</f>
        <v>0</v>
      </c>
      <c r="E87" s="141">
        <f t="shared" si="2"/>
        <v>0</v>
      </c>
      <c r="F87" s="143">
        <f>IF('Cortland Nona'!A59=$A$4,'Cortland Nona'!J59,0)</f>
        <v>0</v>
      </c>
      <c r="G87" s="143">
        <f t="shared" si="3"/>
        <v>0</v>
      </c>
      <c r="H87" s="142">
        <f>IF('Cortland Nona'!A59=$A$4,'Cortland Nona'!L59,0)</f>
        <v>0</v>
      </c>
      <c r="I87">
        <v>2</v>
      </c>
    </row>
    <row r="88" spans="1:9" hidden="1" x14ac:dyDescent="0.35">
      <c r="A88" s="79" t="str">
        <f>IF('Cortland Nona'!A60=$A$4,'Cortland Nona'!Subject_Property,"")</f>
        <v/>
      </c>
      <c r="B88" s="80" t="str">
        <f>IF('Cortland Nona'!A60=$A$4,'Cortland Nona'!A60&amp;"/"&amp;'Cortland Nona'!B60,"")</f>
        <v/>
      </c>
      <c r="C88" s="80">
        <f>IF('Cortland Nona'!A60=$A$4,'Cortland Nona'!C60,0)</f>
        <v>0</v>
      </c>
      <c r="D88" s="141">
        <f>IF('Cortland Nona'!A60=$A$4,'Cortland Nona'!D60,0)</f>
        <v>0</v>
      </c>
      <c r="E88" s="141">
        <f t="shared" si="2"/>
        <v>0</v>
      </c>
      <c r="F88" s="143">
        <f>IF('Cortland Nona'!A60=$A$4,'Cortland Nona'!J60,0)</f>
        <v>0</v>
      </c>
      <c r="G88" s="143">
        <f t="shared" si="3"/>
        <v>0</v>
      </c>
      <c r="H88" s="142">
        <f>IF('Cortland Nona'!A60=$A$4,'Cortland Nona'!L60,0)</f>
        <v>0</v>
      </c>
      <c r="I88">
        <v>2</v>
      </c>
    </row>
    <row r="89" spans="1:9" hidden="1" x14ac:dyDescent="0.35">
      <c r="A89" s="79" t="str">
        <f>IF('Cortland Nona'!A61=$A$4,'Cortland Nona'!Subject_Property,"")</f>
        <v/>
      </c>
      <c r="B89" s="80" t="str">
        <f>IF('Cortland Nona'!A61=$A$4,'Cortland Nona'!A61&amp;"/"&amp;'Cortland Nona'!B61,"")</f>
        <v/>
      </c>
      <c r="C89" s="80">
        <f>IF('Cortland Nona'!A61=$A$4,'Cortland Nona'!C61,0)</f>
        <v>0</v>
      </c>
      <c r="D89" s="141">
        <f>IF('Cortland Nona'!A61=$A$4,'Cortland Nona'!D61,0)</f>
        <v>0</v>
      </c>
      <c r="E89" s="141">
        <f t="shared" si="2"/>
        <v>0</v>
      </c>
      <c r="F89" s="143">
        <f>IF('Cortland Nona'!A61=$A$4,'Cortland Nona'!J61,0)</f>
        <v>0</v>
      </c>
      <c r="G89" s="143">
        <f t="shared" si="3"/>
        <v>0</v>
      </c>
      <c r="H89" s="142">
        <f>IF('Cortland Nona'!A61=$A$4,'Cortland Nona'!L61,0)</f>
        <v>0</v>
      </c>
      <c r="I89">
        <v>2</v>
      </c>
    </row>
    <row r="90" spans="1:9" hidden="1" x14ac:dyDescent="0.35">
      <c r="A90" s="79" t="str">
        <f>IF('Cortland Nona'!A62=$A$4,'Cortland Nona'!Subject_Property,"")</f>
        <v/>
      </c>
      <c r="B90" s="80" t="str">
        <f>IF('Cortland Nona'!A62=$A$4,'Cortland Nona'!A62&amp;"/"&amp;'Cortland Nona'!B62,"")</f>
        <v/>
      </c>
      <c r="C90" s="80">
        <f>IF('Cortland Nona'!A62=$A$4,'Cortland Nona'!C62,0)</f>
        <v>0</v>
      </c>
      <c r="D90" s="141">
        <f>IF('Cortland Nona'!A62=$A$4,'Cortland Nona'!D62,0)</f>
        <v>0</v>
      </c>
      <c r="E90" s="141">
        <f t="shared" si="2"/>
        <v>0</v>
      </c>
      <c r="F90" s="143">
        <f>IF('Cortland Nona'!A62=$A$4,'Cortland Nona'!J62,0)</f>
        <v>0</v>
      </c>
      <c r="G90" s="143">
        <f t="shared" si="3"/>
        <v>0</v>
      </c>
      <c r="H90" s="142">
        <f>IF('Cortland Nona'!A62=$A$4,'Cortland Nona'!L62,0)</f>
        <v>0</v>
      </c>
      <c r="I90">
        <v>2</v>
      </c>
    </row>
    <row r="91" spans="1:9" hidden="1" x14ac:dyDescent="0.35">
      <c r="A91" s="79" t="str">
        <f>IF('Cortland Nona'!A63=$A$4,'Cortland Nona'!Subject_Property,"")</f>
        <v/>
      </c>
      <c r="B91" s="80" t="str">
        <f>IF('Cortland Nona'!A63=$A$4,'Cortland Nona'!A63&amp;"/"&amp;'Cortland Nona'!B63,"")</f>
        <v/>
      </c>
      <c r="C91" s="80">
        <f>IF('Cortland Nona'!A63=$A$4,'Cortland Nona'!C63,0)</f>
        <v>0</v>
      </c>
      <c r="D91" s="141">
        <f>IF('Cortland Nona'!A63=$A$4,'Cortland Nona'!D63,0)</f>
        <v>0</v>
      </c>
      <c r="E91" s="141">
        <f t="shared" si="2"/>
        <v>0</v>
      </c>
      <c r="F91" s="143">
        <f>IF('Cortland Nona'!A63=$A$4,'Cortland Nona'!J63,0)</f>
        <v>0</v>
      </c>
      <c r="G91" s="143">
        <f t="shared" si="3"/>
        <v>0</v>
      </c>
      <c r="H91" s="142">
        <f>IF('Cortland Nona'!A63=$A$4,'Cortland Nona'!L63,0)</f>
        <v>0</v>
      </c>
      <c r="I91">
        <v>2</v>
      </c>
    </row>
    <row r="92" spans="1:9" hidden="1" x14ac:dyDescent="0.35">
      <c r="A92" s="79" t="str">
        <f>IF('Cortland Nona'!A64=$A$4,'Cortland Nona'!Subject_Property,"")</f>
        <v/>
      </c>
      <c r="B92" s="80" t="str">
        <f>IF('Cortland Nona'!A64=$A$4,'Cortland Nona'!A64&amp;"/"&amp;'Cortland Nona'!B64,"")</f>
        <v/>
      </c>
      <c r="C92" s="80">
        <f>IF('Cortland Nona'!A64=$A$4,'Cortland Nona'!C64,0)</f>
        <v>0</v>
      </c>
      <c r="D92" s="141">
        <f>IF('Cortland Nona'!A64=$A$4,'Cortland Nona'!D64,0)</f>
        <v>0</v>
      </c>
      <c r="E92" s="141">
        <f t="shared" si="2"/>
        <v>0</v>
      </c>
      <c r="F92" s="143">
        <f>IF('Cortland Nona'!A64=$A$4,'Cortland Nona'!J64,0)</f>
        <v>0</v>
      </c>
      <c r="G92" s="143">
        <f t="shared" si="3"/>
        <v>0</v>
      </c>
      <c r="H92" s="142">
        <f>IF('Cortland Nona'!A64=$A$4,'Cortland Nona'!L64,0)</f>
        <v>0</v>
      </c>
      <c r="I92">
        <v>2</v>
      </c>
    </row>
    <row r="93" spans="1:9" hidden="1" x14ac:dyDescent="0.35">
      <c r="A93" s="79" t="str">
        <f>IF('Cortland Nona'!A65=$A$4,'Cortland Nona'!Subject_Property,"")</f>
        <v/>
      </c>
      <c r="B93" s="80" t="str">
        <f>IF('Cortland Nona'!A65=$A$4,'Cortland Nona'!A65&amp;"/"&amp;'Cortland Nona'!B65,"")</f>
        <v/>
      </c>
      <c r="C93" s="80">
        <f>IF('Cortland Nona'!A65=$A$4,'Cortland Nona'!C65,0)</f>
        <v>0</v>
      </c>
      <c r="D93" s="141">
        <f>IF('Cortland Nona'!A65=$A$4,'Cortland Nona'!D65,0)</f>
        <v>0</v>
      </c>
      <c r="E93" s="141">
        <f t="shared" si="2"/>
        <v>0</v>
      </c>
      <c r="F93" s="143">
        <f>IF('Cortland Nona'!A65=$A$4,'Cortland Nona'!J65,0)</f>
        <v>0</v>
      </c>
      <c r="G93" s="143">
        <f t="shared" si="3"/>
        <v>0</v>
      </c>
      <c r="H93" s="142">
        <f>IF('Cortland Nona'!A65=$A$4,'Cortland Nona'!L65,0)</f>
        <v>0</v>
      </c>
      <c r="I93">
        <v>2</v>
      </c>
    </row>
    <row r="94" spans="1:9" hidden="1" x14ac:dyDescent="0.35">
      <c r="A94" s="79" t="str">
        <f>IF('Cortland Nona'!A66=$A$4,'Cortland Nona'!Subject_Property,"")</f>
        <v/>
      </c>
      <c r="B94" s="80" t="str">
        <f>IF('Cortland Nona'!A66=$A$4,'Cortland Nona'!A66&amp;"/"&amp;'Cortland Nona'!B66,"")</f>
        <v/>
      </c>
      <c r="C94" s="80">
        <f>IF('Cortland Nona'!A66=$A$4,'Cortland Nona'!C66,0)</f>
        <v>0</v>
      </c>
      <c r="D94" s="141">
        <f>IF('Cortland Nona'!A66=$A$4,'Cortland Nona'!D66,0)</f>
        <v>0</v>
      </c>
      <c r="E94" s="141">
        <f t="shared" si="2"/>
        <v>0</v>
      </c>
      <c r="F94" s="143">
        <f>IF('Cortland Nona'!A66=$A$4,'Cortland Nona'!J66,0)</f>
        <v>0</v>
      </c>
      <c r="G94" s="143">
        <f t="shared" si="3"/>
        <v>0</v>
      </c>
      <c r="H94" s="142">
        <f>IF('Cortland Nona'!A66=$A$4,'Cortland Nona'!L66,0)</f>
        <v>0</v>
      </c>
      <c r="I94">
        <v>2</v>
      </c>
    </row>
    <row r="95" spans="1:9" hidden="1" x14ac:dyDescent="0.35">
      <c r="A95" s="79" t="str">
        <f>IF('Cortland Nona'!A67=$A$4,'Cortland Nona'!Subject_Property,"")</f>
        <v/>
      </c>
      <c r="B95" s="80" t="str">
        <f>IF('Cortland Nona'!A67=$A$4,'Cortland Nona'!A67&amp;"/"&amp;'Cortland Nona'!B67,"")</f>
        <v/>
      </c>
      <c r="C95" s="80">
        <f>IF('Cortland Nona'!A67=$A$4,'Cortland Nona'!C67,0)</f>
        <v>0</v>
      </c>
      <c r="D95" s="141">
        <f>IF('Cortland Nona'!A67=$A$4,'Cortland Nona'!D67,0)</f>
        <v>0</v>
      </c>
      <c r="E95" s="141">
        <f t="shared" si="2"/>
        <v>0</v>
      </c>
      <c r="F95" s="143">
        <f>IF('Cortland Nona'!A67=$A$4,'Cortland Nona'!J67,0)</f>
        <v>0</v>
      </c>
      <c r="G95" s="143">
        <f t="shared" si="3"/>
        <v>0</v>
      </c>
      <c r="H95" s="142">
        <f>IF('Cortland Nona'!A67=$A$4,'Cortland Nona'!L67,0)</f>
        <v>0</v>
      </c>
      <c r="I95">
        <v>2</v>
      </c>
    </row>
    <row r="96" spans="1:9" hidden="1" x14ac:dyDescent="0.35">
      <c r="A96" s="79" t="str">
        <f>IF('Cortland Nona'!A68=$A$4,'Cortland Nona'!Subject_Property,"")</f>
        <v/>
      </c>
      <c r="B96" s="80" t="str">
        <f>IF('Cortland Nona'!A68=$A$4,'Cortland Nona'!A68&amp;"/"&amp;'Cortland Nona'!B68,"")</f>
        <v/>
      </c>
      <c r="C96" s="80">
        <f>IF('Cortland Nona'!A68=$A$4,'Cortland Nona'!C68,0)</f>
        <v>0</v>
      </c>
      <c r="D96" s="141">
        <f>IF('Cortland Nona'!A68=$A$4,'Cortland Nona'!D68,0)</f>
        <v>0</v>
      </c>
      <c r="E96" s="141">
        <f t="shared" si="2"/>
        <v>0</v>
      </c>
      <c r="F96" s="143">
        <f>IF('Cortland Nona'!A68=$A$4,'Cortland Nona'!J68,0)</f>
        <v>0</v>
      </c>
      <c r="G96" s="143">
        <f t="shared" si="3"/>
        <v>0</v>
      </c>
      <c r="H96" s="142">
        <f>IF('Cortland Nona'!A68=$A$4,'Cortland Nona'!L68,0)</f>
        <v>0</v>
      </c>
      <c r="I96">
        <v>2</v>
      </c>
    </row>
    <row r="97" spans="1:9" hidden="1" x14ac:dyDescent="0.35">
      <c r="A97" s="79" t="str">
        <f>IF('Cortland Nona'!A69=$A$4,'Cortland Nona'!Subject_Property,"")</f>
        <v/>
      </c>
      <c r="B97" s="80" t="str">
        <f>IF('Cortland Nona'!A69=$A$4,'Cortland Nona'!A69&amp;"/"&amp;'Cortland Nona'!B69,"")</f>
        <v/>
      </c>
      <c r="C97" s="80">
        <f>IF('Cortland Nona'!A69=$A$4,'Cortland Nona'!C69,0)</f>
        <v>0</v>
      </c>
      <c r="D97" s="141">
        <f>IF('Cortland Nona'!A69=$A$4,'Cortland Nona'!D69,0)</f>
        <v>0</v>
      </c>
      <c r="E97" s="141">
        <f t="shared" si="2"/>
        <v>0</v>
      </c>
      <c r="F97" s="143">
        <f>IF('Cortland Nona'!A69=$A$4,'Cortland Nona'!J69,0)</f>
        <v>0</v>
      </c>
      <c r="G97" s="143">
        <f t="shared" si="3"/>
        <v>0</v>
      </c>
      <c r="H97" s="142">
        <f>IF('Cortland Nona'!A69=$A$4,'Cortland Nona'!L69,0)</f>
        <v>0</v>
      </c>
      <c r="I97">
        <v>2</v>
      </c>
    </row>
    <row r="98" spans="1:9" hidden="1" x14ac:dyDescent="0.35">
      <c r="A98" s="79" t="str">
        <f>IF('Cortland Nona'!A70=$A$4,'Cortland Nona'!Subject_Property,"")</f>
        <v/>
      </c>
      <c r="B98" s="80" t="str">
        <f>IF('Cortland Nona'!A70=$A$4,'Cortland Nona'!A70&amp;"/"&amp;'Cortland Nona'!B70,"")</f>
        <v/>
      </c>
      <c r="C98" s="80">
        <f>IF('Cortland Nona'!A70=$A$4,'Cortland Nona'!C70,0)</f>
        <v>0</v>
      </c>
      <c r="D98" s="141">
        <f>IF('Cortland Nona'!A70=$A$4,'Cortland Nona'!D70,0)</f>
        <v>0</v>
      </c>
      <c r="E98" s="141">
        <f t="shared" si="2"/>
        <v>0</v>
      </c>
      <c r="F98" s="143">
        <f>IF('Cortland Nona'!A70=$A$4,'Cortland Nona'!J70,0)</f>
        <v>0</v>
      </c>
      <c r="G98" s="143">
        <f t="shared" si="3"/>
        <v>0</v>
      </c>
      <c r="H98" s="142">
        <f>IF('Cortland Nona'!A70=$A$4,'Cortland Nona'!L70,0)</f>
        <v>0</v>
      </c>
      <c r="I98">
        <v>2</v>
      </c>
    </row>
    <row r="99" spans="1:9" hidden="1" x14ac:dyDescent="0.35">
      <c r="A99" s="79" t="str">
        <f>IF('Cortland Nona'!A71=$A$4,'Cortland Nona'!Subject_Property,"")</f>
        <v/>
      </c>
      <c r="B99" s="80" t="str">
        <f>IF('Cortland Nona'!A71=$A$4,'Cortland Nona'!A71&amp;"/"&amp;'Cortland Nona'!B71,"")</f>
        <v/>
      </c>
      <c r="C99" s="80">
        <f>IF('Cortland Nona'!A71=$A$4,'Cortland Nona'!C71,0)</f>
        <v>0</v>
      </c>
      <c r="D99" s="141">
        <f>IF('Cortland Nona'!A71=$A$4,'Cortland Nona'!D71,0)</f>
        <v>0</v>
      </c>
      <c r="E99" s="141">
        <f t="shared" si="2"/>
        <v>0</v>
      </c>
      <c r="F99" s="143">
        <f>IF('Cortland Nona'!A71=$A$4,'Cortland Nona'!J71,0)</f>
        <v>0</v>
      </c>
      <c r="G99" s="143">
        <f t="shared" si="3"/>
        <v>0</v>
      </c>
      <c r="H99" s="142">
        <f>IF('Cortland Nona'!A71=$A$4,'Cortland Nona'!L71,0)</f>
        <v>0</v>
      </c>
      <c r="I99">
        <v>2</v>
      </c>
    </row>
    <row r="100" spans="1:9" hidden="1" x14ac:dyDescent="0.35">
      <c r="A100" s="79" t="str">
        <f>IF('Cortland Nona'!A72=$A$4,'Cortland Nona'!Subject_Property,"")</f>
        <v/>
      </c>
      <c r="B100" s="80" t="str">
        <f>IF('Cortland Nona'!A72=$A$4,'Cortland Nona'!A72&amp;"/"&amp;'Cortland Nona'!B72,"")</f>
        <v/>
      </c>
      <c r="C100" s="80">
        <f>IF('Cortland Nona'!A72=$A$4,'Cortland Nona'!C72,0)</f>
        <v>0</v>
      </c>
      <c r="D100" s="141">
        <f>IF('Cortland Nona'!A72=$A$4,'Cortland Nona'!D72,0)</f>
        <v>0</v>
      </c>
      <c r="E100" s="141">
        <f t="shared" si="2"/>
        <v>0</v>
      </c>
      <c r="F100" s="143">
        <f>IF('Cortland Nona'!A72=$A$4,'Cortland Nona'!J72,0)</f>
        <v>0</v>
      </c>
      <c r="G100" s="143">
        <f t="shared" si="3"/>
        <v>0</v>
      </c>
      <c r="H100" s="142">
        <f>IF('Cortland Nona'!A72=$A$4,'Cortland Nona'!L72,0)</f>
        <v>0</v>
      </c>
      <c r="I100">
        <v>2</v>
      </c>
    </row>
    <row r="101" spans="1:9" hidden="1" x14ac:dyDescent="0.35">
      <c r="A101" s="79" t="str">
        <f>IF('Cortland Nona'!A73=$A$4,'Cortland Nona'!Subject_Property,"")</f>
        <v/>
      </c>
      <c r="B101" s="80" t="str">
        <f>IF('Cortland Nona'!A73=$A$4,'Cortland Nona'!A73&amp;"/"&amp;'Cortland Nona'!B73,"")</f>
        <v/>
      </c>
      <c r="C101" s="80">
        <f>IF('Cortland Nona'!A73=$A$4,'Cortland Nona'!C73,0)</f>
        <v>0</v>
      </c>
      <c r="D101" s="141">
        <f>IF('Cortland Nona'!A73=$A$4,'Cortland Nona'!D73,0)</f>
        <v>0</v>
      </c>
      <c r="E101" s="141">
        <f t="shared" si="2"/>
        <v>0</v>
      </c>
      <c r="F101" s="143">
        <f>IF('Cortland Nona'!A73=$A$4,'Cortland Nona'!J73,0)</f>
        <v>0</v>
      </c>
      <c r="G101" s="143">
        <f t="shared" si="3"/>
        <v>0</v>
      </c>
      <c r="H101" s="142">
        <f>IF('Cortland Nona'!A73=$A$4,'Cortland Nona'!L73,0)</f>
        <v>0</v>
      </c>
      <c r="I101">
        <v>2</v>
      </c>
    </row>
    <row r="102" spans="1:9" hidden="1" x14ac:dyDescent="0.35">
      <c r="A102" s="79" t="str">
        <f>IF('Cortland Nona'!A74=$A$4,'Cortland Nona'!Subject_Property,"")</f>
        <v/>
      </c>
      <c r="B102" s="80" t="str">
        <f>IF('Cortland Nona'!A74=$A$4,'Cortland Nona'!A74&amp;"/"&amp;'Cortland Nona'!B74,"")</f>
        <v/>
      </c>
      <c r="C102" s="80">
        <f>IF('Cortland Nona'!A74=$A$4,'Cortland Nona'!C74,0)</f>
        <v>0</v>
      </c>
      <c r="D102" s="141">
        <f>IF('Cortland Nona'!A74=$A$4,'Cortland Nona'!D74,0)</f>
        <v>0</v>
      </c>
      <c r="E102" s="141">
        <f t="shared" si="2"/>
        <v>0</v>
      </c>
      <c r="F102" s="143">
        <f>IF('Cortland Nona'!A74=$A$4,'Cortland Nona'!J74,0)</f>
        <v>0</v>
      </c>
      <c r="G102" s="143">
        <f t="shared" si="3"/>
        <v>0</v>
      </c>
      <c r="H102" s="142">
        <f>IF('Cortland Nona'!A74=$A$4,'Cortland Nona'!L74,0)</f>
        <v>0</v>
      </c>
      <c r="I102">
        <v>2</v>
      </c>
    </row>
    <row r="103" spans="1:9" hidden="1" x14ac:dyDescent="0.35">
      <c r="A103" s="79" t="str">
        <f>IF('Cortland Nona'!A75=$A$4,'Cortland Nona'!Subject_Property,"")</f>
        <v/>
      </c>
      <c r="B103" s="80" t="str">
        <f>IF('Cortland Nona'!A75=$A$4,'Cortland Nona'!A75&amp;"/"&amp;'Cortland Nona'!B75,"")</f>
        <v/>
      </c>
      <c r="C103" s="80">
        <f>IF('Cortland Nona'!A75=$A$4,'Cortland Nona'!C75,0)</f>
        <v>0</v>
      </c>
      <c r="D103" s="141">
        <f>IF('Cortland Nona'!A75=$A$4,'Cortland Nona'!D75,0)</f>
        <v>0</v>
      </c>
      <c r="E103" s="141">
        <f t="shared" si="2"/>
        <v>0</v>
      </c>
      <c r="F103" s="143">
        <f>IF('Cortland Nona'!A75=$A$4,'Cortland Nona'!J75,0)</f>
        <v>0</v>
      </c>
      <c r="G103" s="143">
        <f t="shared" si="3"/>
        <v>0</v>
      </c>
      <c r="H103" s="142">
        <f>IF('Cortland Nona'!A75=$A$4,'Cortland Nona'!L75,0)</f>
        <v>0</v>
      </c>
      <c r="I103">
        <v>2</v>
      </c>
    </row>
    <row r="104" spans="1:9" hidden="1" x14ac:dyDescent="0.35">
      <c r="A104" s="79" t="str">
        <f>IF('Cortland Nona'!A76=$A$4,'Cortland Nona'!Subject_Property,"")</f>
        <v/>
      </c>
      <c r="B104" s="80" t="str">
        <f>IF('Cortland Nona'!A76=$A$4,'Cortland Nona'!A76&amp;"/"&amp;'Cortland Nona'!B76,"")</f>
        <v/>
      </c>
      <c r="C104" s="80">
        <f>IF('Cortland Nona'!A76=$A$4,'Cortland Nona'!C76,0)</f>
        <v>0</v>
      </c>
      <c r="D104" s="141">
        <f>IF('Cortland Nona'!A76=$A$4,'Cortland Nona'!D76,0)</f>
        <v>0</v>
      </c>
      <c r="E104" s="141">
        <f t="shared" si="2"/>
        <v>0</v>
      </c>
      <c r="F104" s="143">
        <f>IF('Cortland Nona'!A76=$A$4,'Cortland Nona'!J76,0)</f>
        <v>0</v>
      </c>
      <c r="G104" s="143">
        <f t="shared" si="3"/>
        <v>0</v>
      </c>
      <c r="H104" s="142">
        <f>IF('Cortland Nona'!A76=$A$4,'Cortland Nona'!L76,0)</f>
        <v>0</v>
      </c>
      <c r="I104">
        <v>2</v>
      </c>
    </row>
    <row r="105" spans="1:9" hidden="1" x14ac:dyDescent="0.35">
      <c r="A105" s="79" t="str">
        <f>IF('Cortland Nona'!A77=$A$4,'Cortland Nona'!Subject_Property,"")</f>
        <v/>
      </c>
      <c r="B105" s="80" t="str">
        <f>IF('Cortland Nona'!A77=$A$4,'Cortland Nona'!A77&amp;"/"&amp;'Cortland Nona'!B77,"")</f>
        <v/>
      </c>
      <c r="C105" s="80">
        <f>IF('Cortland Nona'!A77=$A$4,'Cortland Nona'!C77,0)</f>
        <v>0</v>
      </c>
      <c r="D105" s="141">
        <f>IF('Cortland Nona'!A77=$A$4,'Cortland Nona'!D77,0)</f>
        <v>0</v>
      </c>
      <c r="E105" s="141">
        <f t="shared" si="2"/>
        <v>0</v>
      </c>
      <c r="F105" s="143">
        <f>IF('Cortland Nona'!A77=$A$4,'Cortland Nona'!J77,0)</f>
        <v>0</v>
      </c>
      <c r="G105" s="143">
        <f t="shared" si="3"/>
        <v>0</v>
      </c>
      <c r="H105" s="142">
        <f>IF('Cortland Nona'!A77=$A$4,'Cortland Nona'!L77,0)</f>
        <v>0</v>
      </c>
      <c r="I105">
        <v>2</v>
      </c>
    </row>
    <row r="106" spans="1:9" hidden="1" x14ac:dyDescent="0.35">
      <c r="A106" s="79" t="str">
        <f>IF('Cortland Nona'!A78=$A$4,'Cortland Nona'!Subject_Property,"")</f>
        <v/>
      </c>
      <c r="B106" s="80" t="str">
        <f>IF('Cortland Nona'!A78=$A$4,'Cortland Nona'!A78&amp;"/"&amp;'Cortland Nona'!B78,"")</f>
        <v/>
      </c>
      <c r="C106" s="80">
        <f>IF('Cortland Nona'!A78=$A$4,'Cortland Nona'!C78,0)</f>
        <v>0</v>
      </c>
      <c r="D106" s="141">
        <f>IF('Cortland Nona'!A78=$A$4,'Cortland Nona'!D78,0)</f>
        <v>0</v>
      </c>
      <c r="E106" s="141">
        <f t="shared" si="2"/>
        <v>0</v>
      </c>
      <c r="F106" s="143">
        <f>IF('Cortland Nona'!A78=$A$4,'Cortland Nona'!J78,0)</f>
        <v>0</v>
      </c>
      <c r="G106" s="143">
        <f t="shared" si="3"/>
        <v>0</v>
      </c>
      <c r="H106" s="142">
        <f>IF('Cortland Nona'!A78=$A$4,'Cortland Nona'!L78,0)</f>
        <v>0</v>
      </c>
      <c r="I106">
        <v>2</v>
      </c>
    </row>
    <row r="107" spans="1:9" hidden="1" x14ac:dyDescent="0.35">
      <c r="A107" s="79" t="str">
        <f>IF('Cortland Nona'!A79=$A$4,'Cortland Nona'!Subject_Property,"")</f>
        <v/>
      </c>
      <c r="B107" s="80" t="str">
        <f>IF('Cortland Nona'!A79=$A$4,'Cortland Nona'!A79&amp;"/"&amp;'Cortland Nona'!B79,"")</f>
        <v/>
      </c>
      <c r="C107" s="80">
        <f>IF('Cortland Nona'!A79=$A$4,'Cortland Nona'!C79,0)</f>
        <v>0</v>
      </c>
      <c r="D107" s="141">
        <f>IF('Cortland Nona'!A79=$A$4,'Cortland Nona'!D79,0)</f>
        <v>0</v>
      </c>
      <c r="E107" s="141">
        <f t="shared" si="2"/>
        <v>0</v>
      </c>
      <c r="F107" s="143">
        <f>IF('Cortland Nona'!A79=$A$4,'Cortland Nona'!J79,0)</f>
        <v>0</v>
      </c>
      <c r="G107" s="143">
        <f t="shared" si="3"/>
        <v>0</v>
      </c>
      <c r="H107" s="142">
        <f>IF('Cortland Nona'!A79=$A$4,'Cortland Nona'!L79,0)</f>
        <v>0</v>
      </c>
      <c r="I107">
        <v>2</v>
      </c>
    </row>
    <row r="108" spans="1:9" hidden="1" x14ac:dyDescent="0.35">
      <c r="A108" s="79" t="str">
        <f>IF('Cortland Nona'!A80=$A$4,'Cortland Nona'!Subject_Property,"")</f>
        <v/>
      </c>
      <c r="B108" s="80" t="str">
        <f>IF('Cortland Nona'!A80=$A$4,'Cortland Nona'!A80&amp;"/"&amp;'Cortland Nona'!B80,"")</f>
        <v/>
      </c>
      <c r="C108" s="80">
        <f>IF('Cortland Nona'!A80=$A$4,'Cortland Nona'!C80,0)</f>
        <v>0</v>
      </c>
      <c r="D108" s="141">
        <f>IF('Cortland Nona'!A80=$A$4,'Cortland Nona'!D80,0)</f>
        <v>0</v>
      </c>
      <c r="E108" s="141">
        <f t="shared" si="2"/>
        <v>0</v>
      </c>
      <c r="F108" s="143">
        <f>IF('Cortland Nona'!A80=$A$4,'Cortland Nona'!J80,0)</f>
        <v>0</v>
      </c>
      <c r="G108" s="143">
        <f t="shared" si="3"/>
        <v>0</v>
      </c>
      <c r="H108" s="142">
        <f>IF('Cortland Nona'!A80=$A$4,'Cortland Nona'!L80,0)</f>
        <v>0</v>
      </c>
      <c r="I108">
        <v>2</v>
      </c>
    </row>
    <row r="109" spans="1:9" hidden="1" x14ac:dyDescent="0.35">
      <c r="A109" s="79" t="str">
        <f>IF('Cortland Nona'!A81=$A$4,'Cortland Nona'!Subject_Property,"")</f>
        <v/>
      </c>
      <c r="B109" s="80" t="str">
        <f>IF('Cortland Nona'!A81=$A$4,'Cortland Nona'!A81&amp;"/"&amp;'Cortland Nona'!B81,"")</f>
        <v/>
      </c>
      <c r="C109" s="80">
        <f>IF('Cortland Nona'!A81=$A$4,'Cortland Nona'!C81,0)</f>
        <v>0</v>
      </c>
      <c r="D109" s="141">
        <f>IF('Cortland Nona'!A81=$A$4,'Cortland Nona'!D81,0)</f>
        <v>0</v>
      </c>
      <c r="E109" s="141">
        <f t="shared" si="2"/>
        <v>0</v>
      </c>
      <c r="F109" s="143">
        <f>IF('Cortland Nona'!A81=$A$4,'Cortland Nona'!J81,0)</f>
        <v>0</v>
      </c>
      <c r="G109" s="143">
        <f t="shared" si="3"/>
        <v>0</v>
      </c>
      <c r="H109" s="142">
        <f>IF('Cortland Nona'!A81=$A$4,'Cortland Nona'!L81,0)</f>
        <v>0</v>
      </c>
      <c r="I109">
        <v>2</v>
      </c>
    </row>
    <row r="110" spans="1:9" hidden="1" x14ac:dyDescent="0.35">
      <c r="A110" s="79" t="str">
        <f>IF('Cortland Nona'!A82=$A$4,'Cortland Nona'!Subject_Property,"")</f>
        <v/>
      </c>
      <c r="B110" s="80" t="str">
        <f>IF('Cortland Nona'!A82=$A$4,'Cortland Nona'!A82&amp;"/"&amp;'Cortland Nona'!B82,"")</f>
        <v/>
      </c>
      <c r="C110" s="80">
        <f>IF('Cortland Nona'!A82=$A$4,'Cortland Nona'!C82,0)</f>
        <v>0</v>
      </c>
      <c r="D110" s="141">
        <f>IF('Cortland Nona'!A82=$A$4,'Cortland Nona'!D82,0)</f>
        <v>0</v>
      </c>
      <c r="E110" s="141">
        <f t="shared" si="2"/>
        <v>0</v>
      </c>
      <c r="F110" s="143">
        <f>IF('Cortland Nona'!A82=$A$4,'Cortland Nona'!J82,0)</f>
        <v>0</v>
      </c>
      <c r="G110" s="143">
        <f t="shared" si="3"/>
        <v>0</v>
      </c>
      <c r="H110" s="142">
        <f>IF('Cortland Nona'!A82=$A$4,'Cortland Nona'!L82,0)</f>
        <v>0</v>
      </c>
      <c r="I110">
        <v>2</v>
      </c>
    </row>
    <row r="111" spans="1:9" hidden="1" x14ac:dyDescent="0.35">
      <c r="A111" s="79" t="str">
        <f>IF('Cortland Nona'!A83=$A$4,'Cortland Nona'!Subject_Property,"")</f>
        <v/>
      </c>
      <c r="B111" s="80" t="str">
        <f>IF('Cortland Nona'!A83=$A$4,'Cortland Nona'!A83&amp;"/"&amp;'Cortland Nona'!B83,"")</f>
        <v/>
      </c>
      <c r="C111" s="80">
        <f>IF('Cortland Nona'!A83=$A$4,'Cortland Nona'!C83,0)</f>
        <v>0</v>
      </c>
      <c r="D111" s="141">
        <f>IF('Cortland Nona'!A83=$A$4,'Cortland Nona'!D83,0)</f>
        <v>0</v>
      </c>
      <c r="E111" s="141">
        <f t="shared" si="2"/>
        <v>0</v>
      </c>
      <c r="F111" s="143">
        <f>IF('Cortland Nona'!A83=$A$4,'Cortland Nona'!J83,0)</f>
        <v>0</v>
      </c>
      <c r="G111" s="143">
        <f t="shared" si="3"/>
        <v>0</v>
      </c>
      <c r="H111" s="142">
        <f>IF('Cortland Nona'!A83=$A$4,'Cortland Nona'!L83,0)</f>
        <v>0</v>
      </c>
      <c r="I111">
        <v>2</v>
      </c>
    </row>
    <row r="112" spans="1:9" hidden="1" x14ac:dyDescent="0.35">
      <c r="A112" s="79" t="str">
        <f>IF('Cortland Nona'!A84=$A$4,'Cortland Nona'!Subject_Property,"")</f>
        <v/>
      </c>
      <c r="B112" s="80" t="str">
        <f>IF('Cortland Nona'!A84=$A$4,'Cortland Nona'!A84&amp;"/"&amp;'Cortland Nona'!B84,"")</f>
        <v/>
      </c>
      <c r="C112" s="80">
        <f>IF('Cortland Nona'!A84=$A$4,'Cortland Nona'!C84,0)</f>
        <v>0</v>
      </c>
      <c r="D112" s="141">
        <f>IF('Cortland Nona'!A84=$A$4,'Cortland Nona'!D84,0)</f>
        <v>0</v>
      </c>
      <c r="E112" s="141">
        <f t="shared" si="2"/>
        <v>0</v>
      </c>
      <c r="F112" s="143">
        <f>IF('Cortland Nona'!A84=$A$4,'Cortland Nona'!J84,0)</f>
        <v>0</v>
      </c>
      <c r="G112" s="143">
        <f t="shared" si="3"/>
        <v>0</v>
      </c>
      <c r="H112" s="142">
        <f>IF('Cortland Nona'!A84=$A$4,'Cortland Nona'!L84,0)</f>
        <v>0</v>
      </c>
      <c r="I112">
        <v>2</v>
      </c>
    </row>
    <row r="113" spans="1:9" hidden="1" x14ac:dyDescent="0.35">
      <c r="A113" s="79" t="str">
        <f>IF('Cortland Nona'!A85=$A$4,'Cortland Nona'!Subject_Property,"")</f>
        <v/>
      </c>
      <c r="B113" s="80" t="str">
        <f>IF('Cortland Nona'!A85=$A$4,'Cortland Nona'!A85&amp;"/"&amp;'Cortland Nona'!B85,"")</f>
        <v/>
      </c>
      <c r="C113" s="80">
        <f>IF('Cortland Nona'!A85=$A$4,'Cortland Nona'!C85,0)</f>
        <v>0</v>
      </c>
      <c r="D113" s="141">
        <f>IF('Cortland Nona'!A85=$A$4,'Cortland Nona'!D85,0)</f>
        <v>0</v>
      </c>
      <c r="E113" s="141">
        <f t="shared" si="2"/>
        <v>0</v>
      </c>
      <c r="F113" s="143">
        <f>IF('Cortland Nona'!A85=$A$4,'Cortland Nona'!J85,0)</f>
        <v>0</v>
      </c>
      <c r="G113" s="143">
        <f t="shared" si="3"/>
        <v>0</v>
      </c>
      <c r="H113" s="142">
        <f>IF('Cortland Nona'!A85=$A$4,'Cortland Nona'!L85,0)</f>
        <v>0</v>
      </c>
      <c r="I113">
        <v>2</v>
      </c>
    </row>
    <row r="114" spans="1:9" hidden="1" x14ac:dyDescent="0.35">
      <c r="A114" s="79" t="str">
        <f>IF('Cortland Nona'!A86=$A$4,'Cortland Nona'!Subject_Property,"")</f>
        <v/>
      </c>
      <c r="B114" s="80" t="str">
        <f>IF('Cortland Nona'!A86=$A$4,'Cortland Nona'!A86&amp;"/"&amp;'Cortland Nona'!B86,"")</f>
        <v/>
      </c>
      <c r="C114" s="80">
        <f>IF('Cortland Nona'!A86=$A$4,'Cortland Nona'!C86,0)</f>
        <v>0</v>
      </c>
      <c r="D114" s="141">
        <f>IF('Cortland Nona'!A86=$A$4,'Cortland Nona'!D86,0)</f>
        <v>0</v>
      </c>
      <c r="E114" s="141">
        <f t="shared" si="2"/>
        <v>0</v>
      </c>
      <c r="F114" s="143">
        <f>IF('Cortland Nona'!A86=$A$4,'Cortland Nona'!J86,0)</f>
        <v>0</v>
      </c>
      <c r="G114" s="143">
        <f t="shared" si="3"/>
        <v>0</v>
      </c>
      <c r="H114" s="142">
        <f>IF('Cortland Nona'!A86=$A$4,'Cortland Nona'!L86,0)</f>
        <v>0</v>
      </c>
      <c r="I114">
        <v>2</v>
      </c>
    </row>
    <row r="115" spans="1:9" hidden="1" x14ac:dyDescent="0.35">
      <c r="A115" s="79" t="str">
        <f>IF('Cortland Nona'!A87=$A$4,'Cortland Nona'!Subject_Property,"")</f>
        <v/>
      </c>
      <c r="B115" s="80" t="str">
        <f>IF('Cortland Nona'!A87=$A$4,'Cortland Nona'!A87&amp;"/"&amp;'Cortland Nona'!B87,"")</f>
        <v/>
      </c>
      <c r="C115" s="80">
        <f>IF('Cortland Nona'!A87=$A$4,'Cortland Nona'!C87,0)</f>
        <v>0</v>
      </c>
      <c r="D115" s="141">
        <f>IF('Cortland Nona'!A87=$A$4,'Cortland Nona'!D87,0)</f>
        <v>0</v>
      </c>
      <c r="E115" s="141">
        <f t="shared" si="2"/>
        <v>0</v>
      </c>
      <c r="F115" s="143">
        <f>IF('Cortland Nona'!A87=$A$4,'Cortland Nona'!J87,0)</f>
        <v>0</v>
      </c>
      <c r="G115" s="143">
        <f t="shared" si="3"/>
        <v>0</v>
      </c>
      <c r="H115" s="142">
        <f>IF('Cortland Nona'!A87=$A$4,'Cortland Nona'!L87,0)</f>
        <v>0</v>
      </c>
      <c r="I115">
        <v>2</v>
      </c>
    </row>
    <row r="116" spans="1:9" hidden="1" x14ac:dyDescent="0.35">
      <c r="A116" s="79" t="str">
        <f>IF('Cortland Nona'!A88=$A$4,'Cortland Nona'!Subject_Property,"")</f>
        <v/>
      </c>
      <c r="B116" s="80" t="str">
        <f>IF('Cortland Nona'!A88=$A$4,'Cortland Nona'!A88&amp;"/"&amp;'Cortland Nona'!B88,"")</f>
        <v/>
      </c>
      <c r="C116" s="80">
        <f>IF('Cortland Nona'!A88=$A$4,'Cortland Nona'!C88,0)</f>
        <v>0</v>
      </c>
      <c r="D116" s="141">
        <f>IF('Cortland Nona'!A88=$A$4,'Cortland Nona'!D88,0)</f>
        <v>0</v>
      </c>
      <c r="E116" s="141">
        <f t="shared" si="2"/>
        <v>0</v>
      </c>
      <c r="F116" s="143">
        <f>IF('Cortland Nona'!A88=$A$4,'Cortland Nona'!J88,0)</f>
        <v>0</v>
      </c>
      <c r="G116" s="143">
        <f t="shared" si="3"/>
        <v>0</v>
      </c>
      <c r="H116" s="142">
        <f>IF('Cortland Nona'!A88=$A$4,'Cortland Nona'!L88,0)</f>
        <v>0</v>
      </c>
      <c r="I116">
        <v>2</v>
      </c>
    </row>
    <row r="117" spans="1:9" hidden="1" x14ac:dyDescent="0.35">
      <c r="A117" s="79" t="str">
        <f>IF('Cortland Nona'!A89=$A$4,'Cortland Nona'!Subject_Property,"")</f>
        <v/>
      </c>
      <c r="B117" s="80" t="str">
        <f>IF('Cortland Nona'!A89=$A$4,'Cortland Nona'!A89&amp;"/"&amp;'Cortland Nona'!B89,"")</f>
        <v/>
      </c>
      <c r="C117" s="80">
        <f>IF('Cortland Nona'!A89=$A$4,'Cortland Nona'!C89,0)</f>
        <v>0</v>
      </c>
      <c r="D117" s="141">
        <f>IF('Cortland Nona'!A89=$A$4,'Cortland Nona'!D89,0)</f>
        <v>0</v>
      </c>
      <c r="E117" s="141">
        <f t="shared" si="2"/>
        <v>0</v>
      </c>
      <c r="F117" s="143">
        <f>IF('Cortland Nona'!A89=$A$4,'Cortland Nona'!J89,0)</f>
        <v>0</v>
      </c>
      <c r="G117" s="143">
        <f t="shared" si="3"/>
        <v>0</v>
      </c>
      <c r="H117" s="142">
        <f>IF('Cortland Nona'!A89=$A$4,'Cortland Nona'!L89,0)</f>
        <v>0</v>
      </c>
      <c r="I117">
        <v>2</v>
      </c>
    </row>
    <row r="118" spans="1:9" hidden="1" x14ac:dyDescent="0.35">
      <c r="A118" s="79" t="str">
        <f>IF('Cortland Nona'!A90=$A$4,'Cortland Nona'!Subject_Property,"")</f>
        <v/>
      </c>
      <c r="B118" s="80" t="str">
        <f>IF('Cortland Nona'!A90=$A$4,'Cortland Nona'!A90&amp;"/"&amp;'Cortland Nona'!B90,"")</f>
        <v/>
      </c>
      <c r="C118" s="80">
        <f>IF('Cortland Nona'!A90=$A$4,'Cortland Nona'!C90,0)</f>
        <v>0</v>
      </c>
      <c r="D118" s="141">
        <f>IF('Cortland Nona'!A90=$A$4,'Cortland Nona'!D90,0)</f>
        <v>0</v>
      </c>
      <c r="E118" s="141">
        <f t="shared" si="2"/>
        <v>0</v>
      </c>
      <c r="F118" s="143">
        <f>IF('Cortland Nona'!A90=$A$4,'Cortland Nona'!J90,0)</f>
        <v>0</v>
      </c>
      <c r="G118" s="143">
        <f t="shared" si="3"/>
        <v>0</v>
      </c>
      <c r="H118" s="142">
        <f>IF('Cortland Nona'!A90=$A$4,'Cortland Nona'!L90,0)</f>
        <v>0</v>
      </c>
      <c r="I118">
        <v>2</v>
      </c>
    </row>
    <row r="119" spans="1:9" hidden="1" x14ac:dyDescent="0.35">
      <c r="A119" s="79" t="str">
        <f>IF('Cortland Nona'!A91=$A$4,'Cortland Nona'!Subject_Property,"")</f>
        <v/>
      </c>
      <c r="B119" s="80" t="str">
        <f>IF('Cortland Nona'!A91=$A$4,'Cortland Nona'!A91&amp;"/"&amp;'Cortland Nona'!B91,"")</f>
        <v/>
      </c>
      <c r="C119" s="80">
        <f>IF('Cortland Nona'!A91=$A$4,'Cortland Nona'!C91,0)</f>
        <v>0</v>
      </c>
      <c r="D119" s="141">
        <f>IF('Cortland Nona'!A91=$A$4,'Cortland Nona'!D91,0)</f>
        <v>0</v>
      </c>
      <c r="E119" s="141">
        <f t="shared" si="2"/>
        <v>0</v>
      </c>
      <c r="F119" s="143">
        <f>IF('Cortland Nona'!A91=$A$4,'Cortland Nona'!J91,0)</f>
        <v>0</v>
      </c>
      <c r="G119" s="143">
        <f t="shared" si="3"/>
        <v>0</v>
      </c>
      <c r="H119" s="142">
        <f>IF('Cortland Nona'!A91=$A$4,'Cortland Nona'!L91,0)</f>
        <v>0</v>
      </c>
      <c r="I119">
        <v>2</v>
      </c>
    </row>
    <row r="120" spans="1:9" hidden="1" x14ac:dyDescent="0.35">
      <c r="A120" s="79" t="str">
        <f>IF('Cortland Nona'!A92=$A$4,'Cortland Nona'!Subject_Property,"")</f>
        <v/>
      </c>
      <c r="B120" s="80" t="str">
        <f>IF('Cortland Nona'!A92=$A$4,'Cortland Nona'!A92&amp;"/"&amp;'Cortland Nona'!B92,"")</f>
        <v/>
      </c>
      <c r="C120" s="80">
        <f>IF('Cortland Nona'!A92=$A$4,'Cortland Nona'!C92,0)</f>
        <v>0</v>
      </c>
      <c r="D120" s="141">
        <f>IF('Cortland Nona'!A92=$A$4,'Cortland Nona'!D92,0)</f>
        <v>0</v>
      </c>
      <c r="E120" s="141">
        <f t="shared" si="2"/>
        <v>0</v>
      </c>
      <c r="F120" s="143">
        <f>IF('Cortland Nona'!A92=$A$4,'Cortland Nona'!J92,0)</f>
        <v>0</v>
      </c>
      <c r="G120" s="143">
        <f t="shared" si="3"/>
        <v>0</v>
      </c>
      <c r="H120" s="142">
        <f>IF('Cortland Nona'!A92=$A$4,'Cortland Nona'!L92,0)</f>
        <v>0</v>
      </c>
      <c r="I120">
        <v>2</v>
      </c>
    </row>
    <row r="121" spans="1:9" hidden="1" x14ac:dyDescent="0.35">
      <c r="A121" s="79" t="str">
        <f>IF('Cortland Nona'!A93=$A$4,'Cortland Nona'!Subject_Property,"")</f>
        <v/>
      </c>
      <c r="B121" s="80" t="str">
        <f>IF('Cortland Nona'!A93=$A$4,'Cortland Nona'!A93&amp;"/"&amp;'Cortland Nona'!B93,"")</f>
        <v/>
      </c>
      <c r="C121" s="80">
        <f>IF('Cortland Nona'!A93=$A$4,'Cortland Nona'!C93,0)</f>
        <v>0</v>
      </c>
      <c r="D121" s="141">
        <f>IF('Cortland Nona'!A93=$A$4,'Cortland Nona'!D93,0)</f>
        <v>0</v>
      </c>
      <c r="E121" s="141">
        <f t="shared" si="2"/>
        <v>0</v>
      </c>
      <c r="F121" s="143">
        <f>IF('Cortland Nona'!A93=$A$4,'Cortland Nona'!J93,0)</f>
        <v>0</v>
      </c>
      <c r="G121" s="143">
        <f t="shared" si="3"/>
        <v>0</v>
      </c>
      <c r="H121" s="142">
        <f>IF('Cortland Nona'!A93=$A$4,'Cortland Nona'!L93,0)</f>
        <v>0</v>
      </c>
      <c r="I121">
        <v>2</v>
      </c>
    </row>
    <row r="122" spans="1:9" hidden="1" x14ac:dyDescent="0.35">
      <c r="A122" s="79" t="str">
        <f>IF('Cortland Nona'!A94=$A$4,'Cortland Nona'!Subject_Property,"")</f>
        <v/>
      </c>
      <c r="B122" s="80" t="str">
        <f>IF('Cortland Nona'!A94=$A$4,'Cortland Nona'!A94&amp;"/"&amp;'Cortland Nona'!B94,"")</f>
        <v/>
      </c>
      <c r="C122" s="80">
        <f>IF('Cortland Nona'!A94=$A$4,'Cortland Nona'!C94,0)</f>
        <v>0</v>
      </c>
      <c r="D122" s="141">
        <f>IF('Cortland Nona'!A94=$A$4,'Cortland Nona'!D94,0)</f>
        <v>0</v>
      </c>
      <c r="E122" s="141">
        <f t="shared" si="2"/>
        <v>0</v>
      </c>
      <c r="F122" s="143">
        <f>IF('Cortland Nona'!A94=$A$4,'Cortland Nona'!J94,0)</f>
        <v>0</v>
      </c>
      <c r="G122" s="143">
        <f t="shared" si="3"/>
        <v>0</v>
      </c>
      <c r="H122" s="142">
        <f>IF('Cortland Nona'!A94=$A$4,'Cortland Nona'!L94,0)</f>
        <v>0</v>
      </c>
      <c r="I122">
        <v>2</v>
      </c>
    </row>
    <row r="123" spans="1:9" hidden="1" x14ac:dyDescent="0.35">
      <c r="A123" s="79" t="str">
        <f>IF('Cortland Nona'!A95=$A$4,'Cortland Nona'!Subject_Property,"")</f>
        <v/>
      </c>
      <c r="B123" s="80" t="str">
        <f>IF('Cortland Nona'!A95=$A$4,'Cortland Nona'!A95&amp;"/"&amp;'Cortland Nona'!B95,"")</f>
        <v/>
      </c>
      <c r="C123" s="80">
        <f>IF('Cortland Nona'!A95=$A$4,'Cortland Nona'!C95,0)</f>
        <v>0</v>
      </c>
      <c r="D123" s="141">
        <f>IF('Cortland Nona'!A95=$A$4,'Cortland Nona'!D95,0)</f>
        <v>0</v>
      </c>
      <c r="E123" s="141">
        <f t="shared" si="2"/>
        <v>0</v>
      </c>
      <c r="F123" s="143">
        <f>IF('Cortland Nona'!A95=$A$4,'Cortland Nona'!J95,0)</f>
        <v>0</v>
      </c>
      <c r="G123" s="143">
        <f t="shared" si="3"/>
        <v>0</v>
      </c>
      <c r="H123" s="142">
        <f>IF('Cortland Nona'!A95=$A$4,'Cortland Nona'!L95,0)</f>
        <v>0</v>
      </c>
      <c r="I123">
        <v>2</v>
      </c>
    </row>
    <row r="124" spans="1:9" hidden="1" x14ac:dyDescent="0.35">
      <c r="A124" s="79" t="str">
        <f>IF('Cortland Nona'!A96=$A$4,'Cortland Nona'!Subject_Property,"")</f>
        <v/>
      </c>
      <c r="B124" s="80" t="str">
        <f>IF('Cortland Nona'!A96=$A$4,'Cortland Nona'!A96&amp;"/"&amp;'Cortland Nona'!B96,"")</f>
        <v/>
      </c>
      <c r="C124" s="80">
        <f>IF('Cortland Nona'!A96=$A$4,'Cortland Nona'!C96,0)</f>
        <v>0</v>
      </c>
      <c r="D124" s="141">
        <f>IF('Cortland Nona'!A96=$A$4,'Cortland Nona'!D96,0)</f>
        <v>0</v>
      </c>
      <c r="E124" s="141">
        <f t="shared" si="2"/>
        <v>0</v>
      </c>
      <c r="F124" s="143">
        <f>IF('Cortland Nona'!A96=$A$4,'Cortland Nona'!J96,0)</f>
        <v>0</v>
      </c>
      <c r="G124" s="143">
        <f t="shared" si="3"/>
        <v>0</v>
      </c>
      <c r="H124" s="142">
        <f>IF('Cortland Nona'!A96=$A$4,'Cortland Nona'!L96,0)</f>
        <v>0</v>
      </c>
      <c r="I124">
        <v>2</v>
      </c>
    </row>
    <row r="125" spans="1:9" hidden="1" x14ac:dyDescent="0.35">
      <c r="A125" s="79" t="str">
        <f>IF('Cortland Nona'!A97=$A$4,'Cortland Nona'!Subject_Property,"")</f>
        <v/>
      </c>
      <c r="B125" s="80" t="str">
        <f>IF('Cortland Nona'!A97=$A$4,'Cortland Nona'!A97&amp;"/"&amp;'Cortland Nona'!B97,"")</f>
        <v/>
      </c>
      <c r="C125" s="80">
        <f>IF('Cortland Nona'!A97=$A$4,'Cortland Nona'!C97,0)</f>
        <v>0</v>
      </c>
      <c r="D125" s="141">
        <f>IF('Cortland Nona'!A97=$A$4,'Cortland Nona'!D97,0)</f>
        <v>0</v>
      </c>
      <c r="E125" s="141">
        <f t="shared" si="2"/>
        <v>0</v>
      </c>
      <c r="F125" s="143">
        <f>IF('Cortland Nona'!A97=$A$4,'Cortland Nona'!J97,0)</f>
        <v>0</v>
      </c>
      <c r="G125" s="143">
        <f t="shared" si="3"/>
        <v>0</v>
      </c>
      <c r="H125" s="142">
        <f>IF('Cortland Nona'!A97=$A$4,'Cortland Nona'!L97,0)</f>
        <v>0</v>
      </c>
      <c r="I125">
        <v>2</v>
      </c>
    </row>
    <row r="126" spans="1:9" hidden="1" x14ac:dyDescent="0.35">
      <c r="A126" s="79" t="str">
        <f>IF('Cortland Nona'!A98=$A$4,'Cortland Nona'!Subject_Property,"")</f>
        <v/>
      </c>
      <c r="B126" s="80" t="str">
        <f>IF('Cortland Nona'!A98=$A$4,'Cortland Nona'!A98&amp;"/"&amp;'Cortland Nona'!B98,"")</f>
        <v/>
      </c>
      <c r="C126" s="80">
        <f>IF('Cortland Nona'!A98=$A$4,'Cortland Nona'!C98,0)</f>
        <v>0</v>
      </c>
      <c r="D126" s="141">
        <f>IF('Cortland Nona'!A98=$A$4,'Cortland Nona'!D98,0)</f>
        <v>0</v>
      </c>
      <c r="E126" s="141">
        <f t="shared" si="2"/>
        <v>0</v>
      </c>
      <c r="F126" s="143">
        <f>IF('Cortland Nona'!A98=$A$4,'Cortland Nona'!J98,0)</f>
        <v>0</v>
      </c>
      <c r="G126" s="143">
        <f t="shared" si="3"/>
        <v>0</v>
      </c>
      <c r="H126" s="142">
        <f>IF('Cortland Nona'!A98=$A$4,'Cortland Nona'!L98,0)</f>
        <v>0</v>
      </c>
      <c r="I126">
        <v>2</v>
      </c>
    </row>
    <row r="127" spans="1:9" hidden="1" x14ac:dyDescent="0.35">
      <c r="A127" s="79" t="str">
        <f>IF('Cortland Nona'!A99=$A$4,'Cortland Nona'!Subject_Property,"")</f>
        <v/>
      </c>
      <c r="B127" s="80" t="str">
        <f>IF('Cortland Nona'!A99=$A$4,'Cortland Nona'!A99&amp;"/"&amp;'Cortland Nona'!B99,"")</f>
        <v/>
      </c>
      <c r="C127" s="80">
        <f>IF('Cortland Nona'!A99=$A$4,'Cortland Nona'!C99,0)</f>
        <v>0</v>
      </c>
      <c r="D127" s="141">
        <f>IF('Cortland Nona'!A99=$A$4,'Cortland Nona'!D99,0)</f>
        <v>0</v>
      </c>
      <c r="E127" s="141">
        <f t="shared" si="2"/>
        <v>0</v>
      </c>
      <c r="F127" s="143">
        <f>IF('Cortland Nona'!A99=$A$4,'Cortland Nona'!J99,0)</f>
        <v>0</v>
      </c>
      <c r="G127" s="143">
        <f t="shared" si="3"/>
        <v>0</v>
      </c>
      <c r="H127" s="142">
        <f>IF('Cortland Nona'!A99=$A$4,'Cortland Nona'!L99,0)</f>
        <v>0</v>
      </c>
      <c r="I127">
        <v>2</v>
      </c>
    </row>
    <row r="128" spans="1:9" hidden="1" x14ac:dyDescent="0.35">
      <c r="A128" s="79" t="str">
        <f>IF('Cortland Nona'!A100=$A$4,'Cortland Nona'!Subject_Property,"")</f>
        <v/>
      </c>
      <c r="B128" s="80" t="str">
        <f>IF('Cortland Nona'!A100=$A$4,'Cortland Nona'!A100&amp;"/"&amp;'Cortland Nona'!B100,"")</f>
        <v/>
      </c>
      <c r="C128" s="80">
        <f>IF('Cortland Nona'!A100=$A$4,'Cortland Nona'!C100,0)</f>
        <v>0</v>
      </c>
      <c r="D128" s="141">
        <f>IF('Cortland Nona'!A100=$A$4,'Cortland Nona'!D100,0)</f>
        <v>0</v>
      </c>
      <c r="E128" s="141">
        <f t="shared" si="2"/>
        <v>0</v>
      </c>
      <c r="F128" s="143">
        <f>IF('Cortland Nona'!A100=$A$4,'Cortland Nona'!J100,0)</f>
        <v>0</v>
      </c>
      <c r="G128" s="143">
        <f t="shared" si="3"/>
        <v>0</v>
      </c>
      <c r="H128" s="142">
        <f>IF('Cortland Nona'!A100=$A$4,'Cortland Nona'!L100,0)</f>
        <v>0</v>
      </c>
      <c r="I128">
        <v>2</v>
      </c>
    </row>
    <row r="129" spans="1:9" hidden="1" x14ac:dyDescent="0.35">
      <c r="A129" s="79" t="str">
        <f>IF('Landon House'!A40=$A$4,'Landon House'!Subject_Property,"")</f>
        <v/>
      </c>
      <c r="B129" s="80" t="str">
        <f>IF('Landon House'!A40=$A$4,'Landon House'!A40&amp;"/"&amp;'Landon House'!B40,"")</f>
        <v/>
      </c>
      <c r="C129" s="80">
        <f>IF('Landon House'!A40=$A$4,'Landon House'!C40,0)</f>
        <v>0</v>
      </c>
      <c r="D129" s="141">
        <f>IF('Landon House'!A40=$A$4,'Landon House'!D40,0)</f>
        <v>0</v>
      </c>
      <c r="E129" s="141">
        <f t="shared" si="2"/>
        <v>0</v>
      </c>
      <c r="F129" s="143">
        <f>IF('Landon House'!A40=$A$4,'Landon House'!J40,0)</f>
        <v>0</v>
      </c>
      <c r="G129" s="143">
        <f t="shared" si="3"/>
        <v>0</v>
      </c>
      <c r="H129" s="142">
        <f>IF('Landon House'!A40=$A$4,'Landon House'!L40,0)</f>
        <v>0</v>
      </c>
      <c r="I129">
        <v>3</v>
      </c>
    </row>
    <row r="130" spans="1:9" hidden="1" x14ac:dyDescent="0.35">
      <c r="A130" s="79" t="str">
        <f>IF('Landon House'!A41=$A$4,'Landon House'!Subject_Property,"")</f>
        <v/>
      </c>
      <c r="B130" s="80" t="str">
        <f>IF('Landon House'!A41=$A$4,'Landon House'!A41&amp;"/"&amp;'Landon House'!B41,"")</f>
        <v/>
      </c>
      <c r="C130" s="80">
        <f>IF('Landon House'!A41=$A$4,'Landon House'!C41,0)</f>
        <v>0</v>
      </c>
      <c r="D130" s="141">
        <f>IF('Landon House'!A41=$A$4,'Landon House'!D41,0)</f>
        <v>0</v>
      </c>
      <c r="E130" s="141">
        <f t="shared" si="2"/>
        <v>0</v>
      </c>
      <c r="F130" s="143">
        <f>IF('Landon House'!A41=$A$4,'Landon House'!J41,0)</f>
        <v>0</v>
      </c>
      <c r="G130" s="143">
        <f t="shared" si="3"/>
        <v>0</v>
      </c>
      <c r="H130" s="142">
        <f>IF('Landon House'!A41=$A$4,'Landon House'!L41,0)</f>
        <v>0</v>
      </c>
      <c r="I130">
        <v>3</v>
      </c>
    </row>
    <row r="131" spans="1:9" hidden="1" x14ac:dyDescent="0.35">
      <c r="A131" s="79" t="str">
        <f>IF('Landon House'!A42=$A$4,'Landon House'!Subject_Property,"")</f>
        <v/>
      </c>
      <c r="B131" s="80" t="str">
        <f>IF('Landon House'!A42=$A$4,'Landon House'!A42&amp;"/"&amp;'Landon House'!B42,"")</f>
        <v/>
      </c>
      <c r="C131" s="80">
        <f>IF('Landon House'!A42=$A$4,'Landon House'!C42,0)</f>
        <v>0</v>
      </c>
      <c r="D131" s="141">
        <f>IF('Landon House'!A42=$A$4,'Landon House'!D42,0)</f>
        <v>0</v>
      </c>
      <c r="E131" s="141">
        <f t="shared" si="2"/>
        <v>0</v>
      </c>
      <c r="F131" s="143">
        <f>IF('Landon House'!A42=$A$4,'Landon House'!J42,0)</f>
        <v>0</v>
      </c>
      <c r="G131" s="143">
        <f t="shared" si="3"/>
        <v>0</v>
      </c>
      <c r="H131" s="142">
        <f>IF('Landon House'!A42=$A$4,'Landon House'!L42,0)</f>
        <v>0</v>
      </c>
      <c r="I131">
        <v>3</v>
      </c>
    </row>
    <row r="132" spans="1:9" hidden="1" x14ac:dyDescent="0.35">
      <c r="A132" s="79" t="str">
        <f>IF('Landon House'!A43=$A$4,'Landon House'!Subject_Property,"")</f>
        <v/>
      </c>
      <c r="B132" s="80" t="str">
        <f>IF('Landon House'!A43=$A$4,'Landon House'!A43&amp;"/"&amp;'Landon House'!B43,"")</f>
        <v/>
      </c>
      <c r="C132" s="80">
        <f>IF('Landon House'!A43=$A$4,'Landon House'!C43,0)</f>
        <v>0</v>
      </c>
      <c r="D132" s="141">
        <f>IF('Landon House'!A43=$A$4,'Landon House'!D43,0)</f>
        <v>0</v>
      </c>
      <c r="E132" s="141">
        <f t="shared" si="2"/>
        <v>0</v>
      </c>
      <c r="F132" s="143">
        <f>IF('Landon House'!A43=$A$4,'Landon House'!J43,0)</f>
        <v>0</v>
      </c>
      <c r="G132" s="143">
        <f t="shared" si="3"/>
        <v>0</v>
      </c>
      <c r="H132" s="142">
        <f>IF('Landon House'!A43=$A$4,'Landon House'!L43,0)</f>
        <v>0</v>
      </c>
      <c r="I132">
        <v>3</v>
      </c>
    </row>
    <row r="133" spans="1:9" hidden="1" x14ac:dyDescent="0.35">
      <c r="A133" s="79" t="str">
        <f>IF('Landon House'!A44=$A$4,'Landon House'!Subject_Property,"")</f>
        <v/>
      </c>
      <c r="B133" s="80" t="str">
        <f>IF('Landon House'!A44=$A$4,'Landon House'!A44&amp;"/"&amp;'Landon House'!B44,"")</f>
        <v/>
      </c>
      <c r="C133" s="80">
        <f>IF('Landon House'!A44=$A$4,'Landon House'!C44,0)</f>
        <v>0</v>
      </c>
      <c r="D133" s="141">
        <f>IF('Landon House'!A44=$A$4,'Landon House'!D44,0)</f>
        <v>0</v>
      </c>
      <c r="E133" s="141">
        <f t="shared" si="2"/>
        <v>0</v>
      </c>
      <c r="F133" s="143">
        <f>IF('Landon House'!A44=$A$4,'Landon House'!J44,0)</f>
        <v>0</v>
      </c>
      <c r="G133" s="143">
        <f t="shared" si="3"/>
        <v>0</v>
      </c>
      <c r="H133" s="142">
        <f>IF('Landon House'!A44=$A$4,'Landon House'!L44,0)</f>
        <v>0</v>
      </c>
      <c r="I133">
        <v>3</v>
      </c>
    </row>
    <row r="134" spans="1:9" hidden="1" x14ac:dyDescent="0.35">
      <c r="A134" s="79" t="str">
        <f>IF('Landon House'!A45=$A$4,'Landon House'!Subject_Property,"")</f>
        <v/>
      </c>
      <c r="B134" s="80" t="str">
        <f>IF('Landon House'!A45=$A$4,'Landon House'!A45&amp;"/"&amp;'Landon House'!B45,"")</f>
        <v/>
      </c>
      <c r="C134" s="80">
        <f>IF('Landon House'!A45=$A$4,'Landon House'!C45,0)</f>
        <v>0</v>
      </c>
      <c r="D134" s="141">
        <f>IF('Landon House'!A45=$A$4,'Landon House'!D45,0)</f>
        <v>0</v>
      </c>
      <c r="E134" s="141">
        <f t="shared" ref="E134:E197" si="4">IF(ISERROR(C134*D134),0,(C134*D134))</f>
        <v>0</v>
      </c>
      <c r="F134" s="143">
        <f>IF('Landon House'!A45=$A$4,'Landon House'!J45,0)</f>
        <v>0</v>
      </c>
      <c r="G134" s="143">
        <f t="shared" ref="G134:G197" si="5">C134*F134</f>
        <v>0</v>
      </c>
      <c r="H134" s="142">
        <f>IF('Landon House'!A45=$A$4,'Landon House'!L45,0)</f>
        <v>0</v>
      </c>
      <c r="I134">
        <v>3</v>
      </c>
    </row>
    <row r="135" spans="1:9" hidden="1" x14ac:dyDescent="0.35">
      <c r="A135" s="79" t="str">
        <f>IF('Landon House'!A46=$A$4,'Landon House'!Subject_Property,"")</f>
        <v/>
      </c>
      <c r="B135" s="80" t="str">
        <f>IF('Landon House'!A46=$A$4,'Landon House'!A46&amp;"/"&amp;'Landon House'!B46,"")</f>
        <v/>
      </c>
      <c r="C135" s="80">
        <f>IF('Landon House'!A46=$A$4,'Landon House'!C46,0)</f>
        <v>0</v>
      </c>
      <c r="D135" s="141">
        <f>IF('Landon House'!A46=$A$4,'Landon House'!D46,0)</f>
        <v>0</v>
      </c>
      <c r="E135" s="141">
        <f t="shared" si="4"/>
        <v>0</v>
      </c>
      <c r="F135" s="143">
        <f>IF('Landon House'!A46=$A$4,'Landon House'!J46,0)</f>
        <v>0</v>
      </c>
      <c r="G135" s="143">
        <f t="shared" si="5"/>
        <v>0</v>
      </c>
      <c r="H135" s="142">
        <f>IF('Landon House'!A46=$A$4,'Landon House'!L46,0)</f>
        <v>0</v>
      </c>
      <c r="I135">
        <v>3</v>
      </c>
    </row>
    <row r="136" spans="1:9" hidden="1" x14ac:dyDescent="0.35">
      <c r="A136" s="79" t="str">
        <f>IF('Landon House'!A47=$A$4,'Landon House'!Subject_Property,"")</f>
        <v/>
      </c>
      <c r="B136" s="80" t="str">
        <f>IF('Landon House'!A47=$A$4,'Landon House'!A47&amp;"/"&amp;'Landon House'!B47,"")</f>
        <v/>
      </c>
      <c r="C136" s="80">
        <f>IF('Landon House'!A47=$A$4,'Landon House'!C47,0)</f>
        <v>0</v>
      </c>
      <c r="D136" s="141">
        <f>IF('Landon House'!A47=$A$4,'Landon House'!D47,0)</f>
        <v>0</v>
      </c>
      <c r="E136" s="141">
        <f t="shared" si="4"/>
        <v>0</v>
      </c>
      <c r="F136" s="143">
        <f>IF('Landon House'!A47=$A$4,'Landon House'!J47,0)</f>
        <v>0</v>
      </c>
      <c r="G136" s="143">
        <f t="shared" si="5"/>
        <v>0</v>
      </c>
      <c r="H136" s="142">
        <f>IF('Landon House'!A47=$A$4,'Landon House'!L47,0)</f>
        <v>0</v>
      </c>
      <c r="I136">
        <v>3</v>
      </c>
    </row>
    <row r="137" spans="1:9" hidden="1" x14ac:dyDescent="0.35">
      <c r="A137" s="79" t="str">
        <f>IF('Landon House'!A48=$A$4,'Landon House'!Subject_Property,"")</f>
        <v/>
      </c>
      <c r="B137" s="80" t="str">
        <f>IF('Landon House'!A48=$A$4,'Landon House'!A48&amp;"/"&amp;'Landon House'!B48,"")</f>
        <v/>
      </c>
      <c r="C137" s="80">
        <f>IF('Landon House'!A48=$A$4,'Landon House'!C48,0)</f>
        <v>0</v>
      </c>
      <c r="D137" s="141">
        <f>IF('Landon House'!A48=$A$4,'Landon House'!D48,0)</f>
        <v>0</v>
      </c>
      <c r="E137" s="141">
        <f t="shared" si="4"/>
        <v>0</v>
      </c>
      <c r="F137" s="143">
        <f>IF('Landon House'!A48=$A$4,'Landon House'!J48,0)</f>
        <v>0</v>
      </c>
      <c r="G137" s="143">
        <f t="shared" si="5"/>
        <v>0</v>
      </c>
      <c r="H137" s="142">
        <f>IF('Landon House'!A48=$A$4,'Landon House'!L48,0)</f>
        <v>0</v>
      </c>
      <c r="I137">
        <v>3</v>
      </c>
    </row>
    <row r="138" spans="1:9" hidden="1" x14ac:dyDescent="0.35">
      <c r="A138" s="79" t="str">
        <f>IF('Landon House'!A49=$A$4,'Landon House'!Subject_Property,"")</f>
        <v/>
      </c>
      <c r="B138" s="80" t="str">
        <f>IF('Landon House'!A49=$A$4,'Landon House'!A49&amp;"/"&amp;'Landon House'!B49,"")</f>
        <v/>
      </c>
      <c r="C138" s="80">
        <f>IF('Landon House'!A49=$A$4,'Landon House'!C49,0)</f>
        <v>0</v>
      </c>
      <c r="D138" s="141">
        <f>IF('Landon House'!A49=$A$4,'Landon House'!D49,0)</f>
        <v>0</v>
      </c>
      <c r="E138" s="141">
        <f t="shared" si="4"/>
        <v>0</v>
      </c>
      <c r="F138" s="143">
        <f>IF('Landon House'!A49=$A$4,'Landon House'!J49,0)</f>
        <v>0</v>
      </c>
      <c r="G138" s="143">
        <f t="shared" si="5"/>
        <v>0</v>
      </c>
      <c r="H138" s="142">
        <f>IF('Landon House'!A49=$A$4,'Landon House'!L49,0)</f>
        <v>0</v>
      </c>
      <c r="I138">
        <v>3</v>
      </c>
    </row>
    <row r="139" spans="1:9" hidden="1" x14ac:dyDescent="0.35">
      <c r="A139" s="79" t="str">
        <f>IF('Landon House'!A50=$A$4,'Landon House'!Subject_Property,"")</f>
        <v/>
      </c>
      <c r="B139" s="80" t="str">
        <f>IF('Landon House'!A50=$A$4,'Landon House'!A50&amp;"/"&amp;'Landon House'!B50,"")</f>
        <v/>
      </c>
      <c r="C139" s="80">
        <f>IF('Landon House'!A50=$A$4,'Landon House'!C50,0)</f>
        <v>0</v>
      </c>
      <c r="D139" s="141">
        <f>IF('Landon House'!A50=$A$4,'Landon House'!D50,0)</f>
        <v>0</v>
      </c>
      <c r="E139" s="141">
        <f t="shared" si="4"/>
        <v>0</v>
      </c>
      <c r="F139" s="143">
        <f>IF('Landon House'!A50=$A$4,'Landon House'!J50,0)</f>
        <v>0</v>
      </c>
      <c r="G139" s="143">
        <f t="shared" si="5"/>
        <v>0</v>
      </c>
      <c r="H139" s="142">
        <f>IF('Landon House'!A50=$A$4,'Landon House'!L50,0)</f>
        <v>0</v>
      </c>
      <c r="I139">
        <v>3</v>
      </c>
    </row>
    <row r="140" spans="1:9" hidden="1" x14ac:dyDescent="0.35">
      <c r="A140" s="79" t="str">
        <f>IF('Landon House'!A51=$A$4,'Landon House'!Subject_Property,"")</f>
        <v/>
      </c>
      <c r="B140" s="80" t="str">
        <f>IF('Landon House'!A51=$A$4,'Landon House'!A51&amp;"/"&amp;'Landon House'!B51,"")</f>
        <v/>
      </c>
      <c r="C140" s="80">
        <f>IF('Landon House'!A51=$A$4,'Landon House'!C51,0)</f>
        <v>0</v>
      </c>
      <c r="D140" s="141">
        <f>IF('Landon House'!A51=$A$4,'Landon House'!D51,0)</f>
        <v>0</v>
      </c>
      <c r="E140" s="141">
        <f t="shared" si="4"/>
        <v>0</v>
      </c>
      <c r="F140" s="143">
        <f>IF('Landon House'!A51=$A$4,'Landon House'!J51,0)</f>
        <v>0</v>
      </c>
      <c r="G140" s="143">
        <f t="shared" si="5"/>
        <v>0</v>
      </c>
      <c r="H140" s="142">
        <f>IF('Landon House'!A51=$A$4,'Landon House'!L51,0)</f>
        <v>0</v>
      </c>
      <c r="I140">
        <v>3</v>
      </c>
    </row>
    <row r="141" spans="1:9" hidden="1" x14ac:dyDescent="0.35">
      <c r="A141" s="79" t="str">
        <f>IF('Landon House'!A52=$A$4,'Landon House'!Subject_Property,"")</f>
        <v/>
      </c>
      <c r="B141" s="80" t="str">
        <f>IF('Landon House'!A52=$A$4,'Landon House'!A52&amp;"/"&amp;'Landon House'!B52,"")</f>
        <v/>
      </c>
      <c r="C141" s="80">
        <f>IF('Landon House'!A52=$A$4,'Landon House'!C52,0)</f>
        <v>0</v>
      </c>
      <c r="D141" s="141">
        <f>IF('Landon House'!A52=$A$4,'Landon House'!D52,0)</f>
        <v>0</v>
      </c>
      <c r="E141" s="141">
        <f t="shared" si="4"/>
        <v>0</v>
      </c>
      <c r="F141" s="143">
        <f>IF('Landon House'!A52=$A$4,'Landon House'!J52,0)</f>
        <v>0</v>
      </c>
      <c r="G141" s="143">
        <f t="shared" si="5"/>
        <v>0</v>
      </c>
      <c r="H141" s="142">
        <f>IF('Landon House'!A52=$A$4,'Landon House'!L52,0)</f>
        <v>0</v>
      </c>
      <c r="I141">
        <v>3</v>
      </c>
    </row>
    <row r="142" spans="1:9" hidden="1" x14ac:dyDescent="0.35">
      <c r="A142" s="79" t="str">
        <f>IF('Landon House'!A53=$A$4,'Landon House'!Subject_Property,"")</f>
        <v/>
      </c>
      <c r="B142" s="80" t="str">
        <f>IF('Landon House'!A53=$A$4,'Landon House'!A53&amp;"/"&amp;'Landon House'!B53,"")</f>
        <v/>
      </c>
      <c r="C142" s="80">
        <f>IF('Landon House'!A53=$A$4,'Landon House'!C53,0)</f>
        <v>0</v>
      </c>
      <c r="D142" s="141">
        <f>IF('Landon House'!A53=$A$4,'Landon House'!D53,0)</f>
        <v>0</v>
      </c>
      <c r="E142" s="141">
        <f t="shared" si="4"/>
        <v>0</v>
      </c>
      <c r="F142" s="143">
        <f>IF('Landon House'!A53=$A$4,'Landon House'!J53,0)</f>
        <v>0</v>
      </c>
      <c r="G142" s="143">
        <f t="shared" si="5"/>
        <v>0</v>
      </c>
      <c r="H142" s="142">
        <f>IF('Landon House'!A53=$A$4,'Landon House'!L53,0)</f>
        <v>0</v>
      </c>
      <c r="I142">
        <v>3</v>
      </c>
    </row>
    <row r="143" spans="1:9" hidden="1" x14ac:dyDescent="0.35">
      <c r="A143" s="79" t="str">
        <f>IF('Landon House'!A54=$A$4,'Landon House'!Subject_Property,"")</f>
        <v/>
      </c>
      <c r="B143" s="80" t="str">
        <f>IF('Landon House'!A54=$A$4,'Landon House'!A54&amp;"/"&amp;'Landon House'!B54,"")</f>
        <v/>
      </c>
      <c r="C143" s="80">
        <f>IF('Landon House'!A54=$A$4,'Landon House'!C54,0)</f>
        <v>0</v>
      </c>
      <c r="D143" s="141">
        <f>IF('Landon House'!A54=$A$4,'Landon House'!D54,0)</f>
        <v>0</v>
      </c>
      <c r="E143" s="141">
        <f t="shared" si="4"/>
        <v>0</v>
      </c>
      <c r="F143" s="143">
        <f>IF('Landon House'!A54=$A$4,'Landon House'!J54,0)</f>
        <v>0</v>
      </c>
      <c r="G143" s="143">
        <f t="shared" si="5"/>
        <v>0</v>
      </c>
      <c r="H143" s="142">
        <f>IF('Landon House'!A54=$A$4,'Landon House'!L54,0)</f>
        <v>0</v>
      </c>
      <c r="I143">
        <v>3</v>
      </c>
    </row>
    <row r="144" spans="1:9" hidden="1" x14ac:dyDescent="0.35">
      <c r="A144" s="79" t="str">
        <f>IF('Landon House'!A55=$A$4,'Landon House'!Subject_Property,"")</f>
        <v/>
      </c>
      <c r="B144" s="80" t="str">
        <f>IF('Landon House'!A55=$A$4,'Landon House'!A55&amp;"/"&amp;'Landon House'!B55,"")</f>
        <v/>
      </c>
      <c r="C144" s="80">
        <f>IF('Landon House'!A55=$A$4,'Landon House'!C55,0)</f>
        <v>0</v>
      </c>
      <c r="D144" s="141">
        <f>IF('Landon House'!A55=$A$4,'Landon House'!D55,0)</f>
        <v>0</v>
      </c>
      <c r="E144" s="141">
        <f t="shared" si="4"/>
        <v>0</v>
      </c>
      <c r="F144" s="143">
        <f>IF('Landon House'!A55=$A$4,'Landon House'!J55,0)</f>
        <v>0</v>
      </c>
      <c r="G144" s="143">
        <f t="shared" si="5"/>
        <v>0</v>
      </c>
      <c r="H144" s="142">
        <f>IF('Landon House'!A55=$A$4,'Landon House'!L55,0)</f>
        <v>0</v>
      </c>
      <c r="I144">
        <v>3</v>
      </c>
    </row>
    <row r="145" spans="1:9" hidden="1" x14ac:dyDescent="0.35">
      <c r="A145" s="79" t="str">
        <f>IF('Landon House'!A56=$A$4,'Landon House'!Subject_Property,"")</f>
        <v/>
      </c>
      <c r="B145" s="80" t="str">
        <f>IF('Landon House'!A56=$A$4,'Landon House'!A56&amp;"/"&amp;'Landon House'!B56,"")</f>
        <v/>
      </c>
      <c r="C145" s="80">
        <f>IF('Landon House'!A56=$A$4,'Landon House'!C56,0)</f>
        <v>0</v>
      </c>
      <c r="D145" s="141">
        <f>IF('Landon House'!A56=$A$4,'Landon House'!D56,0)</f>
        <v>0</v>
      </c>
      <c r="E145" s="141">
        <f t="shared" si="4"/>
        <v>0</v>
      </c>
      <c r="F145" s="143">
        <f>IF('Landon House'!A56=$A$4,'Landon House'!J56,0)</f>
        <v>0</v>
      </c>
      <c r="G145" s="143">
        <f t="shared" si="5"/>
        <v>0</v>
      </c>
      <c r="H145" s="142">
        <f>IF('Landon House'!A56=$A$4,'Landon House'!L56,0)</f>
        <v>0</v>
      </c>
      <c r="I145">
        <v>3</v>
      </c>
    </row>
    <row r="146" spans="1:9" hidden="1" x14ac:dyDescent="0.35">
      <c r="A146" s="79" t="str">
        <f>IF('Landon House'!A57=$A$4,'Landon House'!Subject_Property,"")</f>
        <v/>
      </c>
      <c r="B146" s="80" t="str">
        <f>IF('Landon House'!A57=$A$4,'Landon House'!A57&amp;"/"&amp;'Landon House'!B57,"")</f>
        <v/>
      </c>
      <c r="C146" s="80">
        <f>IF('Landon House'!A57=$A$4,'Landon House'!C57,0)</f>
        <v>0</v>
      </c>
      <c r="D146" s="141">
        <f>IF('Landon House'!A57=$A$4,'Landon House'!D57,0)</f>
        <v>0</v>
      </c>
      <c r="E146" s="141">
        <f t="shared" si="4"/>
        <v>0</v>
      </c>
      <c r="F146" s="143">
        <f>IF('Landon House'!A57=$A$4,'Landon House'!J57,0)</f>
        <v>0</v>
      </c>
      <c r="G146" s="143">
        <f t="shared" si="5"/>
        <v>0</v>
      </c>
      <c r="H146" s="142">
        <f>IF('Landon House'!A57=$A$4,'Landon House'!L57,0)</f>
        <v>0</v>
      </c>
      <c r="I146">
        <v>3</v>
      </c>
    </row>
    <row r="147" spans="1:9" hidden="1" x14ac:dyDescent="0.35">
      <c r="A147" s="79" t="str">
        <f>IF('Landon House'!A58=$A$4,'Landon House'!Subject_Property,"")</f>
        <v/>
      </c>
      <c r="B147" s="80" t="str">
        <f>IF('Landon House'!A58=$A$4,'Landon House'!A58&amp;"/"&amp;'Landon House'!B58,"")</f>
        <v/>
      </c>
      <c r="C147" s="80">
        <f>IF('Landon House'!A58=$A$4,'Landon House'!C58,0)</f>
        <v>0</v>
      </c>
      <c r="D147" s="141">
        <f>IF('Landon House'!A58=$A$4,'Landon House'!D58,0)</f>
        <v>0</v>
      </c>
      <c r="E147" s="141">
        <f t="shared" si="4"/>
        <v>0</v>
      </c>
      <c r="F147" s="143">
        <f>IF('Landon House'!A58=$A$4,'Landon House'!J58,0)</f>
        <v>0</v>
      </c>
      <c r="G147" s="143">
        <f t="shared" si="5"/>
        <v>0</v>
      </c>
      <c r="H147" s="142">
        <f>IF('Landon House'!A58=$A$4,'Landon House'!L58,0)</f>
        <v>0</v>
      </c>
      <c r="I147">
        <v>3</v>
      </c>
    </row>
    <row r="148" spans="1:9" hidden="1" x14ac:dyDescent="0.35">
      <c r="A148" s="79" t="str">
        <f>IF('Landon House'!A59=$A$4,'Landon House'!Subject_Property,"")</f>
        <v/>
      </c>
      <c r="B148" s="80" t="str">
        <f>IF('Landon House'!A59=$A$4,'Landon House'!A59&amp;"/"&amp;'Landon House'!B59,"")</f>
        <v/>
      </c>
      <c r="C148" s="80">
        <f>IF('Landon House'!A59=$A$4,'Landon House'!C59,0)</f>
        <v>0</v>
      </c>
      <c r="D148" s="141">
        <f>IF('Landon House'!A59=$A$4,'Landon House'!D59,0)</f>
        <v>0</v>
      </c>
      <c r="E148" s="141">
        <f t="shared" si="4"/>
        <v>0</v>
      </c>
      <c r="F148" s="143">
        <f>IF('Landon House'!A59=$A$4,'Landon House'!J59,0)</f>
        <v>0</v>
      </c>
      <c r="G148" s="143">
        <f t="shared" si="5"/>
        <v>0</v>
      </c>
      <c r="H148" s="142">
        <f>IF('Landon House'!A59=$A$4,'Landon House'!L59,0)</f>
        <v>0</v>
      </c>
      <c r="I148">
        <v>3</v>
      </c>
    </row>
    <row r="149" spans="1:9" hidden="1" x14ac:dyDescent="0.35">
      <c r="A149" s="79" t="str">
        <f>IF('Landon House'!A60=$A$4,'Landon House'!Subject_Property,"")</f>
        <v/>
      </c>
      <c r="B149" s="80" t="str">
        <f>IF('Landon House'!A60=$A$4,'Landon House'!A60&amp;"/"&amp;'Landon House'!B60,"")</f>
        <v/>
      </c>
      <c r="C149" s="80">
        <f>IF('Landon House'!A60=$A$4,'Landon House'!C60,0)</f>
        <v>0</v>
      </c>
      <c r="D149" s="141">
        <f>IF('Landon House'!A60=$A$4,'Landon House'!D60,0)</f>
        <v>0</v>
      </c>
      <c r="E149" s="141">
        <f t="shared" si="4"/>
        <v>0</v>
      </c>
      <c r="F149" s="143">
        <f>IF('Landon House'!A60=$A$4,'Landon House'!J60,0)</f>
        <v>0</v>
      </c>
      <c r="G149" s="143">
        <f t="shared" si="5"/>
        <v>0</v>
      </c>
      <c r="H149" s="142">
        <f>IF('Landon House'!A60=$A$4,'Landon House'!L60,0)</f>
        <v>0</v>
      </c>
      <c r="I149">
        <v>3</v>
      </c>
    </row>
    <row r="150" spans="1:9" hidden="1" x14ac:dyDescent="0.35">
      <c r="A150" s="79" t="str">
        <f>IF('Landon House'!A61=$A$4,'Landon House'!Subject_Property,"")</f>
        <v/>
      </c>
      <c r="B150" s="80" t="str">
        <f>IF('Landon House'!A61=$A$4,'Landon House'!A61&amp;"/"&amp;'Landon House'!B61,"")</f>
        <v/>
      </c>
      <c r="C150" s="80">
        <f>IF('Landon House'!A61=$A$4,'Landon House'!C61,0)</f>
        <v>0</v>
      </c>
      <c r="D150" s="141">
        <f>IF('Landon House'!A61=$A$4,'Landon House'!D61,0)</f>
        <v>0</v>
      </c>
      <c r="E150" s="141">
        <f t="shared" si="4"/>
        <v>0</v>
      </c>
      <c r="F150" s="143">
        <f>IF('Landon House'!A61=$A$4,'Landon House'!J61,0)</f>
        <v>0</v>
      </c>
      <c r="G150" s="143">
        <f t="shared" si="5"/>
        <v>0</v>
      </c>
      <c r="H150" s="142">
        <f>IF('Landon House'!A61=$A$4,'Landon House'!L61,0)</f>
        <v>0</v>
      </c>
      <c r="I150">
        <v>3</v>
      </c>
    </row>
    <row r="151" spans="1:9" hidden="1" x14ac:dyDescent="0.35">
      <c r="A151" s="79" t="str">
        <f>IF('Landon House'!A62=$A$4,'Landon House'!Subject_Property,"")</f>
        <v/>
      </c>
      <c r="B151" s="80" t="str">
        <f>IF('Landon House'!A62=$A$4,'Landon House'!A62&amp;"/"&amp;'Landon House'!B62,"")</f>
        <v/>
      </c>
      <c r="C151" s="80">
        <f>IF('Landon House'!A62=$A$4,'Landon House'!C62,0)</f>
        <v>0</v>
      </c>
      <c r="D151" s="141">
        <f>IF('Landon House'!A62=$A$4,'Landon House'!D62,0)</f>
        <v>0</v>
      </c>
      <c r="E151" s="141">
        <f t="shared" si="4"/>
        <v>0</v>
      </c>
      <c r="F151" s="143">
        <f>IF('Landon House'!A62=$A$4,'Landon House'!J62,0)</f>
        <v>0</v>
      </c>
      <c r="G151" s="143">
        <f t="shared" si="5"/>
        <v>0</v>
      </c>
      <c r="H151" s="142">
        <f>IF('Landon House'!A62=$A$4,'Landon House'!L62,0)</f>
        <v>0</v>
      </c>
      <c r="I151">
        <v>3</v>
      </c>
    </row>
    <row r="152" spans="1:9" hidden="1" x14ac:dyDescent="0.35">
      <c r="A152" s="79" t="str">
        <f>IF('Landon House'!A63=$A$4,'Landon House'!Subject_Property,"")</f>
        <v/>
      </c>
      <c r="B152" s="80" t="str">
        <f>IF('Landon House'!A63=$A$4,'Landon House'!A63&amp;"/"&amp;'Landon House'!B63,"")</f>
        <v/>
      </c>
      <c r="C152" s="80">
        <f>IF('Landon House'!A63=$A$4,'Landon House'!C63,0)</f>
        <v>0</v>
      </c>
      <c r="D152" s="141">
        <f>IF('Landon House'!A63=$A$4,'Landon House'!D63,0)</f>
        <v>0</v>
      </c>
      <c r="E152" s="141">
        <f t="shared" si="4"/>
        <v>0</v>
      </c>
      <c r="F152" s="143">
        <f>IF('Landon House'!A63=$A$4,'Landon House'!J63,0)</f>
        <v>0</v>
      </c>
      <c r="G152" s="143">
        <f t="shared" si="5"/>
        <v>0</v>
      </c>
      <c r="H152" s="142">
        <f>IF('Landon House'!A63=$A$4,'Landon House'!L63,0)</f>
        <v>0</v>
      </c>
      <c r="I152">
        <v>3</v>
      </c>
    </row>
    <row r="153" spans="1:9" hidden="1" x14ac:dyDescent="0.35">
      <c r="A153" s="79" t="str">
        <f>IF('Landon House'!A64=$A$4,'Landon House'!Subject_Property,"")</f>
        <v/>
      </c>
      <c r="B153" s="80" t="str">
        <f>IF('Landon House'!A64=$A$4,'Landon House'!A64&amp;"/"&amp;'Landon House'!B64,"")</f>
        <v/>
      </c>
      <c r="C153" s="80">
        <f>IF('Landon House'!A64=$A$4,'Landon House'!C64,0)</f>
        <v>0</v>
      </c>
      <c r="D153" s="141">
        <f>IF('Landon House'!A64=$A$4,'Landon House'!D64,0)</f>
        <v>0</v>
      </c>
      <c r="E153" s="141">
        <f t="shared" si="4"/>
        <v>0</v>
      </c>
      <c r="F153" s="143">
        <f>IF('Landon House'!A64=$A$4,'Landon House'!J64,0)</f>
        <v>0</v>
      </c>
      <c r="G153" s="143">
        <f t="shared" si="5"/>
        <v>0</v>
      </c>
      <c r="H153" s="142">
        <f>IF('Landon House'!A64=$A$4,'Landon House'!L64,0)</f>
        <v>0</v>
      </c>
      <c r="I153">
        <v>3</v>
      </c>
    </row>
    <row r="154" spans="1:9" hidden="1" x14ac:dyDescent="0.35">
      <c r="A154" s="79" t="str">
        <f>IF('Landon House'!A65=$A$4,'Landon House'!Subject_Property,"")</f>
        <v/>
      </c>
      <c r="B154" s="80" t="str">
        <f>IF('Landon House'!A65=$A$4,'Landon House'!A65&amp;"/"&amp;'Landon House'!B65,"")</f>
        <v/>
      </c>
      <c r="C154" s="80">
        <f>IF('Landon House'!A65=$A$4,'Landon House'!C65,0)</f>
        <v>0</v>
      </c>
      <c r="D154" s="141">
        <f>IF('Landon House'!A65=$A$4,'Landon House'!D65,0)</f>
        <v>0</v>
      </c>
      <c r="E154" s="141">
        <f t="shared" si="4"/>
        <v>0</v>
      </c>
      <c r="F154" s="143">
        <f>IF('Landon House'!A65=$A$4,'Landon House'!J65,0)</f>
        <v>0</v>
      </c>
      <c r="G154" s="143">
        <f t="shared" si="5"/>
        <v>0</v>
      </c>
      <c r="H154" s="142">
        <f>IF('Landon House'!A65=$A$4,'Landon House'!L65,0)</f>
        <v>0</v>
      </c>
      <c r="I154">
        <v>3</v>
      </c>
    </row>
    <row r="155" spans="1:9" hidden="1" x14ac:dyDescent="0.35">
      <c r="A155" s="79" t="str">
        <f>IF('Landon House'!A66=$A$4,'Landon House'!Subject_Property,"")</f>
        <v/>
      </c>
      <c r="B155" s="80" t="str">
        <f>IF('Landon House'!A66=$A$4,'Landon House'!A66&amp;"/"&amp;'Landon House'!B66,"")</f>
        <v/>
      </c>
      <c r="C155" s="80">
        <f>IF('Landon House'!A66=$A$4,'Landon House'!C66,0)</f>
        <v>0</v>
      </c>
      <c r="D155" s="141">
        <f>IF('Landon House'!A66=$A$4,'Landon House'!D66,0)</f>
        <v>0</v>
      </c>
      <c r="E155" s="141">
        <f t="shared" si="4"/>
        <v>0</v>
      </c>
      <c r="F155" s="143">
        <f>IF('Landon House'!A66=$A$4,'Landon House'!J66,0)</f>
        <v>0</v>
      </c>
      <c r="G155" s="143">
        <f t="shared" si="5"/>
        <v>0</v>
      </c>
      <c r="H155" s="142">
        <f>IF('Landon House'!A66=$A$4,'Landon House'!L66,0)</f>
        <v>0</v>
      </c>
      <c r="I155">
        <v>3</v>
      </c>
    </row>
    <row r="156" spans="1:9" hidden="1" x14ac:dyDescent="0.35">
      <c r="A156" s="79" t="str">
        <f>IF('Landon House'!A67=$A$4,'Landon House'!Subject_Property,"")</f>
        <v/>
      </c>
      <c r="B156" s="80" t="str">
        <f>IF('Landon House'!A67=$A$4,'Landon House'!A67&amp;"/"&amp;'Landon House'!B67,"")</f>
        <v/>
      </c>
      <c r="C156" s="80">
        <f>IF('Landon House'!A67=$A$4,'Landon House'!C67,0)</f>
        <v>0</v>
      </c>
      <c r="D156" s="141">
        <f>IF('Landon House'!A67=$A$4,'Landon House'!D67,0)</f>
        <v>0</v>
      </c>
      <c r="E156" s="141">
        <f t="shared" si="4"/>
        <v>0</v>
      </c>
      <c r="F156" s="143">
        <f>IF('Landon House'!A67=$A$4,'Landon House'!J67,0)</f>
        <v>0</v>
      </c>
      <c r="G156" s="143">
        <f t="shared" si="5"/>
        <v>0</v>
      </c>
      <c r="H156" s="142">
        <f>IF('Landon House'!A67=$A$4,'Landon House'!L67,0)</f>
        <v>0</v>
      </c>
      <c r="I156">
        <v>3</v>
      </c>
    </row>
    <row r="157" spans="1:9" hidden="1" x14ac:dyDescent="0.35">
      <c r="A157" s="79" t="str">
        <f>IF('Landon House'!A68=$A$4,'Landon House'!Subject_Property,"")</f>
        <v/>
      </c>
      <c r="B157" s="80" t="str">
        <f>IF('Landon House'!A68=$A$4,'Landon House'!A68&amp;"/"&amp;'Landon House'!B68,"")</f>
        <v/>
      </c>
      <c r="C157" s="80">
        <f>IF('Landon House'!A68=$A$4,'Landon House'!C68,0)</f>
        <v>0</v>
      </c>
      <c r="D157" s="141">
        <f>IF('Landon House'!A68=$A$4,'Landon House'!D68,0)</f>
        <v>0</v>
      </c>
      <c r="E157" s="141">
        <f t="shared" si="4"/>
        <v>0</v>
      </c>
      <c r="F157" s="143">
        <f>IF('Landon House'!A68=$A$4,'Landon House'!J68,0)</f>
        <v>0</v>
      </c>
      <c r="G157" s="143">
        <f t="shared" si="5"/>
        <v>0</v>
      </c>
      <c r="H157" s="142">
        <f>IF('Landon House'!A68=$A$4,'Landon House'!L68,0)</f>
        <v>0</v>
      </c>
      <c r="I157">
        <v>3</v>
      </c>
    </row>
    <row r="158" spans="1:9" hidden="1" x14ac:dyDescent="0.35">
      <c r="A158" s="79" t="str">
        <f>IF('Landon House'!A69=$A$4,'Landon House'!Subject_Property,"")</f>
        <v/>
      </c>
      <c r="B158" s="80" t="str">
        <f>IF('Landon House'!A69=$A$4,'Landon House'!A69&amp;"/"&amp;'Landon House'!B69,"")</f>
        <v/>
      </c>
      <c r="C158" s="80">
        <f>IF('Landon House'!A69=$A$4,'Landon House'!C69,0)</f>
        <v>0</v>
      </c>
      <c r="D158" s="141">
        <f>IF('Landon House'!A69=$A$4,'Landon House'!D69,0)</f>
        <v>0</v>
      </c>
      <c r="E158" s="141">
        <f t="shared" si="4"/>
        <v>0</v>
      </c>
      <c r="F158" s="143">
        <f>IF('Landon House'!A69=$A$4,'Landon House'!J69,0)</f>
        <v>0</v>
      </c>
      <c r="G158" s="143">
        <f t="shared" si="5"/>
        <v>0</v>
      </c>
      <c r="H158" s="142">
        <f>IF('Landon House'!A69=$A$4,'Landon House'!L69,0)</f>
        <v>0</v>
      </c>
      <c r="I158">
        <v>3</v>
      </c>
    </row>
    <row r="159" spans="1:9" hidden="1" x14ac:dyDescent="0.35">
      <c r="A159" s="79" t="str">
        <f>IF('Landon House'!A70=$A$4,'Landon House'!Subject_Property,"")</f>
        <v/>
      </c>
      <c r="B159" s="80" t="str">
        <f>IF('Landon House'!A70=$A$4,'Landon House'!A70&amp;"/"&amp;'Landon House'!B70,"")</f>
        <v/>
      </c>
      <c r="C159" s="80">
        <f>IF('Landon House'!A70=$A$4,'Landon House'!C70,0)</f>
        <v>0</v>
      </c>
      <c r="D159" s="141">
        <f>IF('Landon House'!A70=$A$4,'Landon House'!D70,0)</f>
        <v>0</v>
      </c>
      <c r="E159" s="141">
        <f t="shared" si="4"/>
        <v>0</v>
      </c>
      <c r="F159" s="143">
        <f>IF('Landon House'!A70=$A$4,'Landon House'!J70,0)</f>
        <v>0</v>
      </c>
      <c r="G159" s="143">
        <f t="shared" si="5"/>
        <v>0</v>
      </c>
      <c r="H159" s="142">
        <f>IF('Landon House'!A70=$A$4,'Landon House'!L70,0)</f>
        <v>0</v>
      </c>
      <c r="I159">
        <v>3</v>
      </c>
    </row>
    <row r="160" spans="1:9" hidden="1" x14ac:dyDescent="0.35">
      <c r="A160" s="79" t="str">
        <f>IF('Landon House'!A71=$A$4,'Landon House'!Subject_Property,"")</f>
        <v/>
      </c>
      <c r="B160" s="80" t="str">
        <f>IF('Landon House'!A71=$A$4,'Landon House'!A71&amp;"/"&amp;'Landon House'!B71,"")</f>
        <v/>
      </c>
      <c r="C160" s="80">
        <f>IF('Landon House'!A71=$A$4,'Landon House'!C71,0)</f>
        <v>0</v>
      </c>
      <c r="D160" s="141">
        <f>IF('Landon House'!A71=$A$4,'Landon House'!D71,0)</f>
        <v>0</v>
      </c>
      <c r="E160" s="141">
        <f t="shared" si="4"/>
        <v>0</v>
      </c>
      <c r="F160" s="143">
        <f>IF('Landon House'!A71=$A$4,'Landon House'!J71,0)</f>
        <v>0</v>
      </c>
      <c r="G160" s="143">
        <f t="shared" si="5"/>
        <v>0</v>
      </c>
      <c r="H160" s="142">
        <f>IF('Landon House'!A71=$A$4,'Landon House'!L71,0)</f>
        <v>0</v>
      </c>
      <c r="I160">
        <v>3</v>
      </c>
    </row>
    <row r="161" spans="1:9" hidden="1" x14ac:dyDescent="0.35">
      <c r="A161" s="79" t="str">
        <f>IF('Landon House'!A72=$A$4,'Landon House'!Subject_Property,"")</f>
        <v/>
      </c>
      <c r="B161" s="80" t="str">
        <f>IF('Landon House'!A72=$A$4,'Landon House'!A72&amp;"/"&amp;'Landon House'!B72,"")</f>
        <v/>
      </c>
      <c r="C161" s="80">
        <f>IF('Landon House'!A72=$A$4,'Landon House'!C72,0)</f>
        <v>0</v>
      </c>
      <c r="D161" s="141">
        <f>IF('Landon House'!A72=$A$4,'Landon House'!D72,0)</f>
        <v>0</v>
      </c>
      <c r="E161" s="141">
        <f t="shared" si="4"/>
        <v>0</v>
      </c>
      <c r="F161" s="143">
        <f>IF('Landon House'!A72=$A$4,'Landon House'!J72,0)</f>
        <v>0</v>
      </c>
      <c r="G161" s="143">
        <f t="shared" si="5"/>
        <v>0</v>
      </c>
      <c r="H161" s="142">
        <f>IF('Landon House'!A72=$A$4,'Landon House'!L72,0)</f>
        <v>0</v>
      </c>
      <c r="I161">
        <v>3</v>
      </c>
    </row>
    <row r="162" spans="1:9" hidden="1" x14ac:dyDescent="0.35">
      <c r="A162" s="79" t="str">
        <f>IF('Landon House'!A73=$A$4,'Landon House'!Subject_Property,"")</f>
        <v/>
      </c>
      <c r="B162" s="80" t="str">
        <f>IF('Landon House'!A73=$A$4,'Landon House'!A73&amp;"/"&amp;'Landon House'!B73,"")</f>
        <v/>
      </c>
      <c r="C162" s="80">
        <f>IF('Landon House'!A73=$A$4,'Landon House'!C73,0)</f>
        <v>0</v>
      </c>
      <c r="D162" s="141">
        <f>IF('Landon House'!A73=$A$4,'Landon House'!D73,0)</f>
        <v>0</v>
      </c>
      <c r="E162" s="141">
        <f t="shared" si="4"/>
        <v>0</v>
      </c>
      <c r="F162" s="143">
        <f>IF('Landon House'!A73=$A$4,'Landon House'!J73,0)</f>
        <v>0</v>
      </c>
      <c r="G162" s="143">
        <f t="shared" si="5"/>
        <v>0</v>
      </c>
      <c r="H162" s="142">
        <f>IF('Landon House'!A73=$A$4,'Landon House'!L73,0)</f>
        <v>0</v>
      </c>
      <c r="I162">
        <v>3</v>
      </c>
    </row>
    <row r="163" spans="1:9" hidden="1" x14ac:dyDescent="0.35">
      <c r="A163" s="79" t="str">
        <f>IF('Landon House'!A74=$A$4,'Landon House'!Subject_Property,"")</f>
        <v/>
      </c>
      <c r="B163" s="80" t="str">
        <f>IF('Landon House'!A74=$A$4,'Landon House'!A74&amp;"/"&amp;'Landon House'!B74,"")</f>
        <v/>
      </c>
      <c r="C163" s="80">
        <f>IF('Landon House'!A74=$A$4,'Landon House'!C74,0)</f>
        <v>0</v>
      </c>
      <c r="D163" s="141">
        <f>IF('Landon House'!A74=$A$4,'Landon House'!D74,0)</f>
        <v>0</v>
      </c>
      <c r="E163" s="141">
        <f t="shared" si="4"/>
        <v>0</v>
      </c>
      <c r="F163" s="143">
        <f>IF('Landon House'!A74=$A$4,'Landon House'!J74,0)</f>
        <v>0</v>
      </c>
      <c r="G163" s="143">
        <f t="shared" si="5"/>
        <v>0</v>
      </c>
      <c r="H163" s="142">
        <f>IF('Landon House'!A74=$A$4,'Landon House'!L74,0)</f>
        <v>0</v>
      </c>
      <c r="I163">
        <v>3</v>
      </c>
    </row>
    <row r="164" spans="1:9" hidden="1" x14ac:dyDescent="0.35">
      <c r="A164" s="79" t="str">
        <f>IF('Landon House'!A75=$A$4,'Landon House'!Subject_Property,"")</f>
        <v/>
      </c>
      <c r="B164" s="80" t="str">
        <f>IF('Landon House'!A75=$A$4,'Landon House'!A75&amp;"/"&amp;'Landon House'!B75,"")</f>
        <v/>
      </c>
      <c r="C164" s="80">
        <f>IF('Landon House'!A75=$A$4,'Landon House'!C75,0)</f>
        <v>0</v>
      </c>
      <c r="D164" s="141">
        <f>IF('Landon House'!A75=$A$4,'Landon House'!D75,0)</f>
        <v>0</v>
      </c>
      <c r="E164" s="141">
        <f t="shared" si="4"/>
        <v>0</v>
      </c>
      <c r="F164" s="143">
        <f>IF('Landon House'!A75=$A$4,'Landon House'!J75,0)</f>
        <v>0</v>
      </c>
      <c r="G164" s="143">
        <f t="shared" si="5"/>
        <v>0</v>
      </c>
      <c r="H164" s="142">
        <f>IF('Landon House'!A75=$A$4,'Landon House'!L75,0)</f>
        <v>0</v>
      </c>
      <c r="I164">
        <v>3</v>
      </c>
    </row>
    <row r="165" spans="1:9" hidden="1" x14ac:dyDescent="0.35">
      <c r="A165" s="79" t="str">
        <f>IF('Landon House'!A76=$A$4,'Landon House'!Subject_Property,"")</f>
        <v/>
      </c>
      <c r="B165" s="80" t="str">
        <f>IF('Landon House'!A76=$A$4,'Landon House'!A76&amp;"/"&amp;'Landon House'!B76,"")</f>
        <v/>
      </c>
      <c r="C165" s="80">
        <f>IF('Landon House'!A76=$A$4,'Landon House'!C76,0)</f>
        <v>0</v>
      </c>
      <c r="D165" s="141">
        <f>IF('Landon House'!A76=$A$4,'Landon House'!D76,0)</f>
        <v>0</v>
      </c>
      <c r="E165" s="141">
        <f t="shared" si="4"/>
        <v>0</v>
      </c>
      <c r="F165" s="143">
        <f>IF('Landon House'!A76=$A$4,'Landon House'!J76,0)</f>
        <v>0</v>
      </c>
      <c r="G165" s="143">
        <f t="shared" si="5"/>
        <v>0</v>
      </c>
      <c r="H165" s="142">
        <f>IF('Landon House'!A76=$A$4,'Landon House'!L76,0)</f>
        <v>0</v>
      </c>
      <c r="I165">
        <v>3</v>
      </c>
    </row>
    <row r="166" spans="1:9" hidden="1" x14ac:dyDescent="0.35">
      <c r="A166" s="79" t="str">
        <f>IF('Landon House'!A77=$A$4,'Landon House'!Subject_Property,"")</f>
        <v/>
      </c>
      <c r="B166" s="80" t="str">
        <f>IF('Landon House'!A77=$A$4,'Landon House'!A77&amp;"/"&amp;'Landon House'!B77,"")</f>
        <v/>
      </c>
      <c r="C166" s="80">
        <f>IF('Landon House'!A77=$A$4,'Landon House'!C77,0)</f>
        <v>0</v>
      </c>
      <c r="D166" s="141">
        <f>IF('Landon House'!A77=$A$4,'Landon House'!D77,0)</f>
        <v>0</v>
      </c>
      <c r="E166" s="141">
        <f t="shared" si="4"/>
        <v>0</v>
      </c>
      <c r="F166" s="143">
        <f>IF('Landon House'!A77=$A$4,'Landon House'!J77,0)</f>
        <v>0</v>
      </c>
      <c r="G166" s="143">
        <f t="shared" si="5"/>
        <v>0</v>
      </c>
      <c r="H166" s="142">
        <f>IF('Landon House'!A77=$A$4,'Landon House'!L77,0)</f>
        <v>0</v>
      </c>
      <c r="I166">
        <v>3</v>
      </c>
    </row>
    <row r="167" spans="1:9" hidden="1" x14ac:dyDescent="0.35">
      <c r="A167" s="79" t="str">
        <f>IF('Landon House'!A78=$A$4,'Landon House'!Subject_Property,"")</f>
        <v/>
      </c>
      <c r="B167" s="80" t="str">
        <f>IF('Landon House'!A78=$A$4,'Landon House'!A78&amp;"/"&amp;'Landon House'!B78,"")</f>
        <v/>
      </c>
      <c r="C167" s="80">
        <f>IF('Landon House'!A78=$A$4,'Landon House'!C78,0)</f>
        <v>0</v>
      </c>
      <c r="D167" s="141">
        <f>IF('Landon House'!A78=$A$4,'Landon House'!D78,0)</f>
        <v>0</v>
      </c>
      <c r="E167" s="141">
        <f t="shared" si="4"/>
        <v>0</v>
      </c>
      <c r="F167" s="143">
        <f>IF('Landon House'!A78=$A$4,'Landon House'!J78,0)</f>
        <v>0</v>
      </c>
      <c r="G167" s="143">
        <f t="shared" si="5"/>
        <v>0</v>
      </c>
      <c r="H167" s="142">
        <f>IF('Landon House'!A78=$A$4,'Landon House'!L78,0)</f>
        <v>0</v>
      </c>
      <c r="I167">
        <v>3</v>
      </c>
    </row>
    <row r="168" spans="1:9" hidden="1" x14ac:dyDescent="0.35">
      <c r="A168" s="79" t="str">
        <f>IF('Landon House'!A79=$A$4,'Landon House'!Subject_Property,"")</f>
        <v/>
      </c>
      <c r="B168" s="80" t="str">
        <f>IF('Landon House'!A79=$A$4,'Landon House'!A79&amp;"/"&amp;'Landon House'!B79,"")</f>
        <v/>
      </c>
      <c r="C168" s="80">
        <f>IF('Landon House'!A79=$A$4,'Landon House'!C79,0)</f>
        <v>0</v>
      </c>
      <c r="D168" s="141">
        <f>IF('Landon House'!A79=$A$4,'Landon House'!D79,0)</f>
        <v>0</v>
      </c>
      <c r="E168" s="141">
        <f t="shared" si="4"/>
        <v>0</v>
      </c>
      <c r="F168" s="143">
        <f>IF('Landon House'!A79=$A$4,'Landon House'!J79,0)</f>
        <v>0</v>
      </c>
      <c r="G168" s="143">
        <f t="shared" si="5"/>
        <v>0</v>
      </c>
      <c r="H168" s="142">
        <f>IF('Landon House'!A79=$A$4,'Landon House'!L79,0)</f>
        <v>0</v>
      </c>
      <c r="I168">
        <v>3</v>
      </c>
    </row>
    <row r="169" spans="1:9" hidden="1" x14ac:dyDescent="0.35">
      <c r="A169" s="79" t="str">
        <f>IF('Landon House'!A80=$A$4,'Landon House'!Subject_Property,"")</f>
        <v/>
      </c>
      <c r="B169" s="80" t="str">
        <f>IF('Landon House'!A80=$A$4,'Landon House'!A80&amp;"/"&amp;'Landon House'!B80,"")</f>
        <v/>
      </c>
      <c r="C169" s="80">
        <f>IF('Landon House'!A80=$A$4,'Landon House'!C80,0)</f>
        <v>0</v>
      </c>
      <c r="D169" s="141">
        <f>IF('Landon House'!A80=$A$4,'Landon House'!D80,0)</f>
        <v>0</v>
      </c>
      <c r="E169" s="141">
        <f t="shared" si="4"/>
        <v>0</v>
      </c>
      <c r="F169" s="143">
        <f>IF('Landon House'!A80=$A$4,'Landon House'!J80,0)</f>
        <v>0</v>
      </c>
      <c r="G169" s="143">
        <f t="shared" si="5"/>
        <v>0</v>
      </c>
      <c r="H169" s="142">
        <f>IF('Landon House'!A80=$A$4,'Landon House'!L80,0)</f>
        <v>0</v>
      </c>
      <c r="I169">
        <v>3</v>
      </c>
    </row>
    <row r="170" spans="1:9" hidden="1" x14ac:dyDescent="0.35">
      <c r="A170" s="79" t="str">
        <f>IF('Landon House'!A81=$A$4,'Landon House'!Subject_Property,"")</f>
        <v/>
      </c>
      <c r="B170" s="80" t="str">
        <f>IF('Landon House'!A81=$A$4,'Landon House'!A81&amp;"/"&amp;'Landon House'!B81,"")</f>
        <v/>
      </c>
      <c r="C170" s="80">
        <f>IF('Landon House'!A81=$A$4,'Landon House'!C81,0)</f>
        <v>0</v>
      </c>
      <c r="D170" s="141">
        <f>IF('Landon House'!A81=$A$4,'Landon House'!D81,0)</f>
        <v>0</v>
      </c>
      <c r="E170" s="141">
        <f t="shared" si="4"/>
        <v>0</v>
      </c>
      <c r="F170" s="143">
        <f>IF('Landon House'!A81=$A$4,'Landon House'!J81,0)</f>
        <v>0</v>
      </c>
      <c r="G170" s="143">
        <f t="shared" si="5"/>
        <v>0</v>
      </c>
      <c r="H170" s="142">
        <f>IF('Landon House'!A81=$A$4,'Landon House'!L81,0)</f>
        <v>0</v>
      </c>
      <c r="I170">
        <v>3</v>
      </c>
    </row>
    <row r="171" spans="1:9" hidden="1" x14ac:dyDescent="0.35">
      <c r="A171" s="79" t="str">
        <f>IF('Landon House'!A82=$A$4,'Landon House'!Subject_Property,"")</f>
        <v/>
      </c>
      <c r="B171" s="80" t="str">
        <f>IF('Landon House'!A82=$A$4,'Landon House'!A82&amp;"/"&amp;'Landon House'!B82,"")</f>
        <v/>
      </c>
      <c r="C171" s="80">
        <f>IF('Landon House'!A82=$A$4,'Landon House'!C82,0)</f>
        <v>0</v>
      </c>
      <c r="D171" s="141">
        <f>IF('Landon House'!A82=$A$4,'Landon House'!D82,0)</f>
        <v>0</v>
      </c>
      <c r="E171" s="141">
        <f t="shared" si="4"/>
        <v>0</v>
      </c>
      <c r="F171" s="143">
        <f>IF('Landon House'!A82=$A$4,'Landon House'!J82,0)</f>
        <v>0</v>
      </c>
      <c r="G171" s="143">
        <f t="shared" si="5"/>
        <v>0</v>
      </c>
      <c r="H171" s="142">
        <f>IF('Landon House'!A82=$A$4,'Landon House'!L82,0)</f>
        <v>0</v>
      </c>
      <c r="I171">
        <v>3</v>
      </c>
    </row>
    <row r="172" spans="1:9" hidden="1" x14ac:dyDescent="0.35">
      <c r="A172" s="79" t="str">
        <f>IF('Landon House'!A83=$A$4,'Landon House'!Subject_Property,"")</f>
        <v/>
      </c>
      <c r="B172" s="80" t="str">
        <f>IF('Landon House'!A83=$A$4,'Landon House'!A83&amp;"/"&amp;'Landon House'!B83,"")</f>
        <v/>
      </c>
      <c r="C172" s="80">
        <f>IF('Landon House'!A83=$A$4,'Landon House'!C83,0)</f>
        <v>0</v>
      </c>
      <c r="D172" s="141">
        <f>IF('Landon House'!A83=$A$4,'Landon House'!D83,0)</f>
        <v>0</v>
      </c>
      <c r="E172" s="141">
        <f t="shared" si="4"/>
        <v>0</v>
      </c>
      <c r="F172" s="143">
        <f>IF('Landon House'!A83=$A$4,'Landon House'!J83,0)</f>
        <v>0</v>
      </c>
      <c r="G172" s="143">
        <f t="shared" si="5"/>
        <v>0</v>
      </c>
      <c r="H172" s="142">
        <f>IF('Landon House'!A83=$A$4,'Landon House'!L83,0)</f>
        <v>0</v>
      </c>
      <c r="I172">
        <v>3</v>
      </c>
    </row>
    <row r="173" spans="1:9" hidden="1" x14ac:dyDescent="0.35">
      <c r="A173" s="79" t="str">
        <f>IF('Landon House'!A84=$A$4,'Landon House'!Subject_Property,"")</f>
        <v/>
      </c>
      <c r="B173" s="80" t="str">
        <f>IF('Landon House'!A84=$A$4,'Landon House'!A84&amp;"/"&amp;'Landon House'!B84,"")</f>
        <v/>
      </c>
      <c r="C173" s="80">
        <f>IF('Landon House'!A84=$A$4,'Landon House'!C84,0)</f>
        <v>0</v>
      </c>
      <c r="D173" s="141">
        <f>IF('Landon House'!A84=$A$4,'Landon House'!D84,0)</f>
        <v>0</v>
      </c>
      <c r="E173" s="141">
        <f t="shared" si="4"/>
        <v>0</v>
      </c>
      <c r="F173" s="143">
        <f>IF('Landon House'!A84=$A$4,'Landon House'!J84,0)</f>
        <v>0</v>
      </c>
      <c r="G173" s="143">
        <f t="shared" si="5"/>
        <v>0</v>
      </c>
      <c r="H173" s="142">
        <f>IF('Landon House'!A84=$A$4,'Landon House'!L84,0)</f>
        <v>0</v>
      </c>
      <c r="I173">
        <v>3</v>
      </c>
    </row>
    <row r="174" spans="1:9" hidden="1" x14ac:dyDescent="0.35">
      <c r="A174" s="79" t="str">
        <f>IF('Landon House'!A85=$A$4,'Landon House'!Subject_Property,"")</f>
        <v/>
      </c>
      <c r="B174" s="80" t="str">
        <f>IF('Landon House'!A85=$A$4,'Landon House'!A85&amp;"/"&amp;'Landon House'!B85,"")</f>
        <v/>
      </c>
      <c r="C174" s="80">
        <f>IF('Landon House'!A85=$A$4,'Landon House'!C85,0)</f>
        <v>0</v>
      </c>
      <c r="D174" s="141">
        <f>IF('Landon House'!A85=$A$4,'Landon House'!D85,0)</f>
        <v>0</v>
      </c>
      <c r="E174" s="141">
        <f t="shared" si="4"/>
        <v>0</v>
      </c>
      <c r="F174" s="143">
        <f>IF('Landon House'!A85=$A$4,'Landon House'!J85,0)</f>
        <v>0</v>
      </c>
      <c r="G174" s="143">
        <f t="shared" si="5"/>
        <v>0</v>
      </c>
      <c r="H174" s="142">
        <f>IF('Landon House'!A85=$A$4,'Landon House'!L85,0)</f>
        <v>0</v>
      </c>
      <c r="I174">
        <v>3</v>
      </c>
    </row>
    <row r="175" spans="1:9" hidden="1" x14ac:dyDescent="0.35">
      <c r="A175" s="79" t="str">
        <f>IF('Landon House'!A86=$A$4,'Landon House'!Subject_Property,"")</f>
        <v/>
      </c>
      <c r="B175" s="80" t="str">
        <f>IF('Landon House'!A86=$A$4,'Landon House'!A86&amp;"/"&amp;'Landon House'!B86,"")</f>
        <v/>
      </c>
      <c r="C175" s="80">
        <f>IF('Landon House'!A86=$A$4,'Landon House'!C86,0)</f>
        <v>0</v>
      </c>
      <c r="D175" s="141">
        <f>IF('Landon House'!A86=$A$4,'Landon House'!D86,0)</f>
        <v>0</v>
      </c>
      <c r="E175" s="141">
        <f t="shared" si="4"/>
        <v>0</v>
      </c>
      <c r="F175" s="143">
        <f>IF('Landon House'!A86=$A$4,'Landon House'!J86,0)</f>
        <v>0</v>
      </c>
      <c r="G175" s="143">
        <f t="shared" si="5"/>
        <v>0</v>
      </c>
      <c r="H175" s="142">
        <f>IF('Landon House'!A86=$A$4,'Landon House'!L86,0)</f>
        <v>0</v>
      </c>
      <c r="I175">
        <v>3</v>
      </c>
    </row>
    <row r="176" spans="1:9" hidden="1" x14ac:dyDescent="0.35">
      <c r="A176" s="79" t="str">
        <f>IF('Landon House'!A87=$A$4,'Landon House'!Subject_Property,"")</f>
        <v/>
      </c>
      <c r="B176" s="80" t="str">
        <f>IF('Landon House'!A87=$A$4,'Landon House'!A87&amp;"/"&amp;'Landon House'!B87,"")</f>
        <v/>
      </c>
      <c r="C176" s="80">
        <f>IF('Landon House'!A87=$A$4,'Landon House'!C87,0)</f>
        <v>0</v>
      </c>
      <c r="D176" s="141">
        <f>IF('Landon House'!A87=$A$4,'Landon House'!D87,0)</f>
        <v>0</v>
      </c>
      <c r="E176" s="141">
        <f t="shared" si="4"/>
        <v>0</v>
      </c>
      <c r="F176" s="143">
        <f>IF('Landon House'!A87=$A$4,'Landon House'!J87,0)</f>
        <v>0</v>
      </c>
      <c r="G176" s="143">
        <f t="shared" si="5"/>
        <v>0</v>
      </c>
      <c r="H176" s="142">
        <f>IF('Landon House'!A87=$A$4,'Landon House'!L87,0)</f>
        <v>0</v>
      </c>
      <c r="I176">
        <v>3</v>
      </c>
    </row>
    <row r="177" spans="1:9" hidden="1" x14ac:dyDescent="0.35">
      <c r="A177" s="79" t="str">
        <f>IF('Landon House'!A88=$A$4,'Landon House'!Subject_Property,"")</f>
        <v/>
      </c>
      <c r="B177" s="80" t="str">
        <f>IF('Landon House'!A88=$A$4,'Landon House'!A88&amp;"/"&amp;'Landon House'!B88,"")</f>
        <v/>
      </c>
      <c r="C177" s="80">
        <f>IF('Landon House'!A88=$A$4,'Landon House'!C88,0)</f>
        <v>0</v>
      </c>
      <c r="D177" s="141">
        <f>IF('Landon House'!A88=$A$4,'Landon House'!D88,0)</f>
        <v>0</v>
      </c>
      <c r="E177" s="141">
        <f t="shared" si="4"/>
        <v>0</v>
      </c>
      <c r="F177" s="143">
        <f>IF('Landon House'!A88=$A$4,'Landon House'!J88,0)</f>
        <v>0</v>
      </c>
      <c r="G177" s="143">
        <f t="shared" si="5"/>
        <v>0</v>
      </c>
      <c r="H177" s="142">
        <f>IF('Landon House'!A88=$A$4,'Landon House'!L88,0)</f>
        <v>0</v>
      </c>
      <c r="I177">
        <v>3</v>
      </c>
    </row>
    <row r="178" spans="1:9" hidden="1" x14ac:dyDescent="0.35">
      <c r="A178" s="79" t="str">
        <f>IF('Landon House'!A89=$A$4,'Landon House'!Subject_Property,"")</f>
        <v/>
      </c>
      <c r="B178" s="80" t="str">
        <f>IF('Landon House'!A89=$A$4,'Landon House'!A89&amp;"/"&amp;'Landon House'!B89,"")</f>
        <v/>
      </c>
      <c r="C178" s="80">
        <f>IF('Landon House'!A89=$A$4,'Landon House'!C89,0)</f>
        <v>0</v>
      </c>
      <c r="D178" s="141">
        <f>IF('Landon House'!A89=$A$4,'Landon House'!D89,0)</f>
        <v>0</v>
      </c>
      <c r="E178" s="141">
        <f t="shared" si="4"/>
        <v>0</v>
      </c>
      <c r="F178" s="143">
        <f>IF('Landon House'!A89=$A$4,'Landon House'!J89,0)</f>
        <v>0</v>
      </c>
      <c r="G178" s="143">
        <f t="shared" si="5"/>
        <v>0</v>
      </c>
      <c r="H178" s="142">
        <f>IF('Landon House'!A89=$A$4,'Landon House'!L89,0)</f>
        <v>0</v>
      </c>
      <c r="I178">
        <v>3</v>
      </c>
    </row>
    <row r="179" spans="1:9" hidden="1" x14ac:dyDescent="0.35">
      <c r="A179" s="79" t="str">
        <f>IF('Landon House'!A90=$A$4,'Landon House'!Subject_Property,"")</f>
        <v/>
      </c>
      <c r="B179" s="80" t="str">
        <f>IF('Landon House'!A90=$A$4,'Landon House'!A90&amp;"/"&amp;'Landon House'!B90,"")</f>
        <v/>
      </c>
      <c r="C179" s="80">
        <f>IF('Landon House'!A90=$A$4,'Landon House'!C90,0)</f>
        <v>0</v>
      </c>
      <c r="D179" s="141">
        <f>IF('Landon House'!A90=$A$4,'Landon House'!D90,0)</f>
        <v>0</v>
      </c>
      <c r="E179" s="141">
        <f t="shared" si="4"/>
        <v>0</v>
      </c>
      <c r="F179" s="143">
        <f>IF('Landon House'!A90=$A$4,'Landon House'!J90,0)</f>
        <v>0</v>
      </c>
      <c r="G179" s="143">
        <f t="shared" si="5"/>
        <v>0</v>
      </c>
      <c r="H179" s="142">
        <f>IF('Landon House'!A90=$A$4,'Landon House'!L90,0)</f>
        <v>0</v>
      </c>
      <c r="I179">
        <v>3</v>
      </c>
    </row>
    <row r="180" spans="1:9" hidden="1" x14ac:dyDescent="0.35">
      <c r="A180" s="79" t="str">
        <f>IF('Landon House'!A91=$A$4,'Landon House'!Subject_Property,"")</f>
        <v/>
      </c>
      <c r="B180" s="80" t="str">
        <f>IF('Landon House'!A91=$A$4,'Landon House'!A91&amp;"/"&amp;'Landon House'!B91,"")</f>
        <v/>
      </c>
      <c r="C180" s="80">
        <f>IF('Landon House'!A91=$A$4,'Landon House'!C91,0)</f>
        <v>0</v>
      </c>
      <c r="D180" s="141">
        <f>IF('Landon House'!A91=$A$4,'Landon House'!D91,0)</f>
        <v>0</v>
      </c>
      <c r="E180" s="141">
        <f t="shared" si="4"/>
        <v>0</v>
      </c>
      <c r="F180" s="143">
        <f>IF('Landon House'!A91=$A$4,'Landon House'!J91,0)</f>
        <v>0</v>
      </c>
      <c r="G180" s="143">
        <f t="shared" si="5"/>
        <v>0</v>
      </c>
      <c r="H180" s="142">
        <f>IF('Landon House'!A91=$A$4,'Landon House'!L91,0)</f>
        <v>0</v>
      </c>
      <c r="I180">
        <v>3</v>
      </c>
    </row>
    <row r="181" spans="1:9" hidden="1" x14ac:dyDescent="0.35">
      <c r="A181" s="79" t="str">
        <f>IF('Landon House'!A92=$A$4,'Landon House'!Subject_Property,"")</f>
        <v/>
      </c>
      <c r="B181" s="80" t="str">
        <f>IF('Landon House'!A92=$A$4,'Landon House'!A92&amp;"/"&amp;'Landon House'!B92,"")</f>
        <v/>
      </c>
      <c r="C181" s="80">
        <f>IF('Landon House'!A92=$A$4,'Landon House'!C92,0)</f>
        <v>0</v>
      </c>
      <c r="D181" s="141">
        <f>IF('Landon House'!A92=$A$4,'Landon House'!D92,0)</f>
        <v>0</v>
      </c>
      <c r="E181" s="141">
        <f t="shared" si="4"/>
        <v>0</v>
      </c>
      <c r="F181" s="143">
        <f>IF('Landon House'!A92=$A$4,'Landon House'!J92,0)</f>
        <v>0</v>
      </c>
      <c r="G181" s="143">
        <f t="shared" si="5"/>
        <v>0</v>
      </c>
      <c r="H181" s="142">
        <f>IF('Landon House'!A92=$A$4,'Landon House'!L92,0)</f>
        <v>0</v>
      </c>
      <c r="I181">
        <v>3</v>
      </c>
    </row>
    <row r="182" spans="1:9" hidden="1" x14ac:dyDescent="0.35">
      <c r="A182" s="79" t="str">
        <f>IF('Landon House'!A93=$A$4,'Landon House'!Subject_Property,"")</f>
        <v/>
      </c>
      <c r="B182" s="80" t="str">
        <f>IF('Landon House'!A93=$A$4,'Landon House'!A93&amp;"/"&amp;'Landon House'!B93,"")</f>
        <v/>
      </c>
      <c r="C182" s="80">
        <f>IF('Landon House'!A93=$A$4,'Landon House'!C93,0)</f>
        <v>0</v>
      </c>
      <c r="D182" s="141">
        <f>IF('Landon House'!A93=$A$4,'Landon House'!D93,0)</f>
        <v>0</v>
      </c>
      <c r="E182" s="141">
        <f t="shared" si="4"/>
        <v>0</v>
      </c>
      <c r="F182" s="143">
        <f>IF('Landon House'!A93=$A$4,'Landon House'!J93,0)</f>
        <v>0</v>
      </c>
      <c r="G182" s="143">
        <f t="shared" si="5"/>
        <v>0</v>
      </c>
      <c r="H182" s="142">
        <f>IF('Landon House'!A93=$A$4,'Landon House'!L93,0)</f>
        <v>0</v>
      </c>
      <c r="I182">
        <v>3</v>
      </c>
    </row>
    <row r="183" spans="1:9" hidden="1" x14ac:dyDescent="0.35">
      <c r="A183" s="79" t="str">
        <f>IF('Landon House'!A94=$A$4,'Landon House'!Subject_Property,"")</f>
        <v/>
      </c>
      <c r="B183" s="80" t="str">
        <f>IF('Landon House'!A94=$A$4,'Landon House'!A94&amp;"/"&amp;'Landon House'!B94,"")</f>
        <v/>
      </c>
      <c r="C183" s="80">
        <f>IF('Landon House'!A94=$A$4,'Landon House'!C94,0)</f>
        <v>0</v>
      </c>
      <c r="D183" s="141">
        <f>IF('Landon House'!A94=$A$4,'Landon House'!D94,0)</f>
        <v>0</v>
      </c>
      <c r="E183" s="141">
        <f t="shared" si="4"/>
        <v>0</v>
      </c>
      <c r="F183" s="143">
        <f>IF('Landon House'!A94=$A$4,'Landon House'!J94,0)</f>
        <v>0</v>
      </c>
      <c r="G183" s="143">
        <f t="shared" si="5"/>
        <v>0</v>
      </c>
      <c r="H183" s="142">
        <f>IF('Landon House'!A94=$A$4,'Landon House'!L94,0)</f>
        <v>0</v>
      </c>
      <c r="I183">
        <v>3</v>
      </c>
    </row>
    <row r="184" spans="1:9" hidden="1" x14ac:dyDescent="0.35">
      <c r="A184" s="79" t="str">
        <f>IF('Landon House'!A95=$A$4,'Landon House'!Subject_Property,"")</f>
        <v/>
      </c>
      <c r="B184" s="80" t="str">
        <f>IF('Landon House'!A95=$A$4,'Landon House'!A95&amp;"/"&amp;'Landon House'!B95,"")</f>
        <v/>
      </c>
      <c r="C184" s="80">
        <f>IF('Landon House'!A95=$A$4,'Landon House'!C95,0)</f>
        <v>0</v>
      </c>
      <c r="D184" s="141">
        <f>IF('Landon House'!A95=$A$4,'Landon House'!D95,0)</f>
        <v>0</v>
      </c>
      <c r="E184" s="141">
        <f t="shared" si="4"/>
        <v>0</v>
      </c>
      <c r="F184" s="143">
        <f>IF('Landon House'!A95=$A$4,'Landon House'!J95,0)</f>
        <v>0</v>
      </c>
      <c r="G184" s="143">
        <f t="shared" si="5"/>
        <v>0</v>
      </c>
      <c r="H184" s="142">
        <f>IF('Landon House'!A95=$A$4,'Landon House'!L95,0)</f>
        <v>0</v>
      </c>
      <c r="I184">
        <v>3</v>
      </c>
    </row>
    <row r="185" spans="1:9" hidden="1" x14ac:dyDescent="0.35">
      <c r="A185" s="79" t="str">
        <f>IF('Landon House'!A96=$A$4,'Landon House'!Subject_Property,"")</f>
        <v/>
      </c>
      <c r="B185" s="80" t="str">
        <f>IF('Landon House'!A96=$A$4,'Landon House'!A96&amp;"/"&amp;'Landon House'!B96,"")</f>
        <v/>
      </c>
      <c r="C185" s="80">
        <f>IF('Landon House'!A96=$A$4,'Landon House'!C96,0)</f>
        <v>0</v>
      </c>
      <c r="D185" s="141">
        <f>IF('Landon House'!A96=$A$4,'Landon House'!D96,0)</f>
        <v>0</v>
      </c>
      <c r="E185" s="141">
        <f t="shared" si="4"/>
        <v>0</v>
      </c>
      <c r="F185" s="143">
        <f>IF('Landon House'!A96=$A$4,'Landon House'!J96,0)</f>
        <v>0</v>
      </c>
      <c r="G185" s="143">
        <f t="shared" si="5"/>
        <v>0</v>
      </c>
      <c r="H185" s="142">
        <f>IF('Landon House'!A96=$A$4,'Landon House'!L96,0)</f>
        <v>0</v>
      </c>
      <c r="I185">
        <v>3</v>
      </c>
    </row>
    <row r="186" spans="1:9" hidden="1" x14ac:dyDescent="0.35">
      <c r="A186" s="79" t="str">
        <f>IF('Landon House'!A97=$A$4,'Landon House'!Subject_Property,"")</f>
        <v/>
      </c>
      <c r="B186" s="80" t="str">
        <f>IF('Landon House'!A97=$A$4,'Landon House'!A97&amp;"/"&amp;'Landon House'!B97,"")</f>
        <v/>
      </c>
      <c r="C186" s="80">
        <f>IF('Landon House'!A97=$A$4,'Landon House'!C97,0)</f>
        <v>0</v>
      </c>
      <c r="D186" s="141">
        <f>IF('Landon House'!A97=$A$4,'Landon House'!D97,0)</f>
        <v>0</v>
      </c>
      <c r="E186" s="141">
        <f t="shared" si="4"/>
        <v>0</v>
      </c>
      <c r="F186" s="143">
        <f>IF('Landon House'!A97=$A$4,'Landon House'!J97,0)</f>
        <v>0</v>
      </c>
      <c r="G186" s="143">
        <f t="shared" si="5"/>
        <v>0</v>
      </c>
      <c r="H186" s="142">
        <f>IF('Landon House'!A97=$A$4,'Landon House'!L97,0)</f>
        <v>0</v>
      </c>
      <c r="I186">
        <v>3</v>
      </c>
    </row>
    <row r="187" spans="1:9" hidden="1" x14ac:dyDescent="0.35">
      <c r="A187" s="79" t="str">
        <f>IF('Landon House'!A98=$A$4,'Landon House'!Subject_Property,"")</f>
        <v/>
      </c>
      <c r="B187" s="80" t="str">
        <f>IF('Landon House'!A98=$A$4,'Landon House'!A98&amp;"/"&amp;'Landon House'!B98,"")</f>
        <v/>
      </c>
      <c r="C187" s="80">
        <f>IF('Landon House'!A98=$A$4,'Landon House'!C98,0)</f>
        <v>0</v>
      </c>
      <c r="D187" s="141">
        <f>IF('Landon House'!A98=$A$4,'Landon House'!D98,0)</f>
        <v>0</v>
      </c>
      <c r="E187" s="141">
        <f t="shared" si="4"/>
        <v>0</v>
      </c>
      <c r="F187" s="143">
        <f>IF('Landon House'!A98=$A$4,'Landon House'!J98,0)</f>
        <v>0</v>
      </c>
      <c r="G187" s="143">
        <f t="shared" si="5"/>
        <v>0</v>
      </c>
      <c r="H187" s="142">
        <f>IF('Landon House'!A98=$A$4,'Landon House'!L98,0)</f>
        <v>0</v>
      </c>
      <c r="I187">
        <v>3</v>
      </c>
    </row>
    <row r="188" spans="1:9" hidden="1" x14ac:dyDescent="0.35">
      <c r="A188" s="79" t="str">
        <f>IF('Landon House'!A99=$A$4,'Landon House'!Subject_Property,"")</f>
        <v/>
      </c>
      <c r="B188" s="80" t="str">
        <f>IF('Landon House'!A99=$A$4,'Landon House'!A99&amp;"/"&amp;'Landon House'!B99,"")</f>
        <v/>
      </c>
      <c r="C188" s="80">
        <f>IF('Landon House'!A99=$A$4,'Landon House'!C99,0)</f>
        <v>0</v>
      </c>
      <c r="D188" s="141">
        <f>IF('Landon House'!A99=$A$4,'Landon House'!D99,0)</f>
        <v>0</v>
      </c>
      <c r="E188" s="141">
        <f t="shared" si="4"/>
        <v>0</v>
      </c>
      <c r="F188" s="143">
        <f>IF('Landon House'!A99=$A$4,'Landon House'!J99,0)</f>
        <v>0</v>
      </c>
      <c r="G188" s="143">
        <f t="shared" si="5"/>
        <v>0</v>
      </c>
      <c r="H188" s="142">
        <f>IF('Landon House'!A99=$A$4,'Landon House'!L99,0)</f>
        <v>0</v>
      </c>
      <c r="I188">
        <v>3</v>
      </c>
    </row>
    <row r="189" spans="1:9" hidden="1" x14ac:dyDescent="0.35">
      <c r="A189" s="79" t="str">
        <f>IF('Landon House'!A100=$A$4,'Landon House'!Subject_Property,"")</f>
        <v/>
      </c>
      <c r="B189" s="80" t="str">
        <f>IF('Landon House'!A100=$A$4,'Landon House'!A100&amp;"/"&amp;'Landon House'!B100,"")</f>
        <v/>
      </c>
      <c r="C189" s="80">
        <f>IF('Landon House'!A100=$A$4,'Landon House'!C100,0)</f>
        <v>0</v>
      </c>
      <c r="D189" s="141">
        <f>IF('Landon House'!A100=$A$4,'Landon House'!D100,0)</f>
        <v>0</v>
      </c>
      <c r="E189" s="141">
        <f t="shared" si="4"/>
        <v>0</v>
      </c>
      <c r="F189" s="143">
        <f>IF('Landon House'!A100=$A$4,'Landon House'!J100,0)</f>
        <v>0</v>
      </c>
      <c r="G189" s="143">
        <f t="shared" si="5"/>
        <v>0</v>
      </c>
      <c r="H189" s="142">
        <f>IF('Landon House'!A100=$A$4,'Landon House'!L100,0)</f>
        <v>0</v>
      </c>
      <c r="I189">
        <v>3</v>
      </c>
    </row>
    <row r="190" spans="1:9" hidden="1" x14ac:dyDescent="0.35">
      <c r="A190" s="79" t="str">
        <f>IF('Dwell Nona Place'!A40=$A$4,'Dwell Nona Place'!Subject_Property,"")</f>
        <v/>
      </c>
      <c r="B190" s="80" t="str">
        <f>IF('Dwell Nona Place'!A40=$A$4,'Dwell Nona Place'!A40&amp;"/"&amp;'Dwell Nona Place'!B40,"")</f>
        <v/>
      </c>
      <c r="C190" s="80">
        <f>IF('Dwell Nona Place'!A40=$A$4,'Dwell Nona Place'!C40,0)</f>
        <v>0</v>
      </c>
      <c r="D190" s="141">
        <f>IF('Dwell Nona Place'!A40=$A$4,'Dwell Nona Place'!D40,0)</f>
        <v>0</v>
      </c>
      <c r="E190" s="141">
        <f t="shared" si="4"/>
        <v>0</v>
      </c>
      <c r="F190" s="143">
        <f>IF('Dwell Nona Place'!A40=$A$4,'Dwell Nona Place'!J40,0)</f>
        <v>0</v>
      </c>
      <c r="G190" s="143">
        <f t="shared" si="5"/>
        <v>0</v>
      </c>
      <c r="H190" s="142">
        <f>IF('Dwell Nona Place'!A40=$A$4,'Dwell Nona Place'!L40,0)</f>
        <v>0</v>
      </c>
      <c r="I190">
        <v>4</v>
      </c>
    </row>
    <row r="191" spans="1:9" hidden="1" x14ac:dyDescent="0.35">
      <c r="A191" s="79" t="str">
        <f>IF('Dwell Nona Place'!A41=$A$4,'Dwell Nona Place'!Subject_Property,"")</f>
        <v/>
      </c>
      <c r="B191" s="80" t="str">
        <f>IF('Dwell Nona Place'!A41=$A$4,'Dwell Nona Place'!A41&amp;"/"&amp;'Dwell Nona Place'!B41,"")</f>
        <v/>
      </c>
      <c r="C191" s="80">
        <f>IF('Dwell Nona Place'!A41=$A$4,'Dwell Nona Place'!C41,0)</f>
        <v>0</v>
      </c>
      <c r="D191" s="141">
        <f>IF('Dwell Nona Place'!A41=$A$4,'Dwell Nona Place'!D41,0)</f>
        <v>0</v>
      </c>
      <c r="E191" s="141">
        <f t="shared" si="4"/>
        <v>0</v>
      </c>
      <c r="F191" s="143">
        <f>IF('Dwell Nona Place'!A41=$A$4,'Dwell Nona Place'!J41,0)</f>
        <v>0</v>
      </c>
      <c r="G191" s="143">
        <f t="shared" si="5"/>
        <v>0</v>
      </c>
      <c r="H191" s="142">
        <f>IF('Dwell Nona Place'!A41=$A$4,'Dwell Nona Place'!L41,0)</f>
        <v>0</v>
      </c>
      <c r="I191">
        <v>4</v>
      </c>
    </row>
    <row r="192" spans="1:9" hidden="1" x14ac:dyDescent="0.35">
      <c r="A192" s="79" t="str">
        <f>IF('Dwell Nona Place'!A42=$A$4,'Dwell Nona Place'!Subject_Property,"")</f>
        <v/>
      </c>
      <c r="B192" s="80" t="str">
        <f>IF('Dwell Nona Place'!A42=$A$4,'Dwell Nona Place'!A42&amp;"/"&amp;'Dwell Nona Place'!B42,"")</f>
        <v/>
      </c>
      <c r="C192" s="80">
        <f>IF('Dwell Nona Place'!A42=$A$4,'Dwell Nona Place'!C42,0)</f>
        <v>0</v>
      </c>
      <c r="D192" s="141">
        <f>IF('Dwell Nona Place'!A42=$A$4,'Dwell Nona Place'!D42,0)</f>
        <v>0</v>
      </c>
      <c r="E192" s="141">
        <f t="shared" si="4"/>
        <v>0</v>
      </c>
      <c r="F192" s="143">
        <f>IF('Dwell Nona Place'!A42=$A$4,'Dwell Nona Place'!J42,0)</f>
        <v>0</v>
      </c>
      <c r="G192" s="143">
        <f t="shared" si="5"/>
        <v>0</v>
      </c>
      <c r="H192" s="142">
        <f>IF('Dwell Nona Place'!A42=$A$4,'Dwell Nona Place'!L42,0)</f>
        <v>0</v>
      </c>
      <c r="I192">
        <v>4</v>
      </c>
    </row>
    <row r="193" spans="1:9" hidden="1" x14ac:dyDescent="0.35">
      <c r="A193" s="79" t="str">
        <f>IF('Dwell Nona Place'!A43=$A$4,'Dwell Nona Place'!Subject_Property,"")</f>
        <v/>
      </c>
      <c r="B193" s="80" t="str">
        <f>IF('Dwell Nona Place'!A43=$A$4,'Dwell Nona Place'!A43&amp;"/"&amp;'Dwell Nona Place'!B43,"")</f>
        <v/>
      </c>
      <c r="C193" s="80">
        <f>IF('Dwell Nona Place'!A43=$A$4,'Dwell Nona Place'!C43,0)</f>
        <v>0</v>
      </c>
      <c r="D193" s="141">
        <f>IF('Dwell Nona Place'!A43=$A$4,'Dwell Nona Place'!D43,0)</f>
        <v>0</v>
      </c>
      <c r="E193" s="141">
        <f t="shared" si="4"/>
        <v>0</v>
      </c>
      <c r="F193" s="143">
        <f>IF('Dwell Nona Place'!A43=$A$4,'Dwell Nona Place'!J43,0)</f>
        <v>0</v>
      </c>
      <c r="G193" s="143">
        <f t="shared" si="5"/>
        <v>0</v>
      </c>
      <c r="H193" s="142">
        <f>IF('Dwell Nona Place'!A43=$A$4,'Dwell Nona Place'!L43,0)</f>
        <v>0</v>
      </c>
      <c r="I193">
        <v>4</v>
      </c>
    </row>
    <row r="194" spans="1:9" hidden="1" x14ac:dyDescent="0.35">
      <c r="A194" s="79" t="str">
        <f>IF('Dwell Nona Place'!A44=$A$4,'Dwell Nona Place'!Subject_Property,"")</f>
        <v/>
      </c>
      <c r="B194" s="80" t="str">
        <f>IF('Dwell Nona Place'!A44=$A$4,'Dwell Nona Place'!A44&amp;"/"&amp;'Dwell Nona Place'!B44,"")</f>
        <v/>
      </c>
      <c r="C194" s="80">
        <f>IF('Dwell Nona Place'!A44=$A$4,'Dwell Nona Place'!C44,0)</f>
        <v>0</v>
      </c>
      <c r="D194" s="141">
        <f>IF('Dwell Nona Place'!A44=$A$4,'Dwell Nona Place'!D44,0)</f>
        <v>0</v>
      </c>
      <c r="E194" s="141">
        <f t="shared" si="4"/>
        <v>0</v>
      </c>
      <c r="F194" s="143">
        <f>IF('Dwell Nona Place'!A44=$A$4,'Dwell Nona Place'!J44,0)</f>
        <v>0</v>
      </c>
      <c r="G194" s="143">
        <f t="shared" si="5"/>
        <v>0</v>
      </c>
      <c r="H194" s="142">
        <f>IF('Dwell Nona Place'!A44=$A$4,'Dwell Nona Place'!L44,0)</f>
        <v>0</v>
      </c>
      <c r="I194">
        <v>4</v>
      </c>
    </row>
    <row r="195" spans="1:9" hidden="1" x14ac:dyDescent="0.35">
      <c r="A195" s="79" t="str">
        <f>IF('Dwell Nona Place'!A45=$A$4,'Dwell Nona Place'!Subject_Property,"")</f>
        <v/>
      </c>
      <c r="B195" s="80" t="str">
        <f>IF('Dwell Nona Place'!A45=$A$4,'Dwell Nona Place'!A45&amp;"/"&amp;'Dwell Nona Place'!B45,"")</f>
        <v/>
      </c>
      <c r="C195" s="80">
        <f>IF('Dwell Nona Place'!A45=$A$4,'Dwell Nona Place'!C45,0)</f>
        <v>0</v>
      </c>
      <c r="D195" s="141">
        <f>IF('Dwell Nona Place'!A45=$A$4,'Dwell Nona Place'!D45,0)</f>
        <v>0</v>
      </c>
      <c r="E195" s="141">
        <f t="shared" si="4"/>
        <v>0</v>
      </c>
      <c r="F195" s="143">
        <f>IF('Dwell Nona Place'!A45=$A$4,'Dwell Nona Place'!J45,0)</f>
        <v>0</v>
      </c>
      <c r="G195" s="143">
        <f t="shared" si="5"/>
        <v>0</v>
      </c>
      <c r="H195" s="142">
        <f>IF('Dwell Nona Place'!A45=$A$4,'Dwell Nona Place'!L45,0)</f>
        <v>0</v>
      </c>
      <c r="I195">
        <v>4</v>
      </c>
    </row>
    <row r="196" spans="1:9" hidden="1" x14ac:dyDescent="0.35">
      <c r="A196" s="79" t="str">
        <f>IF('Dwell Nona Place'!A46=$A$4,'Dwell Nona Place'!Subject_Property,"")</f>
        <v/>
      </c>
      <c r="B196" s="80" t="str">
        <f>IF('Dwell Nona Place'!A46=$A$4,'Dwell Nona Place'!A46&amp;"/"&amp;'Dwell Nona Place'!B46,"")</f>
        <v/>
      </c>
      <c r="C196" s="80">
        <f>IF('Dwell Nona Place'!A46=$A$4,'Dwell Nona Place'!C46,0)</f>
        <v>0</v>
      </c>
      <c r="D196" s="141">
        <f>IF('Dwell Nona Place'!A46=$A$4,'Dwell Nona Place'!D46,0)</f>
        <v>0</v>
      </c>
      <c r="E196" s="141">
        <f t="shared" si="4"/>
        <v>0</v>
      </c>
      <c r="F196" s="143">
        <f>IF('Dwell Nona Place'!A46=$A$4,'Dwell Nona Place'!J46,0)</f>
        <v>0</v>
      </c>
      <c r="G196" s="143">
        <f t="shared" si="5"/>
        <v>0</v>
      </c>
      <c r="H196" s="142">
        <f>IF('Dwell Nona Place'!A46=$A$4,'Dwell Nona Place'!L46,0)</f>
        <v>0</v>
      </c>
      <c r="I196">
        <v>4</v>
      </c>
    </row>
    <row r="197" spans="1:9" hidden="1" x14ac:dyDescent="0.35">
      <c r="A197" s="79" t="str">
        <f>IF('Dwell Nona Place'!A47=$A$4,'Dwell Nona Place'!Subject_Property,"")</f>
        <v/>
      </c>
      <c r="B197" s="80" t="str">
        <f>IF('Dwell Nona Place'!A47=$A$4,'Dwell Nona Place'!A47&amp;"/"&amp;'Dwell Nona Place'!B47,"")</f>
        <v/>
      </c>
      <c r="C197" s="80">
        <f>IF('Dwell Nona Place'!A47=$A$4,'Dwell Nona Place'!C47,0)</f>
        <v>0</v>
      </c>
      <c r="D197" s="141">
        <f>IF('Dwell Nona Place'!A47=$A$4,'Dwell Nona Place'!D47,0)</f>
        <v>0</v>
      </c>
      <c r="E197" s="141">
        <f t="shared" si="4"/>
        <v>0</v>
      </c>
      <c r="F197" s="143">
        <f>IF('Dwell Nona Place'!A47=$A$4,'Dwell Nona Place'!J47,0)</f>
        <v>0</v>
      </c>
      <c r="G197" s="143">
        <f t="shared" si="5"/>
        <v>0</v>
      </c>
      <c r="H197" s="142">
        <f>IF('Dwell Nona Place'!A47=$A$4,'Dwell Nona Place'!L47,0)</f>
        <v>0</v>
      </c>
      <c r="I197">
        <v>4</v>
      </c>
    </row>
    <row r="198" spans="1:9" hidden="1" x14ac:dyDescent="0.35">
      <c r="A198" s="79" t="str">
        <f>IF('Dwell Nona Place'!A48=$A$4,'Dwell Nona Place'!Subject_Property,"")</f>
        <v/>
      </c>
      <c r="B198" s="80" t="str">
        <f>IF('Dwell Nona Place'!A48=$A$4,'Dwell Nona Place'!A48&amp;"/"&amp;'Dwell Nona Place'!B48,"")</f>
        <v/>
      </c>
      <c r="C198" s="80">
        <f>IF('Dwell Nona Place'!A48=$A$4,'Dwell Nona Place'!C48,0)</f>
        <v>0</v>
      </c>
      <c r="D198" s="141">
        <f>IF('Dwell Nona Place'!A48=$A$4,'Dwell Nona Place'!D48,0)</f>
        <v>0</v>
      </c>
      <c r="E198" s="141">
        <f t="shared" ref="E198:E261" si="6">IF(ISERROR(C198*D198),0,(C198*D198))</f>
        <v>0</v>
      </c>
      <c r="F198" s="143">
        <f>IF('Dwell Nona Place'!A48=$A$4,'Dwell Nona Place'!J48,0)</f>
        <v>0</v>
      </c>
      <c r="G198" s="143">
        <f t="shared" ref="G198:G261" si="7">C198*F198</f>
        <v>0</v>
      </c>
      <c r="H198" s="142">
        <f>IF('Dwell Nona Place'!A48=$A$4,'Dwell Nona Place'!L48,0)</f>
        <v>0</v>
      </c>
      <c r="I198">
        <v>4</v>
      </c>
    </row>
    <row r="199" spans="1:9" hidden="1" x14ac:dyDescent="0.35">
      <c r="A199" s="79" t="str">
        <f>IF('Dwell Nona Place'!A49=$A$4,'Dwell Nona Place'!Subject_Property,"")</f>
        <v/>
      </c>
      <c r="B199" s="80" t="str">
        <f>IF('Dwell Nona Place'!A49=$A$4,'Dwell Nona Place'!A49&amp;"/"&amp;'Dwell Nona Place'!B49,"")</f>
        <v/>
      </c>
      <c r="C199" s="80">
        <f>IF('Dwell Nona Place'!A49=$A$4,'Dwell Nona Place'!C49,0)</f>
        <v>0</v>
      </c>
      <c r="D199" s="141">
        <f>IF('Dwell Nona Place'!A49=$A$4,'Dwell Nona Place'!D49,0)</f>
        <v>0</v>
      </c>
      <c r="E199" s="141">
        <f t="shared" si="6"/>
        <v>0</v>
      </c>
      <c r="F199" s="143">
        <f>IF('Dwell Nona Place'!A49=$A$4,'Dwell Nona Place'!J49,0)</f>
        <v>0</v>
      </c>
      <c r="G199" s="143">
        <f t="shared" si="7"/>
        <v>0</v>
      </c>
      <c r="H199" s="142">
        <f>IF('Dwell Nona Place'!A49=$A$4,'Dwell Nona Place'!L49,0)</f>
        <v>0</v>
      </c>
      <c r="I199">
        <v>4</v>
      </c>
    </row>
    <row r="200" spans="1:9" hidden="1" x14ac:dyDescent="0.35">
      <c r="A200" s="79" t="str">
        <f>IF('Dwell Nona Place'!A50=$A$4,'Dwell Nona Place'!Subject_Property,"")</f>
        <v/>
      </c>
      <c r="B200" s="80" t="str">
        <f>IF('Dwell Nona Place'!A50=$A$4,'Dwell Nona Place'!A50&amp;"/"&amp;'Dwell Nona Place'!B50,"")</f>
        <v/>
      </c>
      <c r="C200" s="80">
        <f>IF('Dwell Nona Place'!A50=$A$4,'Dwell Nona Place'!C50,0)</f>
        <v>0</v>
      </c>
      <c r="D200" s="141">
        <f>IF('Dwell Nona Place'!A50=$A$4,'Dwell Nona Place'!D50,0)</f>
        <v>0</v>
      </c>
      <c r="E200" s="141">
        <f t="shared" si="6"/>
        <v>0</v>
      </c>
      <c r="F200" s="143">
        <f>IF('Dwell Nona Place'!A50=$A$4,'Dwell Nona Place'!J50,0)</f>
        <v>0</v>
      </c>
      <c r="G200" s="143">
        <f t="shared" si="7"/>
        <v>0</v>
      </c>
      <c r="H200" s="142">
        <f>IF('Dwell Nona Place'!A50=$A$4,'Dwell Nona Place'!L50,0)</f>
        <v>0</v>
      </c>
      <c r="I200">
        <v>4</v>
      </c>
    </row>
    <row r="201" spans="1:9" hidden="1" x14ac:dyDescent="0.35">
      <c r="A201" s="79" t="str">
        <f>IF('Dwell Nona Place'!A51=$A$4,'Dwell Nona Place'!Subject_Property,"")</f>
        <v/>
      </c>
      <c r="B201" s="80" t="str">
        <f>IF('Dwell Nona Place'!A51=$A$4,'Dwell Nona Place'!A51&amp;"/"&amp;'Dwell Nona Place'!B51,"")</f>
        <v/>
      </c>
      <c r="C201" s="80">
        <f>IF('Dwell Nona Place'!A51=$A$4,'Dwell Nona Place'!C51,0)</f>
        <v>0</v>
      </c>
      <c r="D201" s="141">
        <f>IF('Dwell Nona Place'!A51=$A$4,'Dwell Nona Place'!D51,0)</f>
        <v>0</v>
      </c>
      <c r="E201" s="141">
        <f t="shared" si="6"/>
        <v>0</v>
      </c>
      <c r="F201" s="143">
        <f>IF('Dwell Nona Place'!A51=$A$4,'Dwell Nona Place'!J51,0)</f>
        <v>0</v>
      </c>
      <c r="G201" s="143">
        <f t="shared" si="7"/>
        <v>0</v>
      </c>
      <c r="H201" s="142">
        <f>IF('Dwell Nona Place'!A51=$A$4,'Dwell Nona Place'!L51,0)</f>
        <v>0</v>
      </c>
      <c r="I201">
        <v>4</v>
      </c>
    </row>
    <row r="202" spans="1:9" hidden="1" x14ac:dyDescent="0.35">
      <c r="A202" s="79" t="str">
        <f>IF('Dwell Nona Place'!A52=$A$4,'Dwell Nona Place'!Subject_Property,"")</f>
        <v/>
      </c>
      <c r="B202" s="80" t="str">
        <f>IF('Dwell Nona Place'!A52=$A$4,'Dwell Nona Place'!A52&amp;"/"&amp;'Dwell Nona Place'!B52,"")</f>
        <v/>
      </c>
      <c r="C202" s="80">
        <f>IF('Dwell Nona Place'!A52=$A$4,'Dwell Nona Place'!C52,0)</f>
        <v>0</v>
      </c>
      <c r="D202" s="141">
        <f>IF('Dwell Nona Place'!A52=$A$4,'Dwell Nona Place'!D52,0)</f>
        <v>0</v>
      </c>
      <c r="E202" s="141">
        <f t="shared" si="6"/>
        <v>0</v>
      </c>
      <c r="F202" s="143">
        <f>IF('Dwell Nona Place'!A52=$A$4,'Dwell Nona Place'!J52,0)</f>
        <v>0</v>
      </c>
      <c r="G202" s="143">
        <f t="shared" si="7"/>
        <v>0</v>
      </c>
      <c r="H202" s="142">
        <f>IF('Dwell Nona Place'!A52=$A$4,'Dwell Nona Place'!L52,0)</f>
        <v>0</v>
      </c>
      <c r="I202">
        <v>4</v>
      </c>
    </row>
    <row r="203" spans="1:9" hidden="1" x14ac:dyDescent="0.35">
      <c r="A203" s="79" t="str">
        <f>IF('Dwell Nona Place'!A53=$A$4,'Dwell Nona Place'!Subject_Property,"")</f>
        <v/>
      </c>
      <c r="B203" s="80" t="str">
        <f>IF('Dwell Nona Place'!A53=$A$4,'Dwell Nona Place'!A53&amp;"/"&amp;'Dwell Nona Place'!B53,"")</f>
        <v/>
      </c>
      <c r="C203" s="80">
        <f>IF('Dwell Nona Place'!A53=$A$4,'Dwell Nona Place'!C53,0)</f>
        <v>0</v>
      </c>
      <c r="D203" s="141">
        <f>IF('Dwell Nona Place'!A53=$A$4,'Dwell Nona Place'!D53,0)</f>
        <v>0</v>
      </c>
      <c r="E203" s="141">
        <f t="shared" si="6"/>
        <v>0</v>
      </c>
      <c r="F203" s="143">
        <f>IF('Dwell Nona Place'!A53=$A$4,'Dwell Nona Place'!J53,0)</f>
        <v>0</v>
      </c>
      <c r="G203" s="143">
        <f t="shared" si="7"/>
        <v>0</v>
      </c>
      <c r="H203" s="142">
        <f>IF('Dwell Nona Place'!A53=$A$4,'Dwell Nona Place'!L53,0)</f>
        <v>0</v>
      </c>
      <c r="I203">
        <v>4</v>
      </c>
    </row>
    <row r="204" spans="1:9" hidden="1" x14ac:dyDescent="0.35">
      <c r="A204" s="79" t="str">
        <f>IF('Dwell Nona Place'!A54=$A$4,'Dwell Nona Place'!Subject_Property,"")</f>
        <v/>
      </c>
      <c r="B204" s="80" t="str">
        <f>IF('Dwell Nona Place'!A54=$A$4,'Dwell Nona Place'!A54&amp;"/"&amp;'Dwell Nona Place'!B54,"")</f>
        <v/>
      </c>
      <c r="C204" s="80">
        <f>IF('Dwell Nona Place'!A54=$A$4,'Dwell Nona Place'!C54,0)</f>
        <v>0</v>
      </c>
      <c r="D204" s="141">
        <f>IF('Dwell Nona Place'!A54=$A$4,'Dwell Nona Place'!D54,0)</f>
        <v>0</v>
      </c>
      <c r="E204" s="141">
        <f t="shared" si="6"/>
        <v>0</v>
      </c>
      <c r="F204" s="143">
        <f>IF('Dwell Nona Place'!A54=$A$4,'Dwell Nona Place'!J54,0)</f>
        <v>0</v>
      </c>
      <c r="G204" s="143">
        <f t="shared" si="7"/>
        <v>0</v>
      </c>
      <c r="H204" s="142">
        <f>IF('Dwell Nona Place'!A54=$A$4,'Dwell Nona Place'!L54,0)</f>
        <v>0</v>
      </c>
      <c r="I204">
        <v>4</v>
      </c>
    </row>
    <row r="205" spans="1:9" hidden="1" x14ac:dyDescent="0.35">
      <c r="A205" s="79" t="str">
        <f>IF('Dwell Nona Place'!A55=$A$4,'Dwell Nona Place'!Subject_Property,"")</f>
        <v/>
      </c>
      <c r="B205" s="80" t="str">
        <f>IF('Dwell Nona Place'!A55=$A$4,'Dwell Nona Place'!A55&amp;"/"&amp;'Dwell Nona Place'!B55,"")</f>
        <v/>
      </c>
      <c r="C205" s="80">
        <f>IF('Dwell Nona Place'!A55=$A$4,'Dwell Nona Place'!C55,0)</f>
        <v>0</v>
      </c>
      <c r="D205" s="141">
        <f>IF('Dwell Nona Place'!A55=$A$4,'Dwell Nona Place'!D55,0)</f>
        <v>0</v>
      </c>
      <c r="E205" s="141">
        <f t="shared" si="6"/>
        <v>0</v>
      </c>
      <c r="F205" s="143">
        <f>IF('Dwell Nona Place'!A55=$A$4,'Dwell Nona Place'!J55,0)</f>
        <v>0</v>
      </c>
      <c r="G205" s="143">
        <f t="shared" si="7"/>
        <v>0</v>
      </c>
      <c r="H205" s="142">
        <f>IF('Dwell Nona Place'!A55=$A$4,'Dwell Nona Place'!L55,0)</f>
        <v>0</v>
      </c>
      <c r="I205">
        <v>4</v>
      </c>
    </row>
    <row r="206" spans="1:9" hidden="1" x14ac:dyDescent="0.35">
      <c r="A206" s="79" t="str">
        <f>IF('Dwell Nona Place'!A56=$A$4,'Dwell Nona Place'!Subject_Property,"")</f>
        <v/>
      </c>
      <c r="B206" s="80" t="str">
        <f>IF('Dwell Nona Place'!A56=$A$4,'Dwell Nona Place'!A56&amp;"/"&amp;'Dwell Nona Place'!B56,"")</f>
        <v/>
      </c>
      <c r="C206" s="80">
        <f>IF('Dwell Nona Place'!A56=$A$4,'Dwell Nona Place'!C56,0)</f>
        <v>0</v>
      </c>
      <c r="D206" s="141">
        <f>IF('Dwell Nona Place'!A56=$A$4,'Dwell Nona Place'!D56,0)</f>
        <v>0</v>
      </c>
      <c r="E206" s="141">
        <f t="shared" si="6"/>
        <v>0</v>
      </c>
      <c r="F206" s="143">
        <f>IF('Dwell Nona Place'!A56=$A$4,'Dwell Nona Place'!J56,0)</f>
        <v>0</v>
      </c>
      <c r="G206" s="143">
        <f t="shared" si="7"/>
        <v>0</v>
      </c>
      <c r="H206" s="142">
        <f>IF('Dwell Nona Place'!A56=$A$4,'Dwell Nona Place'!L56,0)</f>
        <v>0</v>
      </c>
      <c r="I206">
        <v>4</v>
      </c>
    </row>
    <row r="207" spans="1:9" hidden="1" x14ac:dyDescent="0.35">
      <c r="A207" s="79" t="str">
        <f>IF('Dwell Nona Place'!A57=$A$4,'Dwell Nona Place'!Subject_Property,"")</f>
        <v/>
      </c>
      <c r="B207" s="80" t="str">
        <f>IF('Dwell Nona Place'!A57=$A$4,'Dwell Nona Place'!A57&amp;"/"&amp;'Dwell Nona Place'!B57,"")</f>
        <v/>
      </c>
      <c r="C207" s="80">
        <f>IF('Dwell Nona Place'!A57=$A$4,'Dwell Nona Place'!C57,0)</f>
        <v>0</v>
      </c>
      <c r="D207" s="141">
        <f>IF('Dwell Nona Place'!A57=$A$4,'Dwell Nona Place'!D57,0)</f>
        <v>0</v>
      </c>
      <c r="E207" s="141">
        <f t="shared" si="6"/>
        <v>0</v>
      </c>
      <c r="F207" s="143">
        <f>IF('Dwell Nona Place'!A57=$A$4,'Dwell Nona Place'!J57,0)</f>
        <v>0</v>
      </c>
      <c r="G207" s="143">
        <f t="shared" si="7"/>
        <v>0</v>
      </c>
      <c r="H207" s="142">
        <f>IF('Dwell Nona Place'!A57=$A$4,'Dwell Nona Place'!L57,0)</f>
        <v>0</v>
      </c>
      <c r="I207">
        <v>4</v>
      </c>
    </row>
    <row r="208" spans="1:9" hidden="1" x14ac:dyDescent="0.35">
      <c r="A208" s="79" t="str">
        <f>IF('Dwell Nona Place'!A58=$A$4,'Dwell Nona Place'!Subject_Property,"")</f>
        <v/>
      </c>
      <c r="B208" s="80" t="str">
        <f>IF('Dwell Nona Place'!A58=$A$4,'Dwell Nona Place'!A58&amp;"/"&amp;'Dwell Nona Place'!B58,"")</f>
        <v/>
      </c>
      <c r="C208" s="80">
        <f>IF('Dwell Nona Place'!A58=$A$4,'Dwell Nona Place'!C58,0)</f>
        <v>0</v>
      </c>
      <c r="D208" s="141">
        <f>IF('Dwell Nona Place'!A58=$A$4,'Dwell Nona Place'!D58,0)</f>
        <v>0</v>
      </c>
      <c r="E208" s="141">
        <f t="shared" si="6"/>
        <v>0</v>
      </c>
      <c r="F208" s="143">
        <f>IF('Dwell Nona Place'!A58=$A$4,'Dwell Nona Place'!J58,0)</f>
        <v>0</v>
      </c>
      <c r="G208" s="143">
        <f t="shared" si="7"/>
        <v>0</v>
      </c>
      <c r="H208" s="142">
        <f>IF('Dwell Nona Place'!A58=$A$4,'Dwell Nona Place'!L58,0)</f>
        <v>0</v>
      </c>
      <c r="I208">
        <v>4</v>
      </c>
    </row>
    <row r="209" spans="1:9" hidden="1" x14ac:dyDescent="0.35">
      <c r="A209" s="79" t="str">
        <f>IF('Dwell Nona Place'!A59=$A$4,'Dwell Nona Place'!Subject_Property,"")</f>
        <v/>
      </c>
      <c r="B209" s="80" t="str">
        <f>IF('Dwell Nona Place'!A59=$A$4,'Dwell Nona Place'!A59&amp;"/"&amp;'Dwell Nona Place'!B59,"")</f>
        <v/>
      </c>
      <c r="C209" s="80">
        <f>IF('Dwell Nona Place'!A59=$A$4,'Dwell Nona Place'!C59,0)</f>
        <v>0</v>
      </c>
      <c r="D209" s="141">
        <f>IF('Dwell Nona Place'!A59=$A$4,'Dwell Nona Place'!D59,0)</f>
        <v>0</v>
      </c>
      <c r="E209" s="141">
        <f t="shared" si="6"/>
        <v>0</v>
      </c>
      <c r="F209" s="143">
        <f>IF('Dwell Nona Place'!A59=$A$4,'Dwell Nona Place'!J59,0)</f>
        <v>0</v>
      </c>
      <c r="G209" s="143">
        <f t="shared" si="7"/>
        <v>0</v>
      </c>
      <c r="H209" s="142">
        <f>IF('Dwell Nona Place'!A59=$A$4,'Dwell Nona Place'!L59,0)</f>
        <v>0</v>
      </c>
      <c r="I209">
        <v>4</v>
      </c>
    </row>
    <row r="210" spans="1:9" hidden="1" x14ac:dyDescent="0.35">
      <c r="A210" s="79" t="str">
        <f>IF('Dwell Nona Place'!A60=$A$4,'Dwell Nona Place'!Subject_Property,"")</f>
        <v/>
      </c>
      <c r="B210" s="80" t="str">
        <f>IF('Dwell Nona Place'!A60=$A$4,'Dwell Nona Place'!A60&amp;"/"&amp;'Dwell Nona Place'!B60,"")</f>
        <v/>
      </c>
      <c r="C210" s="80">
        <f>IF('Dwell Nona Place'!A60=$A$4,'Dwell Nona Place'!C60,0)</f>
        <v>0</v>
      </c>
      <c r="D210" s="141">
        <f>IF('Dwell Nona Place'!A60=$A$4,'Dwell Nona Place'!D60,0)</f>
        <v>0</v>
      </c>
      <c r="E210" s="141">
        <f t="shared" si="6"/>
        <v>0</v>
      </c>
      <c r="F210" s="143">
        <f>IF('Dwell Nona Place'!A60=$A$4,'Dwell Nona Place'!J60,0)</f>
        <v>0</v>
      </c>
      <c r="G210" s="143">
        <f t="shared" si="7"/>
        <v>0</v>
      </c>
      <c r="H210" s="142">
        <f>IF('Dwell Nona Place'!A60=$A$4,'Dwell Nona Place'!L60,0)</f>
        <v>0</v>
      </c>
      <c r="I210">
        <v>4</v>
      </c>
    </row>
    <row r="211" spans="1:9" hidden="1" x14ac:dyDescent="0.35">
      <c r="A211" s="79" t="str">
        <f>IF('Dwell Nona Place'!A61=$A$4,'Dwell Nona Place'!Subject_Property,"")</f>
        <v/>
      </c>
      <c r="B211" s="80" t="str">
        <f>IF('Dwell Nona Place'!A61=$A$4,'Dwell Nona Place'!A61&amp;"/"&amp;'Dwell Nona Place'!B61,"")</f>
        <v/>
      </c>
      <c r="C211" s="80">
        <f>IF('Dwell Nona Place'!A61=$A$4,'Dwell Nona Place'!C61,0)</f>
        <v>0</v>
      </c>
      <c r="D211" s="141">
        <f>IF('Dwell Nona Place'!A61=$A$4,'Dwell Nona Place'!D61,0)</f>
        <v>0</v>
      </c>
      <c r="E211" s="141">
        <f t="shared" si="6"/>
        <v>0</v>
      </c>
      <c r="F211" s="143">
        <f>IF('Dwell Nona Place'!A61=$A$4,'Dwell Nona Place'!J61,0)</f>
        <v>0</v>
      </c>
      <c r="G211" s="143">
        <f t="shared" si="7"/>
        <v>0</v>
      </c>
      <c r="H211" s="142">
        <f>IF('Dwell Nona Place'!A61=$A$4,'Dwell Nona Place'!L61,0)</f>
        <v>0</v>
      </c>
      <c r="I211">
        <v>4</v>
      </c>
    </row>
    <row r="212" spans="1:9" hidden="1" x14ac:dyDescent="0.35">
      <c r="A212" s="79" t="str">
        <f>IF('Dwell Nona Place'!A62=$A$4,'Dwell Nona Place'!Subject_Property,"")</f>
        <v/>
      </c>
      <c r="B212" s="80" t="str">
        <f>IF('Dwell Nona Place'!A62=$A$4,'Dwell Nona Place'!A62&amp;"/"&amp;'Dwell Nona Place'!B62,"")</f>
        <v/>
      </c>
      <c r="C212" s="80">
        <f>IF('Dwell Nona Place'!A62=$A$4,'Dwell Nona Place'!C62,0)</f>
        <v>0</v>
      </c>
      <c r="D212" s="141">
        <f>IF('Dwell Nona Place'!A62=$A$4,'Dwell Nona Place'!D62,0)</f>
        <v>0</v>
      </c>
      <c r="E212" s="141">
        <f t="shared" si="6"/>
        <v>0</v>
      </c>
      <c r="F212" s="143">
        <f>IF('Dwell Nona Place'!A62=$A$4,'Dwell Nona Place'!J62,0)</f>
        <v>0</v>
      </c>
      <c r="G212" s="143">
        <f t="shared" si="7"/>
        <v>0</v>
      </c>
      <c r="H212" s="142">
        <f>IF('Dwell Nona Place'!A62=$A$4,'Dwell Nona Place'!L62,0)</f>
        <v>0</v>
      </c>
      <c r="I212">
        <v>4</v>
      </c>
    </row>
    <row r="213" spans="1:9" hidden="1" x14ac:dyDescent="0.35">
      <c r="A213" s="79" t="str">
        <f>IF('Dwell Nona Place'!A63=$A$4,'Dwell Nona Place'!Subject_Property,"")</f>
        <v/>
      </c>
      <c r="B213" s="80" t="str">
        <f>IF('Dwell Nona Place'!A63=$A$4,'Dwell Nona Place'!A63&amp;"/"&amp;'Dwell Nona Place'!B63,"")</f>
        <v/>
      </c>
      <c r="C213" s="80">
        <f>IF('Dwell Nona Place'!A63=$A$4,'Dwell Nona Place'!C63,0)</f>
        <v>0</v>
      </c>
      <c r="D213" s="141">
        <f>IF('Dwell Nona Place'!A63=$A$4,'Dwell Nona Place'!D63,0)</f>
        <v>0</v>
      </c>
      <c r="E213" s="141">
        <f t="shared" si="6"/>
        <v>0</v>
      </c>
      <c r="F213" s="143">
        <f>IF('Dwell Nona Place'!A63=$A$4,'Dwell Nona Place'!J63,0)</f>
        <v>0</v>
      </c>
      <c r="G213" s="143">
        <f t="shared" si="7"/>
        <v>0</v>
      </c>
      <c r="H213" s="142">
        <f>IF('Dwell Nona Place'!A63=$A$4,'Dwell Nona Place'!L63,0)</f>
        <v>0</v>
      </c>
      <c r="I213">
        <v>4</v>
      </c>
    </row>
    <row r="214" spans="1:9" hidden="1" x14ac:dyDescent="0.35">
      <c r="A214" s="79" t="str">
        <f>IF('Dwell Nona Place'!A64=$A$4,'Dwell Nona Place'!Subject_Property,"")</f>
        <v/>
      </c>
      <c r="B214" s="80" t="str">
        <f>IF('Dwell Nona Place'!A64=$A$4,'Dwell Nona Place'!A64&amp;"/"&amp;'Dwell Nona Place'!B64,"")</f>
        <v/>
      </c>
      <c r="C214" s="80">
        <f>IF('Dwell Nona Place'!A64=$A$4,'Dwell Nona Place'!C64,0)</f>
        <v>0</v>
      </c>
      <c r="D214" s="141">
        <f>IF('Dwell Nona Place'!A64=$A$4,'Dwell Nona Place'!D64,0)</f>
        <v>0</v>
      </c>
      <c r="E214" s="141">
        <f t="shared" si="6"/>
        <v>0</v>
      </c>
      <c r="F214" s="143">
        <f>IF('Dwell Nona Place'!A64=$A$4,'Dwell Nona Place'!J64,0)</f>
        <v>0</v>
      </c>
      <c r="G214" s="143">
        <f t="shared" si="7"/>
        <v>0</v>
      </c>
      <c r="H214" s="142">
        <f>IF('Dwell Nona Place'!A64=$A$4,'Dwell Nona Place'!L64,0)</f>
        <v>0</v>
      </c>
      <c r="I214">
        <v>4</v>
      </c>
    </row>
    <row r="215" spans="1:9" hidden="1" x14ac:dyDescent="0.35">
      <c r="A215" s="79" t="str">
        <f>IF('Dwell Nona Place'!A65=$A$4,'Dwell Nona Place'!Subject_Property,"")</f>
        <v/>
      </c>
      <c r="B215" s="80" t="str">
        <f>IF('Dwell Nona Place'!A65=$A$4,'Dwell Nona Place'!A65&amp;"/"&amp;'Dwell Nona Place'!B65,"")</f>
        <v/>
      </c>
      <c r="C215" s="80">
        <f>IF('Dwell Nona Place'!A65=$A$4,'Dwell Nona Place'!C65,0)</f>
        <v>0</v>
      </c>
      <c r="D215" s="141">
        <f>IF('Dwell Nona Place'!A65=$A$4,'Dwell Nona Place'!D65,0)</f>
        <v>0</v>
      </c>
      <c r="E215" s="141">
        <f t="shared" si="6"/>
        <v>0</v>
      </c>
      <c r="F215" s="143">
        <f>IF('Dwell Nona Place'!A65=$A$4,'Dwell Nona Place'!J65,0)</f>
        <v>0</v>
      </c>
      <c r="G215" s="143">
        <f t="shared" si="7"/>
        <v>0</v>
      </c>
      <c r="H215" s="142">
        <f>IF('Dwell Nona Place'!A65=$A$4,'Dwell Nona Place'!L65,0)</f>
        <v>0</v>
      </c>
      <c r="I215">
        <v>4</v>
      </c>
    </row>
    <row r="216" spans="1:9" hidden="1" x14ac:dyDescent="0.35">
      <c r="A216" s="79" t="str">
        <f>IF('Dwell Nona Place'!A66=$A$4,'Dwell Nona Place'!Subject_Property,"")</f>
        <v/>
      </c>
      <c r="B216" s="80" t="str">
        <f>IF('Dwell Nona Place'!A66=$A$4,'Dwell Nona Place'!A66&amp;"/"&amp;'Dwell Nona Place'!B66,"")</f>
        <v/>
      </c>
      <c r="C216" s="80">
        <f>IF('Dwell Nona Place'!A66=$A$4,'Dwell Nona Place'!C66,0)</f>
        <v>0</v>
      </c>
      <c r="D216" s="141">
        <f>IF('Dwell Nona Place'!A66=$A$4,'Dwell Nona Place'!D66,0)</f>
        <v>0</v>
      </c>
      <c r="E216" s="141">
        <f t="shared" si="6"/>
        <v>0</v>
      </c>
      <c r="F216" s="143">
        <f>IF('Dwell Nona Place'!A66=$A$4,'Dwell Nona Place'!J66,0)</f>
        <v>0</v>
      </c>
      <c r="G216" s="143">
        <f t="shared" si="7"/>
        <v>0</v>
      </c>
      <c r="H216" s="142">
        <f>IF('Dwell Nona Place'!A66=$A$4,'Dwell Nona Place'!L66,0)</f>
        <v>0</v>
      </c>
      <c r="I216">
        <v>4</v>
      </c>
    </row>
    <row r="217" spans="1:9" hidden="1" x14ac:dyDescent="0.35">
      <c r="A217" s="79" t="str">
        <f>IF('Dwell Nona Place'!A67=$A$4,'Dwell Nona Place'!Subject_Property,"")</f>
        <v/>
      </c>
      <c r="B217" s="80" t="str">
        <f>IF('Dwell Nona Place'!A67=$A$4,'Dwell Nona Place'!A67&amp;"/"&amp;'Dwell Nona Place'!B67,"")</f>
        <v/>
      </c>
      <c r="C217" s="80">
        <f>IF('Dwell Nona Place'!A67=$A$4,'Dwell Nona Place'!C67,0)</f>
        <v>0</v>
      </c>
      <c r="D217" s="141">
        <f>IF('Dwell Nona Place'!A67=$A$4,'Dwell Nona Place'!D67,0)</f>
        <v>0</v>
      </c>
      <c r="E217" s="141">
        <f t="shared" si="6"/>
        <v>0</v>
      </c>
      <c r="F217" s="143">
        <f>IF('Dwell Nona Place'!A67=$A$4,'Dwell Nona Place'!J67,0)</f>
        <v>0</v>
      </c>
      <c r="G217" s="143">
        <f t="shared" si="7"/>
        <v>0</v>
      </c>
      <c r="H217" s="142">
        <f>IF('Dwell Nona Place'!A67=$A$4,'Dwell Nona Place'!L67,0)</f>
        <v>0</v>
      </c>
      <c r="I217">
        <v>4</v>
      </c>
    </row>
    <row r="218" spans="1:9" hidden="1" x14ac:dyDescent="0.35">
      <c r="A218" s="79" t="str">
        <f>IF('Dwell Nona Place'!A68=$A$4,'Dwell Nona Place'!Subject_Property,"")</f>
        <v/>
      </c>
      <c r="B218" s="80" t="str">
        <f>IF('Dwell Nona Place'!A68=$A$4,'Dwell Nona Place'!A68&amp;"/"&amp;'Dwell Nona Place'!B68,"")</f>
        <v/>
      </c>
      <c r="C218" s="80">
        <f>IF('Dwell Nona Place'!A68=$A$4,'Dwell Nona Place'!C68,0)</f>
        <v>0</v>
      </c>
      <c r="D218" s="141">
        <f>IF('Dwell Nona Place'!A68=$A$4,'Dwell Nona Place'!D68,0)</f>
        <v>0</v>
      </c>
      <c r="E218" s="141">
        <f t="shared" si="6"/>
        <v>0</v>
      </c>
      <c r="F218" s="143">
        <f>IF('Dwell Nona Place'!A68=$A$4,'Dwell Nona Place'!J68,0)</f>
        <v>0</v>
      </c>
      <c r="G218" s="143">
        <f t="shared" si="7"/>
        <v>0</v>
      </c>
      <c r="H218" s="142">
        <f>IF('Dwell Nona Place'!A68=$A$4,'Dwell Nona Place'!L68,0)</f>
        <v>0</v>
      </c>
      <c r="I218">
        <v>4</v>
      </c>
    </row>
    <row r="219" spans="1:9" hidden="1" x14ac:dyDescent="0.35">
      <c r="A219" s="79" t="str">
        <f>IF('Dwell Nona Place'!A69=$A$4,'Dwell Nona Place'!Subject_Property,"")</f>
        <v/>
      </c>
      <c r="B219" s="80" t="str">
        <f>IF('Dwell Nona Place'!A69=$A$4,'Dwell Nona Place'!A69&amp;"/"&amp;'Dwell Nona Place'!B69,"")</f>
        <v/>
      </c>
      <c r="C219" s="80">
        <f>IF('Dwell Nona Place'!A69=$A$4,'Dwell Nona Place'!C69,0)</f>
        <v>0</v>
      </c>
      <c r="D219" s="141">
        <f>IF('Dwell Nona Place'!A69=$A$4,'Dwell Nona Place'!D69,0)</f>
        <v>0</v>
      </c>
      <c r="E219" s="141">
        <f t="shared" si="6"/>
        <v>0</v>
      </c>
      <c r="F219" s="143">
        <f>IF('Dwell Nona Place'!A69=$A$4,'Dwell Nona Place'!J69,0)</f>
        <v>0</v>
      </c>
      <c r="G219" s="143">
        <f t="shared" si="7"/>
        <v>0</v>
      </c>
      <c r="H219" s="142">
        <f>IF('Dwell Nona Place'!A69=$A$4,'Dwell Nona Place'!L69,0)</f>
        <v>0</v>
      </c>
      <c r="I219">
        <v>4</v>
      </c>
    </row>
    <row r="220" spans="1:9" hidden="1" x14ac:dyDescent="0.35">
      <c r="A220" s="79" t="str">
        <f>IF('Dwell Nona Place'!A70=$A$4,'Dwell Nona Place'!Subject_Property,"")</f>
        <v/>
      </c>
      <c r="B220" s="80" t="str">
        <f>IF('Dwell Nona Place'!A70=$A$4,'Dwell Nona Place'!A70&amp;"/"&amp;'Dwell Nona Place'!B70,"")</f>
        <v/>
      </c>
      <c r="C220" s="80">
        <f>IF('Dwell Nona Place'!A70=$A$4,'Dwell Nona Place'!C70,0)</f>
        <v>0</v>
      </c>
      <c r="D220" s="141">
        <f>IF('Dwell Nona Place'!A70=$A$4,'Dwell Nona Place'!D70,0)</f>
        <v>0</v>
      </c>
      <c r="E220" s="141">
        <f t="shared" si="6"/>
        <v>0</v>
      </c>
      <c r="F220" s="143">
        <f>IF('Dwell Nona Place'!A70=$A$4,'Dwell Nona Place'!J70,0)</f>
        <v>0</v>
      </c>
      <c r="G220" s="143">
        <f t="shared" si="7"/>
        <v>0</v>
      </c>
      <c r="H220" s="142">
        <f>IF('Dwell Nona Place'!A70=$A$4,'Dwell Nona Place'!L70,0)</f>
        <v>0</v>
      </c>
      <c r="I220">
        <v>4</v>
      </c>
    </row>
    <row r="221" spans="1:9" hidden="1" x14ac:dyDescent="0.35">
      <c r="A221" s="79" t="str">
        <f>IF('Dwell Nona Place'!A71=$A$4,'Dwell Nona Place'!Subject_Property,"")</f>
        <v/>
      </c>
      <c r="B221" s="80" t="str">
        <f>IF('Dwell Nona Place'!A71=$A$4,'Dwell Nona Place'!A71&amp;"/"&amp;'Dwell Nona Place'!B71,"")</f>
        <v/>
      </c>
      <c r="C221" s="80">
        <f>IF('Dwell Nona Place'!A71=$A$4,'Dwell Nona Place'!C71,0)</f>
        <v>0</v>
      </c>
      <c r="D221" s="141">
        <f>IF('Dwell Nona Place'!A71=$A$4,'Dwell Nona Place'!D71,0)</f>
        <v>0</v>
      </c>
      <c r="E221" s="141">
        <f t="shared" si="6"/>
        <v>0</v>
      </c>
      <c r="F221" s="143">
        <f>IF('Dwell Nona Place'!A71=$A$4,'Dwell Nona Place'!J71,0)</f>
        <v>0</v>
      </c>
      <c r="G221" s="143">
        <f t="shared" si="7"/>
        <v>0</v>
      </c>
      <c r="H221" s="142">
        <f>IF('Dwell Nona Place'!A71=$A$4,'Dwell Nona Place'!L71,0)</f>
        <v>0</v>
      </c>
      <c r="I221">
        <v>4</v>
      </c>
    </row>
    <row r="222" spans="1:9" hidden="1" x14ac:dyDescent="0.35">
      <c r="A222" s="79" t="str">
        <f>IF('Dwell Nona Place'!A72=$A$4,'Dwell Nona Place'!Subject_Property,"")</f>
        <v/>
      </c>
      <c r="B222" s="80" t="str">
        <f>IF('Dwell Nona Place'!A72=$A$4,'Dwell Nona Place'!A72&amp;"/"&amp;'Dwell Nona Place'!B72,"")</f>
        <v/>
      </c>
      <c r="C222" s="80">
        <f>IF('Dwell Nona Place'!A72=$A$4,'Dwell Nona Place'!C72,0)</f>
        <v>0</v>
      </c>
      <c r="D222" s="141">
        <f>IF('Dwell Nona Place'!A72=$A$4,'Dwell Nona Place'!D72,0)</f>
        <v>0</v>
      </c>
      <c r="E222" s="141">
        <f t="shared" si="6"/>
        <v>0</v>
      </c>
      <c r="F222" s="143">
        <f>IF('Dwell Nona Place'!A72=$A$4,'Dwell Nona Place'!J72,0)</f>
        <v>0</v>
      </c>
      <c r="G222" s="143">
        <f t="shared" si="7"/>
        <v>0</v>
      </c>
      <c r="H222" s="142">
        <f>IF('Dwell Nona Place'!A72=$A$4,'Dwell Nona Place'!L72,0)</f>
        <v>0</v>
      </c>
      <c r="I222">
        <v>4</v>
      </c>
    </row>
    <row r="223" spans="1:9" hidden="1" x14ac:dyDescent="0.35">
      <c r="A223" s="79" t="str">
        <f>IF('Dwell Nona Place'!A73=$A$4,'Dwell Nona Place'!Subject_Property,"")</f>
        <v/>
      </c>
      <c r="B223" s="80" t="str">
        <f>IF('Dwell Nona Place'!A73=$A$4,'Dwell Nona Place'!A73&amp;"/"&amp;'Dwell Nona Place'!B73,"")</f>
        <v/>
      </c>
      <c r="C223" s="80">
        <f>IF('Dwell Nona Place'!A73=$A$4,'Dwell Nona Place'!C73,0)</f>
        <v>0</v>
      </c>
      <c r="D223" s="141">
        <f>IF('Dwell Nona Place'!A73=$A$4,'Dwell Nona Place'!D73,0)</f>
        <v>0</v>
      </c>
      <c r="E223" s="141">
        <f t="shared" si="6"/>
        <v>0</v>
      </c>
      <c r="F223" s="143">
        <f>IF('Dwell Nona Place'!A73=$A$4,'Dwell Nona Place'!J73,0)</f>
        <v>0</v>
      </c>
      <c r="G223" s="143">
        <f t="shared" si="7"/>
        <v>0</v>
      </c>
      <c r="H223" s="142">
        <f>IF('Dwell Nona Place'!A73=$A$4,'Dwell Nona Place'!L73,0)</f>
        <v>0</v>
      </c>
      <c r="I223">
        <v>4</v>
      </c>
    </row>
    <row r="224" spans="1:9" hidden="1" x14ac:dyDescent="0.35">
      <c r="A224" s="79" t="str">
        <f>IF('Dwell Nona Place'!A74=$A$4,'Dwell Nona Place'!Subject_Property,"")</f>
        <v/>
      </c>
      <c r="B224" s="80" t="str">
        <f>IF('Dwell Nona Place'!A74=$A$4,'Dwell Nona Place'!A74&amp;"/"&amp;'Dwell Nona Place'!B74,"")</f>
        <v/>
      </c>
      <c r="C224" s="80">
        <f>IF('Dwell Nona Place'!A74=$A$4,'Dwell Nona Place'!C74,0)</f>
        <v>0</v>
      </c>
      <c r="D224" s="141">
        <f>IF('Dwell Nona Place'!A74=$A$4,'Dwell Nona Place'!D74,0)</f>
        <v>0</v>
      </c>
      <c r="E224" s="141">
        <f t="shared" si="6"/>
        <v>0</v>
      </c>
      <c r="F224" s="143">
        <f>IF('Dwell Nona Place'!A74=$A$4,'Dwell Nona Place'!J74,0)</f>
        <v>0</v>
      </c>
      <c r="G224" s="143">
        <f t="shared" si="7"/>
        <v>0</v>
      </c>
      <c r="H224" s="142">
        <f>IF('Dwell Nona Place'!A74=$A$4,'Dwell Nona Place'!L74,0)</f>
        <v>0</v>
      </c>
      <c r="I224">
        <v>4</v>
      </c>
    </row>
    <row r="225" spans="1:9" hidden="1" x14ac:dyDescent="0.35">
      <c r="A225" s="79" t="str">
        <f>IF('Dwell Nona Place'!A75=$A$4,'Dwell Nona Place'!Subject_Property,"")</f>
        <v/>
      </c>
      <c r="B225" s="80" t="str">
        <f>IF('Dwell Nona Place'!A75=$A$4,'Dwell Nona Place'!A75&amp;"/"&amp;'Dwell Nona Place'!B75,"")</f>
        <v/>
      </c>
      <c r="C225" s="80">
        <f>IF('Dwell Nona Place'!A75=$A$4,'Dwell Nona Place'!C75,0)</f>
        <v>0</v>
      </c>
      <c r="D225" s="141">
        <f>IF('Dwell Nona Place'!A75=$A$4,'Dwell Nona Place'!D75,0)</f>
        <v>0</v>
      </c>
      <c r="E225" s="141">
        <f t="shared" si="6"/>
        <v>0</v>
      </c>
      <c r="F225" s="143">
        <f>IF('Dwell Nona Place'!A75=$A$4,'Dwell Nona Place'!J75,0)</f>
        <v>0</v>
      </c>
      <c r="G225" s="143">
        <f t="shared" si="7"/>
        <v>0</v>
      </c>
      <c r="H225" s="142">
        <f>IF('Dwell Nona Place'!A75=$A$4,'Dwell Nona Place'!L75,0)</f>
        <v>0</v>
      </c>
      <c r="I225">
        <v>4</v>
      </c>
    </row>
    <row r="226" spans="1:9" hidden="1" x14ac:dyDescent="0.35">
      <c r="A226" s="79" t="str">
        <f>IF('Dwell Nona Place'!A76=$A$4,'Dwell Nona Place'!Subject_Property,"")</f>
        <v/>
      </c>
      <c r="B226" s="80" t="str">
        <f>IF('Dwell Nona Place'!A76=$A$4,'Dwell Nona Place'!A76&amp;"/"&amp;'Dwell Nona Place'!B76,"")</f>
        <v/>
      </c>
      <c r="C226" s="80">
        <f>IF('Dwell Nona Place'!A76=$A$4,'Dwell Nona Place'!C76,0)</f>
        <v>0</v>
      </c>
      <c r="D226" s="141">
        <f>IF('Dwell Nona Place'!A76=$A$4,'Dwell Nona Place'!D76,0)</f>
        <v>0</v>
      </c>
      <c r="E226" s="141">
        <f t="shared" si="6"/>
        <v>0</v>
      </c>
      <c r="F226" s="143">
        <f>IF('Dwell Nona Place'!A76=$A$4,'Dwell Nona Place'!J76,0)</f>
        <v>0</v>
      </c>
      <c r="G226" s="143">
        <f t="shared" si="7"/>
        <v>0</v>
      </c>
      <c r="H226" s="142">
        <f>IF('Dwell Nona Place'!A76=$A$4,'Dwell Nona Place'!L76,0)</f>
        <v>0</v>
      </c>
      <c r="I226">
        <v>4</v>
      </c>
    </row>
    <row r="227" spans="1:9" hidden="1" x14ac:dyDescent="0.35">
      <c r="A227" s="79" t="str">
        <f>IF('Dwell Nona Place'!A77=$A$4,'Dwell Nona Place'!Subject_Property,"")</f>
        <v/>
      </c>
      <c r="B227" s="80" t="str">
        <f>IF('Dwell Nona Place'!A77=$A$4,'Dwell Nona Place'!A77&amp;"/"&amp;'Dwell Nona Place'!B77,"")</f>
        <v/>
      </c>
      <c r="C227" s="80">
        <f>IF('Dwell Nona Place'!A77=$A$4,'Dwell Nona Place'!C77,0)</f>
        <v>0</v>
      </c>
      <c r="D227" s="141">
        <f>IF('Dwell Nona Place'!A77=$A$4,'Dwell Nona Place'!D77,0)</f>
        <v>0</v>
      </c>
      <c r="E227" s="141">
        <f t="shared" si="6"/>
        <v>0</v>
      </c>
      <c r="F227" s="143">
        <f>IF('Dwell Nona Place'!A77=$A$4,'Dwell Nona Place'!J77,0)</f>
        <v>0</v>
      </c>
      <c r="G227" s="143">
        <f t="shared" si="7"/>
        <v>0</v>
      </c>
      <c r="H227" s="142">
        <f>IF('Dwell Nona Place'!A77=$A$4,'Dwell Nona Place'!L77,0)</f>
        <v>0</v>
      </c>
      <c r="I227">
        <v>4</v>
      </c>
    </row>
    <row r="228" spans="1:9" hidden="1" x14ac:dyDescent="0.35">
      <c r="A228" s="79" t="str">
        <f>IF('Dwell Nona Place'!A78=$A$4,'Dwell Nona Place'!Subject_Property,"")</f>
        <v/>
      </c>
      <c r="B228" s="80" t="str">
        <f>IF('Dwell Nona Place'!A78=$A$4,'Dwell Nona Place'!A78&amp;"/"&amp;'Dwell Nona Place'!B78,"")</f>
        <v/>
      </c>
      <c r="C228" s="80">
        <f>IF('Dwell Nona Place'!A78=$A$4,'Dwell Nona Place'!C78,0)</f>
        <v>0</v>
      </c>
      <c r="D228" s="141">
        <f>IF('Dwell Nona Place'!A78=$A$4,'Dwell Nona Place'!D78,0)</f>
        <v>0</v>
      </c>
      <c r="E228" s="141">
        <f t="shared" si="6"/>
        <v>0</v>
      </c>
      <c r="F228" s="143">
        <f>IF('Dwell Nona Place'!A78=$A$4,'Dwell Nona Place'!J78,0)</f>
        <v>0</v>
      </c>
      <c r="G228" s="143">
        <f t="shared" si="7"/>
        <v>0</v>
      </c>
      <c r="H228" s="142">
        <f>IF('Dwell Nona Place'!A78=$A$4,'Dwell Nona Place'!L78,0)</f>
        <v>0</v>
      </c>
      <c r="I228">
        <v>4</v>
      </c>
    </row>
    <row r="229" spans="1:9" hidden="1" x14ac:dyDescent="0.35">
      <c r="A229" s="79" t="str">
        <f>IF('Dwell Nona Place'!A79=$A$4,'Dwell Nona Place'!Subject_Property,"")</f>
        <v/>
      </c>
      <c r="B229" s="80" t="str">
        <f>IF('Dwell Nona Place'!A79=$A$4,'Dwell Nona Place'!A79&amp;"/"&amp;'Dwell Nona Place'!B79,"")</f>
        <v/>
      </c>
      <c r="C229" s="80">
        <f>IF('Dwell Nona Place'!A79=$A$4,'Dwell Nona Place'!C79,0)</f>
        <v>0</v>
      </c>
      <c r="D229" s="141">
        <f>IF('Dwell Nona Place'!A79=$A$4,'Dwell Nona Place'!D79,0)</f>
        <v>0</v>
      </c>
      <c r="E229" s="141">
        <f t="shared" si="6"/>
        <v>0</v>
      </c>
      <c r="F229" s="143">
        <f>IF('Dwell Nona Place'!A79=$A$4,'Dwell Nona Place'!J79,0)</f>
        <v>0</v>
      </c>
      <c r="G229" s="143">
        <f t="shared" si="7"/>
        <v>0</v>
      </c>
      <c r="H229" s="142">
        <f>IF('Dwell Nona Place'!A79=$A$4,'Dwell Nona Place'!L79,0)</f>
        <v>0</v>
      </c>
      <c r="I229">
        <v>4</v>
      </c>
    </row>
    <row r="230" spans="1:9" hidden="1" x14ac:dyDescent="0.35">
      <c r="A230" s="79" t="str">
        <f>IF('Dwell Nona Place'!A80=$A$4,'Dwell Nona Place'!Subject_Property,"")</f>
        <v/>
      </c>
      <c r="B230" s="80" t="str">
        <f>IF('Dwell Nona Place'!A80=$A$4,'Dwell Nona Place'!A80&amp;"/"&amp;'Dwell Nona Place'!B80,"")</f>
        <v/>
      </c>
      <c r="C230" s="80">
        <f>IF('Dwell Nona Place'!A80=$A$4,'Dwell Nona Place'!C80,0)</f>
        <v>0</v>
      </c>
      <c r="D230" s="141">
        <f>IF('Dwell Nona Place'!A80=$A$4,'Dwell Nona Place'!D80,0)</f>
        <v>0</v>
      </c>
      <c r="E230" s="141">
        <f t="shared" si="6"/>
        <v>0</v>
      </c>
      <c r="F230" s="143">
        <f>IF('Dwell Nona Place'!A80=$A$4,'Dwell Nona Place'!J80,0)</f>
        <v>0</v>
      </c>
      <c r="G230" s="143">
        <f t="shared" si="7"/>
        <v>0</v>
      </c>
      <c r="H230" s="142">
        <f>IF('Dwell Nona Place'!A80=$A$4,'Dwell Nona Place'!L80,0)</f>
        <v>0</v>
      </c>
      <c r="I230">
        <v>4</v>
      </c>
    </row>
    <row r="231" spans="1:9" hidden="1" x14ac:dyDescent="0.35">
      <c r="A231" s="79" t="str">
        <f>IF('Dwell Nona Place'!A81=$A$4,'Dwell Nona Place'!Subject_Property,"")</f>
        <v/>
      </c>
      <c r="B231" s="80" t="str">
        <f>IF('Dwell Nona Place'!A81=$A$4,'Dwell Nona Place'!A81&amp;"/"&amp;'Dwell Nona Place'!B81,"")</f>
        <v/>
      </c>
      <c r="C231" s="80">
        <f>IF('Dwell Nona Place'!A81=$A$4,'Dwell Nona Place'!C81,0)</f>
        <v>0</v>
      </c>
      <c r="D231" s="141">
        <f>IF('Dwell Nona Place'!A81=$A$4,'Dwell Nona Place'!D81,0)</f>
        <v>0</v>
      </c>
      <c r="E231" s="141">
        <f t="shared" si="6"/>
        <v>0</v>
      </c>
      <c r="F231" s="143">
        <f>IF('Dwell Nona Place'!A81=$A$4,'Dwell Nona Place'!J81,0)</f>
        <v>0</v>
      </c>
      <c r="G231" s="143">
        <f t="shared" si="7"/>
        <v>0</v>
      </c>
      <c r="H231" s="142">
        <f>IF('Dwell Nona Place'!A81=$A$4,'Dwell Nona Place'!L81,0)</f>
        <v>0</v>
      </c>
      <c r="I231">
        <v>4</v>
      </c>
    </row>
    <row r="232" spans="1:9" hidden="1" x14ac:dyDescent="0.35">
      <c r="A232" s="79" t="str">
        <f>IF('Dwell Nona Place'!A82=$A$4,'Dwell Nona Place'!Subject_Property,"")</f>
        <v/>
      </c>
      <c r="B232" s="80" t="str">
        <f>IF('Dwell Nona Place'!A82=$A$4,'Dwell Nona Place'!A82&amp;"/"&amp;'Dwell Nona Place'!B82,"")</f>
        <v/>
      </c>
      <c r="C232" s="80">
        <f>IF('Dwell Nona Place'!A82=$A$4,'Dwell Nona Place'!C82,0)</f>
        <v>0</v>
      </c>
      <c r="D232" s="141">
        <f>IF('Dwell Nona Place'!A82=$A$4,'Dwell Nona Place'!D82,0)</f>
        <v>0</v>
      </c>
      <c r="E232" s="141">
        <f t="shared" si="6"/>
        <v>0</v>
      </c>
      <c r="F232" s="143">
        <f>IF('Dwell Nona Place'!A82=$A$4,'Dwell Nona Place'!J82,0)</f>
        <v>0</v>
      </c>
      <c r="G232" s="143">
        <f t="shared" si="7"/>
        <v>0</v>
      </c>
      <c r="H232" s="142">
        <f>IF('Dwell Nona Place'!A82=$A$4,'Dwell Nona Place'!L82,0)</f>
        <v>0</v>
      </c>
      <c r="I232">
        <v>4</v>
      </c>
    </row>
    <row r="233" spans="1:9" hidden="1" x14ac:dyDescent="0.35">
      <c r="A233" s="79" t="str">
        <f>IF('Dwell Nona Place'!A83=$A$4,'Dwell Nona Place'!Subject_Property,"")</f>
        <v/>
      </c>
      <c r="B233" s="80" t="str">
        <f>IF('Dwell Nona Place'!A83=$A$4,'Dwell Nona Place'!A83&amp;"/"&amp;'Dwell Nona Place'!B83,"")</f>
        <v/>
      </c>
      <c r="C233" s="80">
        <f>IF('Dwell Nona Place'!A83=$A$4,'Dwell Nona Place'!C83,0)</f>
        <v>0</v>
      </c>
      <c r="D233" s="141">
        <f>IF('Dwell Nona Place'!A83=$A$4,'Dwell Nona Place'!D83,0)</f>
        <v>0</v>
      </c>
      <c r="E233" s="141">
        <f t="shared" si="6"/>
        <v>0</v>
      </c>
      <c r="F233" s="143">
        <f>IF('Dwell Nona Place'!A83=$A$4,'Dwell Nona Place'!J83,0)</f>
        <v>0</v>
      </c>
      <c r="G233" s="143">
        <f t="shared" si="7"/>
        <v>0</v>
      </c>
      <c r="H233" s="142">
        <f>IF('Dwell Nona Place'!A83=$A$4,'Dwell Nona Place'!L83,0)</f>
        <v>0</v>
      </c>
      <c r="I233">
        <v>4</v>
      </c>
    </row>
    <row r="234" spans="1:9" hidden="1" x14ac:dyDescent="0.35">
      <c r="A234" s="79" t="str">
        <f>IF('Dwell Nona Place'!A84=$A$4,'Dwell Nona Place'!Subject_Property,"")</f>
        <v/>
      </c>
      <c r="B234" s="80" t="str">
        <f>IF('Dwell Nona Place'!A84=$A$4,'Dwell Nona Place'!A84&amp;"/"&amp;'Dwell Nona Place'!B84,"")</f>
        <v/>
      </c>
      <c r="C234" s="80">
        <f>IF('Dwell Nona Place'!A84=$A$4,'Dwell Nona Place'!C84,0)</f>
        <v>0</v>
      </c>
      <c r="D234" s="141">
        <f>IF('Dwell Nona Place'!A84=$A$4,'Dwell Nona Place'!D84,0)</f>
        <v>0</v>
      </c>
      <c r="E234" s="141">
        <f t="shared" si="6"/>
        <v>0</v>
      </c>
      <c r="F234" s="143">
        <f>IF('Dwell Nona Place'!A84=$A$4,'Dwell Nona Place'!J84,0)</f>
        <v>0</v>
      </c>
      <c r="G234" s="143">
        <f t="shared" si="7"/>
        <v>0</v>
      </c>
      <c r="H234" s="142">
        <f>IF('Dwell Nona Place'!A84=$A$4,'Dwell Nona Place'!L84,0)</f>
        <v>0</v>
      </c>
      <c r="I234">
        <v>4</v>
      </c>
    </row>
    <row r="235" spans="1:9" hidden="1" x14ac:dyDescent="0.35">
      <c r="A235" s="79" t="str">
        <f>IF('Dwell Nona Place'!A85=$A$4,'Dwell Nona Place'!Subject_Property,"")</f>
        <v/>
      </c>
      <c r="B235" s="80" t="str">
        <f>IF('Dwell Nona Place'!A85=$A$4,'Dwell Nona Place'!A85&amp;"/"&amp;'Dwell Nona Place'!B85,"")</f>
        <v/>
      </c>
      <c r="C235" s="80">
        <f>IF('Dwell Nona Place'!A85=$A$4,'Dwell Nona Place'!C85,0)</f>
        <v>0</v>
      </c>
      <c r="D235" s="141">
        <f>IF('Dwell Nona Place'!A85=$A$4,'Dwell Nona Place'!D85,0)</f>
        <v>0</v>
      </c>
      <c r="E235" s="141">
        <f t="shared" si="6"/>
        <v>0</v>
      </c>
      <c r="F235" s="143">
        <f>IF('Dwell Nona Place'!A85=$A$4,'Dwell Nona Place'!J85,0)</f>
        <v>0</v>
      </c>
      <c r="G235" s="143">
        <f t="shared" si="7"/>
        <v>0</v>
      </c>
      <c r="H235" s="142">
        <f>IF('Dwell Nona Place'!A85=$A$4,'Dwell Nona Place'!L85,0)</f>
        <v>0</v>
      </c>
      <c r="I235">
        <v>4</v>
      </c>
    </row>
    <row r="236" spans="1:9" hidden="1" x14ac:dyDescent="0.35">
      <c r="A236" s="79" t="str">
        <f>IF('Dwell Nona Place'!A86=$A$4,'Dwell Nona Place'!Subject_Property,"")</f>
        <v/>
      </c>
      <c r="B236" s="80" t="str">
        <f>IF('Dwell Nona Place'!A86=$A$4,'Dwell Nona Place'!A86&amp;"/"&amp;'Dwell Nona Place'!B86,"")</f>
        <v/>
      </c>
      <c r="C236" s="80">
        <f>IF('Dwell Nona Place'!A86=$A$4,'Dwell Nona Place'!C86,0)</f>
        <v>0</v>
      </c>
      <c r="D236" s="141">
        <f>IF('Dwell Nona Place'!A86=$A$4,'Dwell Nona Place'!D86,0)</f>
        <v>0</v>
      </c>
      <c r="E236" s="141">
        <f t="shared" si="6"/>
        <v>0</v>
      </c>
      <c r="F236" s="143">
        <f>IF('Dwell Nona Place'!A86=$A$4,'Dwell Nona Place'!J86,0)</f>
        <v>0</v>
      </c>
      <c r="G236" s="143">
        <f t="shared" si="7"/>
        <v>0</v>
      </c>
      <c r="H236" s="142">
        <f>IF('Dwell Nona Place'!A86=$A$4,'Dwell Nona Place'!L86,0)</f>
        <v>0</v>
      </c>
      <c r="I236">
        <v>4</v>
      </c>
    </row>
    <row r="237" spans="1:9" hidden="1" x14ac:dyDescent="0.35">
      <c r="A237" s="79" t="str">
        <f>IF('Dwell Nona Place'!A87=$A$4,'Dwell Nona Place'!Subject_Property,"")</f>
        <v/>
      </c>
      <c r="B237" s="80" t="str">
        <f>IF('Dwell Nona Place'!A87=$A$4,'Dwell Nona Place'!A87&amp;"/"&amp;'Dwell Nona Place'!B87,"")</f>
        <v/>
      </c>
      <c r="C237" s="80">
        <f>IF('Dwell Nona Place'!A87=$A$4,'Dwell Nona Place'!C87,0)</f>
        <v>0</v>
      </c>
      <c r="D237" s="141">
        <f>IF('Dwell Nona Place'!A87=$A$4,'Dwell Nona Place'!D87,0)</f>
        <v>0</v>
      </c>
      <c r="E237" s="141">
        <f t="shared" si="6"/>
        <v>0</v>
      </c>
      <c r="F237" s="143">
        <f>IF('Dwell Nona Place'!A87=$A$4,'Dwell Nona Place'!J87,0)</f>
        <v>0</v>
      </c>
      <c r="G237" s="143">
        <f t="shared" si="7"/>
        <v>0</v>
      </c>
      <c r="H237" s="142">
        <f>IF('Dwell Nona Place'!A87=$A$4,'Dwell Nona Place'!L87,0)</f>
        <v>0</v>
      </c>
      <c r="I237">
        <v>4</v>
      </c>
    </row>
    <row r="238" spans="1:9" hidden="1" x14ac:dyDescent="0.35">
      <c r="A238" s="79" t="str">
        <f>IF('Dwell Nona Place'!A88=$A$4,'Dwell Nona Place'!Subject_Property,"")</f>
        <v/>
      </c>
      <c r="B238" s="80" t="str">
        <f>IF('Dwell Nona Place'!A88=$A$4,'Dwell Nona Place'!A88&amp;"/"&amp;'Dwell Nona Place'!B88,"")</f>
        <v/>
      </c>
      <c r="C238" s="80">
        <f>IF('Dwell Nona Place'!A88=$A$4,'Dwell Nona Place'!C88,0)</f>
        <v>0</v>
      </c>
      <c r="D238" s="141">
        <f>IF('Dwell Nona Place'!A88=$A$4,'Dwell Nona Place'!D88,0)</f>
        <v>0</v>
      </c>
      <c r="E238" s="141">
        <f t="shared" si="6"/>
        <v>0</v>
      </c>
      <c r="F238" s="143">
        <f>IF('Dwell Nona Place'!A88=$A$4,'Dwell Nona Place'!J88,0)</f>
        <v>0</v>
      </c>
      <c r="G238" s="143">
        <f t="shared" si="7"/>
        <v>0</v>
      </c>
      <c r="H238" s="142">
        <f>IF('Dwell Nona Place'!A88=$A$4,'Dwell Nona Place'!L88,0)</f>
        <v>0</v>
      </c>
      <c r="I238">
        <v>4</v>
      </c>
    </row>
    <row r="239" spans="1:9" hidden="1" x14ac:dyDescent="0.35">
      <c r="A239" s="79" t="str">
        <f>IF('Dwell Nona Place'!A89=$A$4,'Dwell Nona Place'!Subject_Property,"")</f>
        <v/>
      </c>
      <c r="B239" s="80" t="str">
        <f>IF('Dwell Nona Place'!A89=$A$4,'Dwell Nona Place'!A89&amp;"/"&amp;'Dwell Nona Place'!B89,"")</f>
        <v/>
      </c>
      <c r="C239" s="80">
        <f>IF('Dwell Nona Place'!A89=$A$4,'Dwell Nona Place'!C89,0)</f>
        <v>0</v>
      </c>
      <c r="D239" s="141">
        <f>IF('Dwell Nona Place'!A89=$A$4,'Dwell Nona Place'!D89,0)</f>
        <v>0</v>
      </c>
      <c r="E239" s="141">
        <f t="shared" si="6"/>
        <v>0</v>
      </c>
      <c r="F239" s="143">
        <f>IF('Dwell Nona Place'!A89=$A$4,'Dwell Nona Place'!J89,0)</f>
        <v>0</v>
      </c>
      <c r="G239" s="143">
        <f t="shared" si="7"/>
        <v>0</v>
      </c>
      <c r="H239" s="142">
        <f>IF('Dwell Nona Place'!A89=$A$4,'Dwell Nona Place'!L89,0)</f>
        <v>0</v>
      </c>
      <c r="I239">
        <v>4</v>
      </c>
    </row>
    <row r="240" spans="1:9" hidden="1" x14ac:dyDescent="0.35">
      <c r="A240" s="79" t="str">
        <f>IF('Dwell Nona Place'!A90=$A$4,'Dwell Nona Place'!Subject_Property,"")</f>
        <v/>
      </c>
      <c r="B240" s="80" t="str">
        <f>IF('Dwell Nona Place'!A90=$A$4,'Dwell Nona Place'!A90&amp;"/"&amp;'Dwell Nona Place'!B90,"")</f>
        <v/>
      </c>
      <c r="C240" s="80">
        <f>IF('Dwell Nona Place'!A90=$A$4,'Dwell Nona Place'!C90,0)</f>
        <v>0</v>
      </c>
      <c r="D240" s="141">
        <f>IF('Dwell Nona Place'!A90=$A$4,'Dwell Nona Place'!D90,0)</f>
        <v>0</v>
      </c>
      <c r="E240" s="141">
        <f t="shared" si="6"/>
        <v>0</v>
      </c>
      <c r="F240" s="143">
        <f>IF('Dwell Nona Place'!A90=$A$4,'Dwell Nona Place'!J90,0)</f>
        <v>0</v>
      </c>
      <c r="G240" s="143">
        <f t="shared" si="7"/>
        <v>0</v>
      </c>
      <c r="H240" s="142">
        <f>IF('Dwell Nona Place'!A90=$A$4,'Dwell Nona Place'!L90,0)</f>
        <v>0</v>
      </c>
      <c r="I240">
        <v>4</v>
      </c>
    </row>
    <row r="241" spans="1:9" hidden="1" x14ac:dyDescent="0.35">
      <c r="A241" s="79" t="str">
        <f>IF('Dwell Nona Place'!A91=$A$4,'Dwell Nona Place'!Subject_Property,"")</f>
        <v/>
      </c>
      <c r="B241" s="80" t="str">
        <f>IF('Dwell Nona Place'!A91=$A$4,'Dwell Nona Place'!A91&amp;"/"&amp;'Dwell Nona Place'!B91,"")</f>
        <v/>
      </c>
      <c r="C241" s="80">
        <f>IF('Dwell Nona Place'!A91=$A$4,'Dwell Nona Place'!C91,0)</f>
        <v>0</v>
      </c>
      <c r="D241" s="141">
        <f>IF('Dwell Nona Place'!A91=$A$4,'Dwell Nona Place'!D91,0)</f>
        <v>0</v>
      </c>
      <c r="E241" s="141">
        <f t="shared" si="6"/>
        <v>0</v>
      </c>
      <c r="F241" s="143">
        <f>IF('Dwell Nona Place'!A91=$A$4,'Dwell Nona Place'!J91,0)</f>
        <v>0</v>
      </c>
      <c r="G241" s="143">
        <f t="shared" si="7"/>
        <v>0</v>
      </c>
      <c r="H241" s="142">
        <f>IF('Dwell Nona Place'!A91=$A$4,'Dwell Nona Place'!L91,0)</f>
        <v>0</v>
      </c>
      <c r="I241">
        <v>4</v>
      </c>
    </row>
    <row r="242" spans="1:9" hidden="1" x14ac:dyDescent="0.35">
      <c r="A242" s="79" t="str">
        <f>IF('Dwell Nona Place'!A92=$A$4,'Dwell Nona Place'!Subject_Property,"")</f>
        <v/>
      </c>
      <c r="B242" s="80" t="str">
        <f>IF('Dwell Nona Place'!A92=$A$4,'Dwell Nona Place'!A92&amp;"/"&amp;'Dwell Nona Place'!B92,"")</f>
        <v/>
      </c>
      <c r="C242" s="80">
        <f>IF('Dwell Nona Place'!A92=$A$4,'Dwell Nona Place'!C92,0)</f>
        <v>0</v>
      </c>
      <c r="D242" s="141">
        <f>IF('Dwell Nona Place'!A92=$A$4,'Dwell Nona Place'!D92,0)</f>
        <v>0</v>
      </c>
      <c r="E242" s="141">
        <f t="shared" si="6"/>
        <v>0</v>
      </c>
      <c r="F242" s="143">
        <f>IF('Dwell Nona Place'!A92=$A$4,'Dwell Nona Place'!J92,0)</f>
        <v>0</v>
      </c>
      <c r="G242" s="143">
        <f t="shared" si="7"/>
        <v>0</v>
      </c>
      <c r="H242" s="142">
        <f>IF('Dwell Nona Place'!A92=$A$4,'Dwell Nona Place'!L92,0)</f>
        <v>0</v>
      </c>
      <c r="I242">
        <v>4</v>
      </c>
    </row>
    <row r="243" spans="1:9" hidden="1" x14ac:dyDescent="0.35">
      <c r="A243" s="79" t="str">
        <f>IF('Dwell Nona Place'!A93=$A$4,'Dwell Nona Place'!Subject_Property,"")</f>
        <v/>
      </c>
      <c r="B243" s="80" t="str">
        <f>IF('Dwell Nona Place'!A93=$A$4,'Dwell Nona Place'!A93&amp;"/"&amp;'Dwell Nona Place'!B93,"")</f>
        <v/>
      </c>
      <c r="C243" s="80">
        <f>IF('Dwell Nona Place'!A93=$A$4,'Dwell Nona Place'!C93,0)</f>
        <v>0</v>
      </c>
      <c r="D243" s="141">
        <f>IF('Dwell Nona Place'!A93=$A$4,'Dwell Nona Place'!D93,0)</f>
        <v>0</v>
      </c>
      <c r="E243" s="141">
        <f t="shared" si="6"/>
        <v>0</v>
      </c>
      <c r="F243" s="143">
        <f>IF('Dwell Nona Place'!A93=$A$4,'Dwell Nona Place'!J93,0)</f>
        <v>0</v>
      </c>
      <c r="G243" s="143">
        <f t="shared" si="7"/>
        <v>0</v>
      </c>
      <c r="H243" s="142">
        <f>IF('Dwell Nona Place'!A93=$A$4,'Dwell Nona Place'!L93,0)</f>
        <v>0</v>
      </c>
      <c r="I243">
        <v>4</v>
      </c>
    </row>
    <row r="244" spans="1:9" hidden="1" x14ac:dyDescent="0.35">
      <c r="A244" s="79" t="str">
        <f>IF('Dwell Nona Place'!A94=$A$4,'Dwell Nona Place'!Subject_Property,"")</f>
        <v/>
      </c>
      <c r="B244" s="80" t="str">
        <f>IF('Dwell Nona Place'!A94=$A$4,'Dwell Nona Place'!A94&amp;"/"&amp;'Dwell Nona Place'!B94,"")</f>
        <v/>
      </c>
      <c r="C244" s="80">
        <f>IF('Dwell Nona Place'!A94=$A$4,'Dwell Nona Place'!C94,0)</f>
        <v>0</v>
      </c>
      <c r="D244" s="141">
        <f>IF('Dwell Nona Place'!A94=$A$4,'Dwell Nona Place'!D94,0)</f>
        <v>0</v>
      </c>
      <c r="E244" s="141">
        <f t="shared" si="6"/>
        <v>0</v>
      </c>
      <c r="F244" s="143">
        <f>IF('Dwell Nona Place'!A94=$A$4,'Dwell Nona Place'!J94,0)</f>
        <v>0</v>
      </c>
      <c r="G244" s="143">
        <f t="shared" si="7"/>
        <v>0</v>
      </c>
      <c r="H244" s="142">
        <f>IF('Dwell Nona Place'!A94=$A$4,'Dwell Nona Place'!L94,0)</f>
        <v>0</v>
      </c>
      <c r="I244">
        <v>4</v>
      </c>
    </row>
    <row r="245" spans="1:9" hidden="1" x14ac:dyDescent="0.35">
      <c r="A245" s="79" t="str">
        <f>IF('Dwell Nona Place'!A95=$A$4,'Dwell Nona Place'!Subject_Property,"")</f>
        <v/>
      </c>
      <c r="B245" s="80" t="str">
        <f>IF('Dwell Nona Place'!A95=$A$4,'Dwell Nona Place'!A95&amp;"/"&amp;'Dwell Nona Place'!B95,"")</f>
        <v/>
      </c>
      <c r="C245" s="80">
        <f>IF('Dwell Nona Place'!A95=$A$4,'Dwell Nona Place'!C95,0)</f>
        <v>0</v>
      </c>
      <c r="D245" s="141">
        <f>IF('Dwell Nona Place'!A95=$A$4,'Dwell Nona Place'!D95,0)</f>
        <v>0</v>
      </c>
      <c r="E245" s="141">
        <f t="shared" si="6"/>
        <v>0</v>
      </c>
      <c r="F245" s="143">
        <f>IF('Dwell Nona Place'!A95=$A$4,'Dwell Nona Place'!J95,0)</f>
        <v>0</v>
      </c>
      <c r="G245" s="143">
        <f t="shared" si="7"/>
        <v>0</v>
      </c>
      <c r="H245" s="142">
        <f>IF('Dwell Nona Place'!A95=$A$4,'Dwell Nona Place'!L95,0)</f>
        <v>0</v>
      </c>
      <c r="I245">
        <v>4</v>
      </c>
    </row>
    <row r="246" spans="1:9" hidden="1" x14ac:dyDescent="0.35">
      <c r="A246" s="79" t="str">
        <f>IF('Dwell Nona Place'!A96=$A$4,'Dwell Nona Place'!Subject_Property,"")</f>
        <v/>
      </c>
      <c r="B246" s="80" t="str">
        <f>IF('Dwell Nona Place'!A96=$A$4,'Dwell Nona Place'!A96&amp;"/"&amp;'Dwell Nona Place'!B96,"")</f>
        <v/>
      </c>
      <c r="C246" s="80">
        <f>IF('Dwell Nona Place'!A96=$A$4,'Dwell Nona Place'!C96,0)</f>
        <v>0</v>
      </c>
      <c r="D246" s="141">
        <f>IF('Dwell Nona Place'!A96=$A$4,'Dwell Nona Place'!D96,0)</f>
        <v>0</v>
      </c>
      <c r="E246" s="141">
        <f t="shared" si="6"/>
        <v>0</v>
      </c>
      <c r="F246" s="143">
        <f>IF('Dwell Nona Place'!A96=$A$4,'Dwell Nona Place'!J96,0)</f>
        <v>0</v>
      </c>
      <c r="G246" s="143">
        <f t="shared" si="7"/>
        <v>0</v>
      </c>
      <c r="H246" s="142">
        <f>IF('Dwell Nona Place'!A96=$A$4,'Dwell Nona Place'!L96,0)</f>
        <v>0</v>
      </c>
      <c r="I246">
        <v>4</v>
      </c>
    </row>
    <row r="247" spans="1:9" hidden="1" x14ac:dyDescent="0.35">
      <c r="A247" s="79" t="str">
        <f>IF('Dwell Nona Place'!A97=$A$4,'Dwell Nona Place'!Subject_Property,"")</f>
        <v/>
      </c>
      <c r="B247" s="80" t="str">
        <f>IF('Dwell Nona Place'!A97=$A$4,'Dwell Nona Place'!A97&amp;"/"&amp;'Dwell Nona Place'!B97,"")</f>
        <v/>
      </c>
      <c r="C247" s="80">
        <f>IF('Dwell Nona Place'!A97=$A$4,'Dwell Nona Place'!C97,0)</f>
        <v>0</v>
      </c>
      <c r="D247" s="141">
        <f>IF('Dwell Nona Place'!A97=$A$4,'Dwell Nona Place'!D97,0)</f>
        <v>0</v>
      </c>
      <c r="E247" s="141">
        <f t="shared" si="6"/>
        <v>0</v>
      </c>
      <c r="F247" s="143">
        <f>IF('Dwell Nona Place'!A97=$A$4,'Dwell Nona Place'!J97,0)</f>
        <v>0</v>
      </c>
      <c r="G247" s="143">
        <f t="shared" si="7"/>
        <v>0</v>
      </c>
      <c r="H247" s="142">
        <f>IF('Dwell Nona Place'!A97=$A$4,'Dwell Nona Place'!L97,0)</f>
        <v>0</v>
      </c>
      <c r="I247">
        <v>4</v>
      </c>
    </row>
    <row r="248" spans="1:9" hidden="1" x14ac:dyDescent="0.35">
      <c r="A248" s="79" t="str">
        <f>IF('Dwell Nona Place'!A98=$A$4,'Dwell Nona Place'!Subject_Property,"")</f>
        <v/>
      </c>
      <c r="B248" s="80" t="str">
        <f>IF('Dwell Nona Place'!A98=$A$4,'Dwell Nona Place'!A98&amp;"/"&amp;'Dwell Nona Place'!B98,"")</f>
        <v/>
      </c>
      <c r="C248" s="80">
        <f>IF('Dwell Nona Place'!A98=$A$4,'Dwell Nona Place'!C98,0)</f>
        <v>0</v>
      </c>
      <c r="D248" s="141">
        <f>IF('Dwell Nona Place'!A98=$A$4,'Dwell Nona Place'!D98,0)</f>
        <v>0</v>
      </c>
      <c r="E248" s="141">
        <f t="shared" si="6"/>
        <v>0</v>
      </c>
      <c r="F248" s="143">
        <f>IF('Dwell Nona Place'!A98=$A$4,'Dwell Nona Place'!J98,0)</f>
        <v>0</v>
      </c>
      <c r="G248" s="143">
        <f t="shared" si="7"/>
        <v>0</v>
      </c>
      <c r="H248" s="142">
        <f>IF('Dwell Nona Place'!A98=$A$4,'Dwell Nona Place'!L98,0)</f>
        <v>0</v>
      </c>
      <c r="I248">
        <v>4</v>
      </c>
    </row>
    <row r="249" spans="1:9" hidden="1" x14ac:dyDescent="0.35">
      <c r="A249" s="79" t="str">
        <f>IF('Dwell Nona Place'!A99=$A$4,'Dwell Nona Place'!Subject_Property,"")</f>
        <v/>
      </c>
      <c r="B249" s="80" t="str">
        <f>IF('Dwell Nona Place'!A99=$A$4,'Dwell Nona Place'!A99&amp;"/"&amp;'Dwell Nona Place'!B99,"")</f>
        <v/>
      </c>
      <c r="C249" s="80">
        <f>IF('Dwell Nona Place'!A99=$A$4,'Dwell Nona Place'!C99,0)</f>
        <v>0</v>
      </c>
      <c r="D249" s="141">
        <f>IF('Dwell Nona Place'!A99=$A$4,'Dwell Nona Place'!D99,0)</f>
        <v>0</v>
      </c>
      <c r="E249" s="141">
        <f t="shared" si="6"/>
        <v>0</v>
      </c>
      <c r="F249" s="143">
        <f>IF('Dwell Nona Place'!A99=$A$4,'Dwell Nona Place'!J99,0)</f>
        <v>0</v>
      </c>
      <c r="G249" s="143">
        <f t="shared" si="7"/>
        <v>0</v>
      </c>
      <c r="H249" s="142">
        <f>IF('Dwell Nona Place'!A99=$A$4,'Dwell Nona Place'!L99,0)</f>
        <v>0</v>
      </c>
      <c r="I249">
        <v>4</v>
      </c>
    </row>
    <row r="250" spans="1:9" hidden="1" x14ac:dyDescent="0.35">
      <c r="A250" s="79" t="str">
        <f>IF('Dwell Nona Place'!A100=$A$4,'Dwell Nona Place'!Subject_Property,"")</f>
        <v/>
      </c>
      <c r="B250" s="80" t="str">
        <f>IF('Dwell Nona Place'!A100=$A$4,'Dwell Nona Place'!A100&amp;"/"&amp;'Dwell Nona Place'!B100,"")</f>
        <v/>
      </c>
      <c r="C250" s="80">
        <f>IF('Dwell Nona Place'!A100=$A$4,'Dwell Nona Place'!C100,0)</f>
        <v>0</v>
      </c>
      <c r="D250" s="141">
        <f>IF('Dwell Nona Place'!A100=$A$4,'Dwell Nona Place'!D100,0)</f>
        <v>0</v>
      </c>
      <c r="E250" s="141">
        <f t="shared" si="6"/>
        <v>0</v>
      </c>
      <c r="F250" s="143">
        <f>IF('Dwell Nona Place'!A100=$A$4,'Dwell Nona Place'!J100,0)</f>
        <v>0</v>
      </c>
      <c r="G250" s="143">
        <f t="shared" si="7"/>
        <v>0</v>
      </c>
      <c r="H250" s="142">
        <f>IF('Dwell Nona Place'!A100=$A$4,'Dwell Nona Place'!L100,0)</f>
        <v>0</v>
      </c>
      <c r="I250">
        <v>4</v>
      </c>
    </row>
    <row r="251" spans="1:9" hidden="1" x14ac:dyDescent="0.35">
      <c r="A251" s="79" t="str">
        <f>IF('Lake Nona Water Mark'!A40=$A$4,'Lake Nona Water Mark'!Subject_Property,"")</f>
        <v/>
      </c>
      <c r="B251" s="80" t="str">
        <f>IF('Lake Nona Water Mark'!A40=$A$4,'Lake Nona Water Mark'!A40&amp;"/"&amp;'Lake Nona Water Mark'!B40,"")</f>
        <v/>
      </c>
      <c r="C251" s="80">
        <f>IF('Lake Nona Water Mark'!A40=$A$4,'Lake Nona Water Mark'!C40,0)</f>
        <v>0</v>
      </c>
      <c r="D251" s="141">
        <f>IF('Lake Nona Water Mark'!A40=$A$4,'Lake Nona Water Mark'!D40,0)</f>
        <v>0</v>
      </c>
      <c r="E251" s="141">
        <f t="shared" si="6"/>
        <v>0</v>
      </c>
      <c r="F251" s="143">
        <f>IF('Lake Nona Water Mark'!A40=$A$4,'Lake Nona Water Mark'!J40,0)</f>
        <v>0</v>
      </c>
      <c r="G251" s="143">
        <f t="shared" si="7"/>
        <v>0</v>
      </c>
      <c r="H251" s="142">
        <f>IF('Lake Nona Water Mark'!A40=$A$4,'Lake Nona Water Mark'!L40,0)</f>
        <v>0</v>
      </c>
      <c r="I251">
        <v>5</v>
      </c>
    </row>
    <row r="252" spans="1:9" hidden="1" x14ac:dyDescent="0.35">
      <c r="A252" s="79" t="str">
        <f>IF('Lake Nona Water Mark'!A41=$A$4,'Lake Nona Water Mark'!Subject_Property,"")</f>
        <v/>
      </c>
      <c r="B252" s="80" t="str">
        <f>IF('Lake Nona Water Mark'!A41=$A$4,'Lake Nona Water Mark'!A41&amp;"/"&amp;'Lake Nona Water Mark'!B41,"")</f>
        <v/>
      </c>
      <c r="C252" s="80">
        <f>IF('Lake Nona Water Mark'!A41=$A$4,'Lake Nona Water Mark'!C41,0)</f>
        <v>0</v>
      </c>
      <c r="D252" s="141">
        <f>IF('Lake Nona Water Mark'!A41=$A$4,'Lake Nona Water Mark'!D41,0)</f>
        <v>0</v>
      </c>
      <c r="E252" s="141">
        <f t="shared" si="6"/>
        <v>0</v>
      </c>
      <c r="F252" s="143">
        <f>IF('Lake Nona Water Mark'!A41=$A$4,'Lake Nona Water Mark'!J41,0)</f>
        <v>0</v>
      </c>
      <c r="G252" s="143">
        <f t="shared" si="7"/>
        <v>0</v>
      </c>
      <c r="H252" s="142">
        <f>IF('Lake Nona Water Mark'!A41=$A$4,'Lake Nona Water Mark'!L41,0)</f>
        <v>0</v>
      </c>
      <c r="I252">
        <v>5</v>
      </c>
    </row>
    <row r="253" spans="1:9" hidden="1" x14ac:dyDescent="0.35">
      <c r="A253" s="79" t="str">
        <f>IF('Lake Nona Water Mark'!A42=$A$4,'Lake Nona Water Mark'!Subject_Property,"")</f>
        <v/>
      </c>
      <c r="B253" s="80" t="str">
        <f>IF('Lake Nona Water Mark'!A42=$A$4,'Lake Nona Water Mark'!A42&amp;"/"&amp;'Lake Nona Water Mark'!B42,"")</f>
        <v/>
      </c>
      <c r="C253" s="80">
        <f>IF('Lake Nona Water Mark'!A42=$A$4,'Lake Nona Water Mark'!C42,0)</f>
        <v>0</v>
      </c>
      <c r="D253" s="141">
        <f>IF('Lake Nona Water Mark'!A42=$A$4,'Lake Nona Water Mark'!D42,0)</f>
        <v>0</v>
      </c>
      <c r="E253" s="141">
        <f t="shared" si="6"/>
        <v>0</v>
      </c>
      <c r="F253" s="143">
        <f>IF('Lake Nona Water Mark'!A42=$A$4,'Lake Nona Water Mark'!J42,0)</f>
        <v>0</v>
      </c>
      <c r="G253" s="143">
        <f t="shared" si="7"/>
        <v>0</v>
      </c>
      <c r="H253" s="142">
        <f>IF('Lake Nona Water Mark'!A42=$A$4,'Lake Nona Water Mark'!L42,0)</f>
        <v>0</v>
      </c>
      <c r="I253">
        <v>5</v>
      </c>
    </row>
    <row r="254" spans="1:9" hidden="1" x14ac:dyDescent="0.35">
      <c r="A254" s="79" t="str">
        <f>IF('Lake Nona Water Mark'!A43=$A$4,'Lake Nona Water Mark'!Subject_Property,"")</f>
        <v/>
      </c>
      <c r="B254" s="80" t="str">
        <f>IF('Lake Nona Water Mark'!A43=$A$4,'Lake Nona Water Mark'!A43&amp;"/"&amp;'Lake Nona Water Mark'!B43,"")</f>
        <v/>
      </c>
      <c r="C254" s="80">
        <f>IF('Lake Nona Water Mark'!A43=$A$4,'Lake Nona Water Mark'!C43,0)</f>
        <v>0</v>
      </c>
      <c r="D254" s="141">
        <f>IF('Lake Nona Water Mark'!A43=$A$4,'Lake Nona Water Mark'!D43,0)</f>
        <v>0</v>
      </c>
      <c r="E254" s="141">
        <f t="shared" si="6"/>
        <v>0</v>
      </c>
      <c r="F254" s="143">
        <f>IF('Lake Nona Water Mark'!A43=$A$4,'Lake Nona Water Mark'!J43,0)</f>
        <v>0</v>
      </c>
      <c r="G254" s="143">
        <f t="shared" si="7"/>
        <v>0</v>
      </c>
      <c r="H254" s="142">
        <f>IF('Lake Nona Water Mark'!A43=$A$4,'Lake Nona Water Mark'!L43,0)</f>
        <v>0</v>
      </c>
      <c r="I254">
        <v>5</v>
      </c>
    </row>
    <row r="255" spans="1:9" hidden="1" x14ac:dyDescent="0.35">
      <c r="A255" s="79" t="str">
        <f>IF('Lake Nona Water Mark'!A44=$A$4,'Lake Nona Water Mark'!Subject_Property,"")</f>
        <v/>
      </c>
      <c r="B255" s="80" t="str">
        <f>IF('Lake Nona Water Mark'!A44=$A$4,'Lake Nona Water Mark'!A44&amp;"/"&amp;'Lake Nona Water Mark'!B44,"")</f>
        <v/>
      </c>
      <c r="C255" s="80">
        <f>IF('Lake Nona Water Mark'!A44=$A$4,'Lake Nona Water Mark'!C44,0)</f>
        <v>0</v>
      </c>
      <c r="D255" s="141">
        <f>IF('Lake Nona Water Mark'!A44=$A$4,'Lake Nona Water Mark'!D44,0)</f>
        <v>0</v>
      </c>
      <c r="E255" s="141">
        <f t="shared" si="6"/>
        <v>0</v>
      </c>
      <c r="F255" s="143">
        <f>IF('Lake Nona Water Mark'!A44=$A$4,'Lake Nona Water Mark'!J44,0)</f>
        <v>0</v>
      </c>
      <c r="G255" s="143">
        <f t="shared" si="7"/>
        <v>0</v>
      </c>
      <c r="H255" s="142">
        <f>IF('Lake Nona Water Mark'!A44=$A$4,'Lake Nona Water Mark'!L44,0)</f>
        <v>0</v>
      </c>
      <c r="I255">
        <v>5</v>
      </c>
    </row>
    <row r="256" spans="1:9" hidden="1" x14ac:dyDescent="0.35">
      <c r="A256" s="79" t="str">
        <f>IF('Lake Nona Water Mark'!A45=$A$4,'Lake Nona Water Mark'!Subject_Property,"")</f>
        <v/>
      </c>
      <c r="B256" s="80" t="str">
        <f>IF('Lake Nona Water Mark'!A45=$A$4,'Lake Nona Water Mark'!A45&amp;"/"&amp;'Lake Nona Water Mark'!B45,"")</f>
        <v/>
      </c>
      <c r="C256" s="80">
        <f>IF('Lake Nona Water Mark'!A45=$A$4,'Lake Nona Water Mark'!C45,0)</f>
        <v>0</v>
      </c>
      <c r="D256" s="141">
        <f>IF('Lake Nona Water Mark'!A45=$A$4,'Lake Nona Water Mark'!D45,0)</f>
        <v>0</v>
      </c>
      <c r="E256" s="141">
        <f t="shared" si="6"/>
        <v>0</v>
      </c>
      <c r="F256" s="143">
        <f>IF('Lake Nona Water Mark'!A45=$A$4,'Lake Nona Water Mark'!J45,0)</f>
        <v>0</v>
      </c>
      <c r="G256" s="143">
        <f t="shared" si="7"/>
        <v>0</v>
      </c>
      <c r="H256" s="142">
        <f>IF('Lake Nona Water Mark'!A45=$A$4,'Lake Nona Water Mark'!L45,0)</f>
        <v>0</v>
      </c>
      <c r="I256">
        <v>5</v>
      </c>
    </row>
    <row r="257" spans="1:9" hidden="1" x14ac:dyDescent="0.35">
      <c r="A257" s="79" t="str">
        <f>IF('Lake Nona Water Mark'!A46=$A$4,'Lake Nona Water Mark'!Subject_Property,"")</f>
        <v/>
      </c>
      <c r="B257" s="80" t="str">
        <f>IF('Lake Nona Water Mark'!A46=$A$4,'Lake Nona Water Mark'!A46&amp;"/"&amp;'Lake Nona Water Mark'!B46,"")</f>
        <v/>
      </c>
      <c r="C257" s="80">
        <f>IF('Lake Nona Water Mark'!A46=$A$4,'Lake Nona Water Mark'!C46,0)</f>
        <v>0</v>
      </c>
      <c r="D257" s="141">
        <f>IF('Lake Nona Water Mark'!A46=$A$4,'Lake Nona Water Mark'!D46,0)</f>
        <v>0</v>
      </c>
      <c r="E257" s="141">
        <f t="shared" si="6"/>
        <v>0</v>
      </c>
      <c r="F257" s="143">
        <f>IF('Lake Nona Water Mark'!A46=$A$4,'Lake Nona Water Mark'!J46,0)</f>
        <v>0</v>
      </c>
      <c r="G257" s="143">
        <f t="shared" si="7"/>
        <v>0</v>
      </c>
      <c r="H257" s="142">
        <f>IF('Lake Nona Water Mark'!A46=$A$4,'Lake Nona Water Mark'!L46,0)</f>
        <v>0</v>
      </c>
      <c r="I257">
        <v>5</v>
      </c>
    </row>
    <row r="258" spans="1:9" hidden="1" x14ac:dyDescent="0.35">
      <c r="A258" s="79" t="str">
        <f>IF('Lake Nona Water Mark'!A47=$A$4,'Lake Nona Water Mark'!Subject_Property,"")</f>
        <v/>
      </c>
      <c r="B258" s="80" t="str">
        <f>IF('Lake Nona Water Mark'!A47=$A$4,'Lake Nona Water Mark'!A47&amp;"/"&amp;'Lake Nona Water Mark'!B47,"")</f>
        <v/>
      </c>
      <c r="C258" s="80">
        <f>IF('Lake Nona Water Mark'!A47=$A$4,'Lake Nona Water Mark'!C47,0)</f>
        <v>0</v>
      </c>
      <c r="D258" s="141">
        <f>IF('Lake Nona Water Mark'!A47=$A$4,'Lake Nona Water Mark'!D47,0)</f>
        <v>0</v>
      </c>
      <c r="E258" s="141">
        <f t="shared" si="6"/>
        <v>0</v>
      </c>
      <c r="F258" s="143">
        <f>IF('Lake Nona Water Mark'!A47=$A$4,'Lake Nona Water Mark'!J47,0)</f>
        <v>0</v>
      </c>
      <c r="G258" s="143">
        <f t="shared" si="7"/>
        <v>0</v>
      </c>
      <c r="H258" s="142">
        <f>IF('Lake Nona Water Mark'!A47=$A$4,'Lake Nona Water Mark'!L47,0)</f>
        <v>0</v>
      </c>
      <c r="I258">
        <v>5</v>
      </c>
    </row>
    <row r="259" spans="1:9" hidden="1" x14ac:dyDescent="0.35">
      <c r="A259" s="79" t="str">
        <f>IF('Lake Nona Water Mark'!A48=$A$4,'Lake Nona Water Mark'!Subject_Property,"")</f>
        <v/>
      </c>
      <c r="B259" s="80" t="str">
        <f>IF('Lake Nona Water Mark'!A48=$A$4,'Lake Nona Water Mark'!A48&amp;"/"&amp;'Lake Nona Water Mark'!B48,"")</f>
        <v/>
      </c>
      <c r="C259" s="80">
        <f>IF('Lake Nona Water Mark'!A48=$A$4,'Lake Nona Water Mark'!C48,0)</f>
        <v>0</v>
      </c>
      <c r="D259" s="141">
        <f>IF('Lake Nona Water Mark'!A48=$A$4,'Lake Nona Water Mark'!D48,0)</f>
        <v>0</v>
      </c>
      <c r="E259" s="141">
        <f t="shared" si="6"/>
        <v>0</v>
      </c>
      <c r="F259" s="143">
        <f>IF('Lake Nona Water Mark'!A48=$A$4,'Lake Nona Water Mark'!J48,0)</f>
        <v>0</v>
      </c>
      <c r="G259" s="143">
        <f t="shared" si="7"/>
        <v>0</v>
      </c>
      <c r="H259" s="142">
        <f>IF('Lake Nona Water Mark'!A48=$A$4,'Lake Nona Water Mark'!L48,0)</f>
        <v>0</v>
      </c>
      <c r="I259">
        <v>5</v>
      </c>
    </row>
    <row r="260" spans="1:9" hidden="1" x14ac:dyDescent="0.35">
      <c r="A260" s="79" t="str">
        <f>IF('Lake Nona Water Mark'!A49=$A$4,'Lake Nona Water Mark'!Subject_Property,"")</f>
        <v/>
      </c>
      <c r="B260" s="80" t="str">
        <f>IF('Lake Nona Water Mark'!A49=$A$4,'Lake Nona Water Mark'!A49&amp;"/"&amp;'Lake Nona Water Mark'!B49,"")</f>
        <v/>
      </c>
      <c r="C260" s="80">
        <f>IF('Lake Nona Water Mark'!A49=$A$4,'Lake Nona Water Mark'!C49,0)</f>
        <v>0</v>
      </c>
      <c r="D260" s="141">
        <f>IF('Lake Nona Water Mark'!A49=$A$4,'Lake Nona Water Mark'!D49,0)</f>
        <v>0</v>
      </c>
      <c r="E260" s="141">
        <f t="shared" si="6"/>
        <v>0</v>
      </c>
      <c r="F260" s="143">
        <f>IF('Lake Nona Water Mark'!A49=$A$4,'Lake Nona Water Mark'!J49,0)</f>
        <v>0</v>
      </c>
      <c r="G260" s="143">
        <f t="shared" si="7"/>
        <v>0</v>
      </c>
      <c r="H260" s="142">
        <f>IF('Lake Nona Water Mark'!A49=$A$4,'Lake Nona Water Mark'!L49,0)</f>
        <v>0</v>
      </c>
      <c r="I260">
        <v>5</v>
      </c>
    </row>
    <row r="261" spans="1:9" hidden="1" x14ac:dyDescent="0.35">
      <c r="A261" s="79" t="str">
        <f>IF('Lake Nona Water Mark'!A50=$A$4,'Lake Nona Water Mark'!Subject_Property,"")</f>
        <v/>
      </c>
      <c r="B261" s="80" t="str">
        <f>IF('Lake Nona Water Mark'!A50=$A$4,'Lake Nona Water Mark'!A50&amp;"/"&amp;'Lake Nona Water Mark'!B50,"")</f>
        <v/>
      </c>
      <c r="C261" s="80">
        <f>IF('Lake Nona Water Mark'!A50=$A$4,'Lake Nona Water Mark'!C50,0)</f>
        <v>0</v>
      </c>
      <c r="D261" s="141">
        <f>IF('Lake Nona Water Mark'!A50=$A$4,'Lake Nona Water Mark'!D50,0)</f>
        <v>0</v>
      </c>
      <c r="E261" s="141">
        <f t="shared" si="6"/>
        <v>0</v>
      </c>
      <c r="F261" s="143">
        <f>IF('Lake Nona Water Mark'!A50=$A$4,'Lake Nona Water Mark'!J50,0)</f>
        <v>0</v>
      </c>
      <c r="G261" s="143">
        <f t="shared" si="7"/>
        <v>0</v>
      </c>
      <c r="H261" s="142">
        <f>IF('Lake Nona Water Mark'!A50=$A$4,'Lake Nona Water Mark'!L50,0)</f>
        <v>0</v>
      </c>
      <c r="I261">
        <v>5</v>
      </c>
    </row>
    <row r="262" spans="1:9" hidden="1" x14ac:dyDescent="0.35">
      <c r="A262" s="79" t="str">
        <f>IF('Lake Nona Water Mark'!A51=$A$4,'Lake Nona Water Mark'!Subject_Property,"")</f>
        <v/>
      </c>
      <c r="B262" s="80" t="str">
        <f>IF('Lake Nona Water Mark'!A51=$A$4,'Lake Nona Water Mark'!A51&amp;"/"&amp;'Lake Nona Water Mark'!B51,"")</f>
        <v/>
      </c>
      <c r="C262" s="80">
        <f>IF('Lake Nona Water Mark'!A51=$A$4,'Lake Nona Water Mark'!C51,0)</f>
        <v>0</v>
      </c>
      <c r="D262" s="141">
        <f>IF('Lake Nona Water Mark'!A51=$A$4,'Lake Nona Water Mark'!D51,0)</f>
        <v>0</v>
      </c>
      <c r="E262" s="141">
        <f t="shared" ref="E262:E325" si="8">IF(ISERROR(C262*D262),0,(C262*D262))</f>
        <v>0</v>
      </c>
      <c r="F262" s="143">
        <f>IF('Lake Nona Water Mark'!A51=$A$4,'Lake Nona Water Mark'!J51,0)</f>
        <v>0</v>
      </c>
      <c r="G262" s="143">
        <f t="shared" ref="G262:G325" si="9">C262*F262</f>
        <v>0</v>
      </c>
      <c r="H262" s="142">
        <f>IF('Lake Nona Water Mark'!A51=$A$4,'Lake Nona Water Mark'!L51,0)</f>
        <v>0</v>
      </c>
      <c r="I262">
        <v>5</v>
      </c>
    </row>
    <row r="263" spans="1:9" hidden="1" x14ac:dyDescent="0.35">
      <c r="A263" s="79" t="str">
        <f>IF('Lake Nona Water Mark'!A52=$A$4,'Lake Nona Water Mark'!Subject_Property,"")</f>
        <v/>
      </c>
      <c r="B263" s="80" t="str">
        <f>IF('Lake Nona Water Mark'!A52=$A$4,'Lake Nona Water Mark'!A52&amp;"/"&amp;'Lake Nona Water Mark'!B52,"")</f>
        <v/>
      </c>
      <c r="C263" s="80">
        <f>IF('Lake Nona Water Mark'!A52=$A$4,'Lake Nona Water Mark'!C52,0)</f>
        <v>0</v>
      </c>
      <c r="D263" s="141">
        <f>IF('Lake Nona Water Mark'!A52=$A$4,'Lake Nona Water Mark'!D52,0)</f>
        <v>0</v>
      </c>
      <c r="E263" s="141">
        <f t="shared" si="8"/>
        <v>0</v>
      </c>
      <c r="F263" s="143">
        <f>IF('Lake Nona Water Mark'!A52=$A$4,'Lake Nona Water Mark'!J52,0)</f>
        <v>0</v>
      </c>
      <c r="G263" s="143">
        <f t="shared" si="9"/>
        <v>0</v>
      </c>
      <c r="H263" s="142">
        <f>IF('Lake Nona Water Mark'!A52=$A$4,'Lake Nona Water Mark'!L52,0)</f>
        <v>0</v>
      </c>
      <c r="I263">
        <v>5</v>
      </c>
    </row>
    <row r="264" spans="1:9" hidden="1" x14ac:dyDescent="0.35">
      <c r="A264" s="79" t="str">
        <f>IF('Lake Nona Water Mark'!A53=$A$4,'Lake Nona Water Mark'!Subject_Property,"")</f>
        <v/>
      </c>
      <c r="B264" s="80" t="str">
        <f>IF('Lake Nona Water Mark'!A53=$A$4,'Lake Nona Water Mark'!A53&amp;"/"&amp;'Lake Nona Water Mark'!B53,"")</f>
        <v/>
      </c>
      <c r="C264" s="80">
        <f>IF('Lake Nona Water Mark'!A53=$A$4,'Lake Nona Water Mark'!C53,0)</f>
        <v>0</v>
      </c>
      <c r="D264" s="141">
        <f>IF('Lake Nona Water Mark'!A53=$A$4,'Lake Nona Water Mark'!D53,0)</f>
        <v>0</v>
      </c>
      <c r="E264" s="141">
        <f t="shared" si="8"/>
        <v>0</v>
      </c>
      <c r="F264" s="143">
        <f>IF('Lake Nona Water Mark'!A53=$A$4,'Lake Nona Water Mark'!J53,0)</f>
        <v>0</v>
      </c>
      <c r="G264" s="143">
        <f t="shared" si="9"/>
        <v>0</v>
      </c>
      <c r="H264" s="142">
        <f>IF('Lake Nona Water Mark'!A53=$A$4,'Lake Nona Water Mark'!L53,0)</f>
        <v>0</v>
      </c>
      <c r="I264">
        <v>5</v>
      </c>
    </row>
    <row r="265" spans="1:9" hidden="1" x14ac:dyDescent="0.35">
      <c r="A265" s="79" t="str">
        <f>IF('Lake Nona Water Mark'!A54=$A$4,'Lake Nona Water Mark'!Subject_Property,"")</f>
        <v/>
      </c>
      <c r="B265" s="80" t="str">
        <f>IF('Lake Nona Water Mark'!A54=$A$4,'Lake Nona Water Mark'!A54&amp;"/"&amp;'Lake Nona Water Mark'!B54,"")</f>
        <v/>
      </c>
      <c r="C265" s="80">
        <f>IF('Lake Nona Water Mark'!A54=$A$4,'Lake Nona Water Mark'!C54,0)</f>
        <v>0</v>
      </c>
      <c r="D265" s="141">
        <f>IF('Lake Nona Water Mark'!A54=$A$4,'Lake Nona Water Mark'!D54,0)</f>
        <v>0</v>
      </c>
      <c r="E265" s="141">
        <f t="shared" si="8"/>
        <v>0</v>
      </c>
      <c r="F265" s="143">
        <f>IF('Lake Nona Water Mark'!A54=$A$4,'Lake Nona Water Mark'!J54,0)</f>
        <v>0</v>
      </c>
      <c r="G265" s="143">
        <f t="shared" si="9"/>
        <v>0</v>
      </c>
      <c r="H265" s="142">
        <f>IF('Lake Nona Water Mark'!A54=$A$4,'Lake Nona Water Mark'!L54,0)</f>
        <v>0</v>
      </c>
      <c r="I265">
        <v>5</v>
      </c>
    </row>
    <row r="266" spans="1:9" hidden="1" x14ac:dyDescent="0.35">
      <c r="A266" s="79" t="str">
        <f>IF('Lake Nona Water Mark'!A55=$A$4,'Lake Nona Water Mark'!Subject_Property,"")</f>
        <v/>
      </c>
      <c r="B266" s="80" t="str">
        <f>IF('Lake Nona Water Mark'!A55=$A$4,'Lake Nona Water Mark'!A55&amp;"/"&amp;'Lake Nona Water Mark'!B55,"")</f>
        <v/>
      </c>
      <c r="C266" s="80">
        <f>IF('Lake Nona Water Mark'!A55=$A$4,'Lake Nona Water Mark'!C55,0)</f>
        <v>0</v>
      </c>
      <c r="D266" s="141">
        <f>IF('Lake Nona Water Mark'!A55=$A$4,'Lake Nona Water Mark'!D55,0)</f>
        <v>0</v>
      </c>
      <c r="E266" s="141">
        <f t="shared" si="8"/>
        <v>0</v>
      </c>
      <c r="F266" s="143">
        <f>IF('Lake Nona Water Mark'!A55=$A$4,'Lake Nona Water Mark'!J55,0)</f>
        <v>0</v>
      </c>
      <c r="G266" s="143">
        <f t="shared" si="9"/>
        <v>0</v>
      </c>
      <c r="H266" s="142">
        <f>IF('Lake Nona Water Mark'!A55=$A$4,'Lake Nona Water Mark'!L55,0)</f>
        <v>0</v>
      </c>
      <c r="I266">
        <v>5</v>
      </c>
    </row>
    <row r="267" spans="1:9" hidden="1" x14ac:dyDescent="0.35">
      <c r="A267" s="79" t="str">
        <f>IF('Lake Nona Water Mark'!A56=$A$4,'Lake Nona Water Mark'!Subject_Property,"")</f>
        <v/>
      </c>
      <c r="B267" s="80" t="str">
        <f>IF('Lake Nona Water Mark'!A56=$A$4,'Lake Nona Water Mark'!A56&amp;"/"&amp;'Lake Nona Water Mark'!B56,"")</f>
        <v/>
      </c>
      <c r="C267" s="80">
        <f>IF('Lake Nona Water Mark'!A56=$A$4,'Lake Nona Water Mark'!C56,0)</f>
        <v>0</v>
      </c>
      <c r="D267" s="141">
        <f>IF('Lake Nona Water Mark'!A56=$A$4,'Lake Nona Water Mark'!D56,0)</f>
        <v>0</v>
      </c>
      <c r="E267" s="141">
        <f t="shared" si="8"/>
        <v>0</v>
      </c>
      <c r="F267" s="143">
        <f>IF('Lake Nona Water Mark'!A56=$A$4,'Lake Nona Water Mark'!J56,0)</f>
        <v>0</v>
      </c>
      <c r="G267" s="143">
        <f t="shared" si="9"/>
        <v>0</v>
      </c>
      <c r="H267" s="142">
        <f>IF('Lake Nona Water Mark'!A56=$A$4,'Lake Nona Water Mark'!L56,0)</f>
        <v>0</v>
      </c>
      <c r="I267">
        <v>5</v>
      </c>
    </row>
    <row r="268" spans="1:9" hidden="1" x14ac:dyDescent="0.35">
      <c r="A268" s="79" t="str">
        <f>IF('Lake Nona Water Mark'!A57=$A$4,'Lake Nona Water Mark'!Subject_Property,"")</f>
        <v/>
      </c>
      <c r="B268" s="80" t="str">
        <f>IF('Lake Nona Water Mark'!A57=$A$4,'Lake Nona Water Mark'!A57&amp;"/"&amp;'Lake Nona Water Mark'!B57,"")</f>
        <v/>
      </c>
      <c r="C268" s="80">
        <f>IF('Lake Nona Water Mark'!A57=$A$4,'Lake Nona Water Mark'!C57,0)</f>
        <v>0</v>
      </c>
      <c r="D268" s="141">
        <f>IF('Lake Nona Water Mark'!A57=$A$4,'Lake Nona Water Mark'!D57,0)</f>
        <v>0</v>
      </c>
      <c r="E268" s="141">
        <f t="shared" si="8"/>
        <v>0</v>
      </c>
      <c r="F268" s="143">
        <f>IF('Lake Nona Water Mark'!A57=$A$4,'Lake Nona Water Mark'!J57,0)</f>
        <v>0</v>
      </c>
      <c r="G268" s="143">
        <f t="shared" si="9"/>
        <v>0</v>
      </c>
      <c r="H268" s="142">
        <f>IF('Lake Nona Water Mark'!A57=$A$4,'Lake Nona Water Mark'!L57,0)</f>
        <v>0</v>
      </c>
      <c r="I268">
        <v>5</v>
      </c>
    </row>
    <row r="269" spans="1:9" hidden="1" x14ac:dyDescent="0.35">
      <c r="A269" s="79" t="str">
        <f>IF('Lake Nona Water Mark'!A58=$A$4,'Lake Nona Water Mark'!Subject_Property,"")</f>
        <v/>
      </c>
      <c r="B269" s="80" t="str">
        <f>IF('Lake Nona Water Mark'!A58=$A$4,'Lake Nona Water Mark'!A58&amp;"/"&amp;'Lake Nona Water Mark'!B58,"")</f>
        <v/>
      </c>
      <c r="C269" s="80">
        <f>IF('Lake Nona Water Mark'!A58=$A$4,'Lake Nona Water Mark'!C58,0)</f>
        <v>0</v>
      </c>
      <c r="D269" s="141">
        <f>IF('Lake Nona Water Mark'!A58=$A$4,'Lake Nona Water Mark'!D58,0)</f>
        <v>0</v>
      </c>
      <c r="E269" s="141">
        <f t="shared" si="8"/>
        <v>0</v>
      </c>
      <c r="F269" s="143">
        <f>IF('Lake Nona Water Mark'!A58=$A$4,'Lake Nona Water Mark'!J58,0)</f>
        <v>0</v>
      </c>
      <c r="G269" s="143">
        <f t="shared" si="9"/>
        <v>0</v>
      </c>
      <c r="H269" s="142">
        <f>IF('Lake Nona Water Mark'!A58=$A$4,'Lake Nona Water Mark'!L58,0)</f>
        <v>0</v>
      </c>
      <c r="I269">
        <v>5</v>
      </c>
    </row>
    <row r="270" spans="1:9" hidden="1" x14ac:dyDescent="0.35">
      <c r="A270" s="79" t="str">
        <f>IF('Lake Nona Water Mark'!A59=$A$4,'Lake Nona Water Mark'!Subject_Property,"")</f>
        <v/>
      </c>
      <c r="B270" s="80" t="str">
        <f>IF('Lake Nona Water Mark'!A59=$A$4,'Lake Nona Water Mark'!A59&amp;"/"&amp;'Lake Nona Water Mark'!B59,"")</f>
        <v/>
      </c>
      <c r="C270" s="80">
        <f>IF('Lake Nona Water Mark'!A59=$A$4,'Lake Nona Water Mark'!C59,0)</f>
        <v>0</v>
      </c>
      <c r="D270" s="141">
        <f>IF('Lake Nona Water Mark'!A59=$A$4,'Lake Nona Water Mark'!D59,0)</f>
        <v>0</v>
      </c>
      <c r="E270" s="141">
        <f t="shared" si="8"/>
        <v>0</v>
      </c>
      <c r="F270" s="143">
        <f>IF('Lake Nona Water Mark'!A59=$A$4,'Lake Nona Water Mark'!J59,0)</f>
        <v>0</v>
      </c>
      <c r="G270" s="143">
        <f t="shared" si="9"/>
        <v>0</v>
      </c>
      <c r="H270" s="142">
        <f>IF('Lake Nona Water Mark'!A59=$A$4,'Lake Nona Water Mark'!L59,0)</f>
        <v>0</v>
      </c>
      <c r="I270">
        <v>5</v>
      </c>
    </row>
    <row r="271" spans="1:9" hidden="1" x14ac:dyDescent="0.35">
      <c r="A271" s="79" t="str">
        <f>IF('Lake Nona Water Mark'!A60=$A$4,'Lake Nona Water Mark'!Subject_Property,"")</f>
        <v/>
      </c>
      <c r="B271" s="80" t="str">
        <f>IF('Lake Nona Water Mark'!A60=$A$4,'Lake Nona Water Mark'!A60&amp;"/"&amp;'Lake Nona Water Mark'!B60,"")</f>
        <v/>
      </c>
      <c r="C271" s="80">
        <f>IF('Lake Nona Water Mark'!A60=$A$4,'Lake Nona Water Mark'!C60,0)</f>
        <v>0</v>
      </c>
      <c r="D271" s="141">
        <f>IF('Lake Nona Water Mark'!A60=$A$4,'Lake Nona Water Mark'!D60,0)</f>
        <v>0</v>
      </c>
      <c r="E271" s="141">
        <f t="shared" si="8"/>
        <v>0</v>
      </c>
      <c r="F271" s="143">
        <f>IF('Lake Nona Water Mark'!A60=$A$4,'Lake Nona Water Mark'!J60,0)</f>
        <v>0</v>
      </c>
      <c r="G271" s="143">
        <f t="shared" si="9"/>
        <v>0</v>
      </c>
      <c r="H271" s="142">
        <f>IF('Lake Nona Water Mark'!A60=$A$4,'Lake Nona Water Mark'!L60,0)</f>
        <v>0</v>
      </c>
      <c r="I271">
        <v>5</v>
      </c>
    </row>
    <row r="272" spans="1:9" hidden="1" x14ac:dyDescent="0.35">
      <c r="A272" s="79" t="str">
        <f>IF('Lake Nona Water Mark'!A61=$A$4,'Lake Nona Water Mark'!Subject_Property,"")</f>
        <v/>
      </c>
      <c r="B272" s="80" t="str">
        <f>IF('Lake Nona Water Mark'!A61=$A$4,'Lake Nona Water Mark'!A61&amp;"/"&amp;'Lake Nona Water Mark'!B61,"")</f>
        <v/>
      </c>
      <c r="C272" s="80">
        <f>IF('Lake Nona Water Mark'!A61=$A$4,'Lake Nona Water Mark'!C61,0)</f>
        <v>0</v>
      </c>
      <c r="D272" s="141">
        <f>IF('Lake Nona Water Mark'!A61=$A$4,'Lake Nona Water Mark'!D61,0)</f>
        <v>0</v>
      </c>
      <c r="E272" s="141">
        <f t="shared" si="8"/>
        <v>0</v>
      </c>
      <c r="F272" s="143">
        <f>IF('Lake Nona Water Mark'!A61=$A$4,'Lake Nona Water Mark'!J61,0)</f>
        <v>0</v>
      </c>
      <c r="G272" s="143">
        <f t="shared" si="9"/>
        <v>0</v>
      </c>
      <c r="H272" s="142">
        <f>IF('Lake Nona Water Mark'!A61=$A$4,'Lake Nona Water Mark'!L61,0)</f>
        <v>0</v>
      </c>
      <c r="I272">
        <v>5</v>
      </c>
    </row>
    <row r="273" spans="1:9" hidden="1" x14ac:dyDescent="0.35">
      <c r="A273" s="79" t="str">
        <f>IF('Lake Nona Water Mark'!A62=$A$4,'Lake Nona Water Mark'!Subject_Property,"")</f>
        <v/>
      </c>
      <c r="B273" s="80" t="str">
        <f>IF('Lake Nona Water Mark'!A62=$A$4,'Lake Nona Water Mark'!A62&amp;"/"&amp;'Lake Nona Water Mark'!B62,"")</f>
        <v/>
      </c>
      <c r="C273" s="80">
        <f>IF('Lake Nona Water Mark'!A62=$A$4,'Lake Nona Water Mark'!C62,0)</f>
        <v>0</v>
      </c>
      <c r="D273" s="141">
        <f>IF('Lake Nona Water Mark'!A62=$A$4,'Lake Nona Water Mark'!D62,0)</f>
        <v>0</v>
      </c>
      <c r="E273" s="141">
        <f t="shared" si="8"/>
        <v>0</v>
      </c>
      <c r="F273" s="143">
        <f>IF('Lake Nona Water Mark'!A62=$A$4,'Lake Nona Water Mark'!J62,0)</f>
        <v>0</v>
      </c>
      <c r="G273" s="143">
        <f t="shared" si="9"/>
        <v>0</v>
      </c>
      <c r="H273" s="142">
        <f>IF('Lake Nona Water Mark'!A62=$A$4,'Lake Nona Water Mark'!L62,0)</f>
        <v>0</v>
      </c>
      <c r="I273">
        <v>5</v>
      </c>
    </row>
    <row r="274" spans="1:9" hidden="1" x14ac:dyDescent="0.35">
      <c r="A274" s="79" t="str">
        <f>IF('Lake Nona Water Mark'!A63=$A$4,'Lake Nona Water Mark'!Subject_Property,"")</f>
        <v/>
      </c>
      <c r="B274" s="80" t="str">
        <f>IF('Lake Nona Water Mark'!A63=$A$4,'Lake Nona Water Mark'!A63&amp;"/"&amp;'Lake Nona Water Mark'!B63,"")</f>
        <v/>
      </c>
      <c r="C274" s="80">
        <f>IF('Lake Nona Water Mark'!A63=$A$4,'Lake Nona Water Mark'!C63,0)</f>
        <v>0</v>
      </c>
      <c r="D274" s="141">
        <f>IF('Lake Nona Water Mark'!A63=$A$4,'Lake Nona Water Mark'!D63,0)</f>
        <v>0</v>
      </c>
      <c r="E274" s="141">
        <f t="shared" si="8"/>
        <v>0</v>
      </c>
      <c r="F274" s="143">
        <f>IF('Lake Nona Water Mark'!A63=$A$4,'Lake Nona Water Mark'!J63,0)</f>
        <v>0</v>
      </c>
      <c r="G274" s="143">
        <f t="shared" si="9"/>
        <v>0</v>
      </c>
      <c r="H274" s="142">
        <f>IF('Lake Nona Water Mark'!A63=$A$4,'Lake Nona Water Mark'!L63,0)</f>
        <v>0</v>
      </c>
      <c r="I274">
        <v>5</v>
      </c>
    </row>
    <row r="275" spans="1:9" hidden="1" x14ac:dyDescent="0.35">
      <c r="A275" s="79" t="str">
        <f>IF('Lake Nona Water Mark'!A64=$A$4,'Lake Nona Water Mark'!Subject_Property,"")</f>
        <v/>
      </c>
      <c r="B275" s="80" t="str">
        <f>IF('Lake Nona Water Mark'!A64=$A$4,'Lake Nona Water Mark'!A64&amp;"/"&amp;'Lake Nona Water Mark'!B64,"")</f>
        <v/>
      </c>
      <c r="C275" s="80">
        <f>IF('Lake Nona Water Mark'!A64=$A$4,'Lake Nona Water Mark'!C64,0)</f>
        <v>0</v>
      </c>
      <c r="D275" s="141">
        <f>IF('Lake Nona Water Mark'!A64=$A$4,'Lake Nona Water Mark'!D64,0)</f>
        <v>0</v>
      </c>
      <c r="E275" s="141">
        <f t="shared" si="8"/>
        <v>0</v>
      </c>
      <c r="F275" s="143">
        <f>IF('Lake Nona Water Mark'!A64=$A$4,'Lake Nona Water Mark'!J64,0)</f>
        <v>0</v>
      </c>
      <c r="G275" s="143">
        <f t="shared" si="9"/>
        <v>0</v>
      </c>
      <c r="H275" s="142">
        <f>IF('Lake Nona Water Mark'!A64=$A$4,'Lake Nona Water Mark'!L64,0)</f>
        <v>0</v>
      </c>
      <c r="I275">
        <v>5</v>
      </c>
    </row>
    <row r="276" spans="1:9" hidden="1" x14ac:dyDescent="0.35">
      <c r="A276" s="79" t="str">
        <f>IF('Lake Nona Water Mark'!A65=$A$4,'Lake Nona Water Mark'!Subject_Property,"")</f>
        <v/>
      </c>
      <c r="B276" s="80" t="str">
        <f>IF('Lake Nona Water Mark'!A65=$A$4,'Lake Nona Water Mark'!A65&amp;"/"&amp;'Lake Nona Water Mark'!B65,"")</f>
        <v/>
      </c>
      <c r="C276" s="80">
        <f>IF('Lake Nona Water Mark'!A65=$A$4,'Lake Nona Water Mark'!C65,0)</f>
        <v>0</v>
      </c>
      <c r="D276" s="141">
        <f>IF('Lake Nona Water Mark'!A65=$A$4,'Lake Nona Water Mark'!D65,0)</f>
        <v>0</v>
      </c>
      <c r="E276" s="141">
        <f t="shared" si="8"/>
        <v>0</v>
      </c>
      <c r="F276" s="143">
        <f>IF('Lake Nona Water Mark'!A65=$A$4,'Lake Nona Water Mark'!J65,0)</f>
        <v>0</v>
      </c>
      <c r="G276" s="143">
        <f t="shared" si="9"/>
        <v>0</v>
      </c>
      <c r="H276" s="142">
        <f>IF('Lake Nona Water Mark'!A65=$A$4,'Lake Nona Water Mark'!L65,0)</f>
        <v>0</v>
      </c>
      <c r="I276">
        <v>5</v>
      </c>
    </row>
    <row r="277" spans="1:9" hidden="1" x14ac:dyDescent="0.35">
      <c r="A277" s="79" t="str">
        <f>IF('Lake Nona Water Mark'!A66=$A$4,'Lake Nona Water Mark'!Subject_Property,"")</f>
        <v/>
      </c>
      <c r="B277" s="80" t="str">
        <f>IF('Lake Nona Water Mark'!A66=$A$4,'Lake Nona Water Mark'!A66&amp;"/"&amp;'Lake Nona Water Mark'!B66,"")</f>
        <v/>
      </c>
      <c r="C277" s="80">
        <f>IF('Lake Nona Water Mark'!A66=$A$4,'Lake Nona Water Mark'!C66,0)</f>
        <v>0</v>
      </c>
      <c r="D277" s="141">
        <f>IF('Lake Nona Water Mark'!A66=$A$4,'Lake Nona Water Mark'!D66,0)</f>
        <v>0</v>
      </c>
      <c r="E277" s="141">
        <f t="shared" si="8"/>
        <v>0</v>
      </c>
      <c r="F277" s="143">
        <f>IF('Lake Nona Water Mark'!A66=$A$4,'Lake Nona Water Mark'!J66,0)</f>
        <v>0</v>
      </c>
      <c r="G277" s="143">
        <f t="shared" si="9"/>
        <v>0</v>
      </c>
      <c r="H277" s="142">
        <f>IF('Lake Nona Water Mark'!A66=$A$4,'Lake Nona Water Mark'!L66,0)</f>
        <v>0</v>
      </c>
      <c r="I277">
        <v>5</v>
      </c>
    </row>
    <row r="278" spans="1:9" hidden="1" x14ac:dyDescent="0.35">
      <c r="A278" s="79" t="str">
        <f>IF('Lake Nona Water Mark'!A67=$A$4,'Lake Nona Water Mark'!Subject_Property,"")</f>
        <v/>
      </c>
      <c r="B278" s="80" t="str">
        <f>IF('Lake Nona Water Mark'!A67=$A$4,'Lake Nona Water Mark'!A67&amp;"/"&amp;'Lake Nona Water Mark'!B67,"")</f>
        <v/>
      </c>
      <c r="C278" s="80">
        <f>IF('Lake Nona Water Mark'!A67=$A$4,'Lake Nona Water Mark'!C67,0)</f>
        <v>0</v>
      </c>
      <c r="D278" s="141">
        <f>IF('Lake Nona Water Mark'!A67=$A$4,'Lake Nona Water Mark'!D67,0)</f>
        <v>0</v>
      </c>
      <c r="E278" s="141">
        <f t="shared" si="8"/>
        <v>0</v>
      </c>
      <c r="F278" s="143">
        <f>IF('Lake Nona Water Mark'!A67=$A$4,'Lake Nona Water Mark'!J67,0)</f>
        <v>0</v>
      </c>
      <c r="G278" s="143">
        <f t="shared" si="9"/>
        <v>0</v>
      </c>
      <c r="H278" s="142">
        <f>IF('Lake Nona Water Mark'!A67=$A$4,'Lake Nona Water Mark'!L67,0)</f>
        <v>0</v>
      </c>
      <c r="I278">
        <v>5</v>
      </c>
    </row>
    <row r="279" spans="1:9" hidden="1" x14ac:dyDescent="0.35">
      <c r="A279" s="79" t="str">
        <f>IF('Lake Nona Water Mark'!A68=$A$4,'Lake Nona Water Mark'!Subject_Property,"")</f>
        <v/>
      </c>
      <c r="B279" s="80" t="str">
        <f>IF('Lake Nona Water Mark'!A68=$A$4,'Lake Nona Water Mark'!A68&amp;"/"&amp;'Lake Nona Water Mark'!B68,"")</f>
        <v/>
      </c>
      <c r="C279" s="80">
        <f>IF('Lake Nona Water Mark'!A68=$A$4,'Lake Nona Water Mark'!C68,0)</f>
        <v>0</v>
      </c>
      <c r="D279" s="141">
        <f>IF('Lake Nona Water Mark'!A68=$A$4,'Lake Nona Water Mark'!D68,0)</f>
        <v>0</v>
      </c>
      <c r="E279" s="141">
        <f t="shared" si="8"/>
        <v>0</v>
      </c>
      <c r="F279" s="143">
        <f>IF('Lake Nona Water Mark'!A68=$A$4,'Lake Nona Water Mark'!J68,0)</f>
        <v>0</v>
      </c>
      <c r="G279" s="143">
        <f t="shared" si="9"/>
        <v>0</v>
      </c>
      <c r="H279" s="142">
        <f>IF('Lake Nona Water Mark'!A68=$A$4,'Lake Nona Water Mark'!L68,0)</f>
        <v>0</v>
      </c>
      <c r="I279">
        <v>5</v>
      </c>
    </row>
    <row r="280" spans="1:9" hidden="1" x14ac:dyDescent="0.35">
      <c r="A280" s="79" t="str">
        <f>IF('Lake Nona Water Mark'!A69=$A$4,'Lake Nona Water Mark'!Subject_Property,"")</f>
        <v/>
      </c>
      <c r="B280" s="80" t="str">
        <f>IF('Lake Nona Water Mark'!A69=$A$4,'Lake Nona Water Mark'!A69&amp;"/"&amp;'Lake Nona Water Mark'!B69,"")</f>
        <v/>
      </c>
      <c r="C280" s="80">
        <f>IF('Lake Nona Water Mark'!A69=$A$4,'Lake Nona Water Mark'!C69,0)</f>
        <v>0</v>
      </c>
      <c r="D280" s="141">
        <f>IF('Lake Nona Water Mark'!A69=$A$4,'Lake Nona Water Mark'!D69,0)</f>
        <v>0</v>
      </c>
      <c r="E280" s="141">
        <f t="shared" si="8"/>
        <v>0</v>
      </c>
      <c r="F280" s="143">
        <f>IF('Lake Nona Water Mark'!A69=$A$4,'Lake Nona Water Mark'!J69,0)</f>
        <v>0</v>
      </c>
      <c r="G280" s="143">
        <f t="shared" si="9"/>
        <v>0</v>
      </c>
      <c r="H280" s="142">
        <f>IF('Lake Nona Water Mark'!A69=$A$4,'Lake Nona Water Mark'!L69,0)</f>
        <v>0</v>
      </c>
      <c r="I280">
        <v>5</v>
      </c>
    </row>
    <row r="281" spans="1:9" hidden="1" x14ac:dyDescent="0.35">
      <c r="A281" s="79" t="str">
        <f>IF('Lake Nona Water Mark'!A70=$A$4,'Lake Nona Water Mark'!Subject_Property,"")</f>
        <v/>
      </c>
      <c r="B281" s="80" t="str">
        <f>IF('Lake Nona Water Mark'!A70=$A$4,'Lake Nona Water Mark'!A70&amp;"/"&amp;'Lake Nona Water Mark'!B70,"")</f>
        <v/>
      </c>
      <c r="C281" s="80">
        <f>IF('Lake Nona Water Mark'!A70=$A$4,'Lake Nona Water Mark'!C70,0)</f>
        <v>0</v>
      </c>
      <c r="D281" s="141">
        <f>IF('Lake Nona Water Mark'!A70=$A$4,'Lake Nona Water Mark'!D70,0)</f>
        <v>0</v>
      </c>
      <c r="E281" s="141">
        <f t="shared" si="8"/>
        <v>0</v>
      </c>
      <c r="F281" s="143">
        <f>IF('Lake Nona Water Mark'!A70=$A$4,'Lake Nona Water Mark'!J70,0)</f>
        <v>0</v>
      </c>
      <c r="G281" s="143">
        <f t="shared" si="9"/>
        <v>0</v>
      </c>
      <c r="H281" s="142">
        <f>IF('Lake Nona Water Mark'!A70=$A$4,'Lake Nona Water Mark'!L70,0)</f>
        <v>0</v>
      </c>
      <c r="I281">
        <v>5</v>
      </c>
    </row>
    <row r="282" spans="1:9" hidden="1" x14ac:dyDescent="0.35">
      <c r="A282" s="79" t="str">
        <f>IF('Lake Nona Water Mark'!A71=$A$4,'Lake Nona Water Mark'!Subject_Property,"")</f>
        <v/>
      </c>
      <c r="B282" s="80" t="str">
        <f>IF('Lake Nona Water Mark'!A71=$A$4,'Lake Nona Water Mark'!A71&amp;"/"&amp;'Lake Nona Water Mark'!B71,"")</f>
        <v/>
      </c>
      <c r="C282" s="80">
        <f>IF('Lake Nona Water Mark'!A71=$A$4,'Lake Nona Water Mark'!C71,0)</f>
        <v>0</v>
      </c>
      <c r="D282" s="141">
        <f>IF('Lake Nona Water Mark'!A71=$A$4,'Lake Nona Water Mark'!D71,0)</f>
        <v>0</v>
      </c>
      <c r="E282" s="141">
        <f t="shared" si="8"/>
        <v>0</v>
      </c>
      <c r="F282" s="143">
        <f>IF('Lake Nona Water Mark'!A71=$A$4,'Lake Nona Water Mark'!J71,0)</f>
        <v>0</v>
      </c>
      <c r="G282" s="143">
        <f t="shared" si="9"/>
        <v>0</v>
      </c>
      <c r="H282" s="142">
        <f>IF('Lake Nona Water Mark'!A71=$A$4,'Lake Nona Water Mark'!L71,0)</f>
        <v>0</v>
      </c>
      <c r="I282">
        <v>5</v>
      </c>
    </row>
    <row r="283" spans="1:9" hidden="1" x14ac:dyDescent="0.35">
      <c r="A283" s="79" t="str">
        <f>IF('Lake Nona Water Mark'!A72=$A$4,'Lake Nona Water Mark'!Subject_Property,"")</f>
        <v/>
      </c>
      <c r="B283" s="80" t="str">
        <f>IF('Lake Nona Water Mark'!A72=$A$4,'Lake Nona Water Mark'!A72&amp;"/"&amp;'Lake Nona Water Mark'!B72,"")</f>
        <v/>
      </c>
      <c r="C283" s="80">
        <f>IF('Lake Nona Water Mark'!A72=$A$4,'Lake Nona Water Mark'!C72,0)</f>
        <v>0</v>
      </c>
      <c r="D283" s="141">
        <f>IF('Lake Nona Water Mark'!A72=$A$4,'Lake Nona Water Mark'!D72,0)</f>
        <v>0</v>
      </c>
      <c r="E283" s="141">
        <f t="shared" si="8"/>
        <v>0</v>
      </c>
      <c r="F283" s="143">
        <f>IF('Lake Nona Water Mark'!A72=$A$4,'Lake Nona Water Mark'!J72,0)</f>
        <v>0</v>
      </c>
      <c r="G283" s="143">
        <f t="shared" si="9"/>
        <v>0</v>
      </c>
      <c r="H283" s="142">
        <f>IF('Lake Nona Water Mark'!A72=$A$4,'Lake Nona Water Mark'!L72,0)</f>
        <v>0</v>
      </c>
      <c r="I283">
        <v>5</v>
      </c>
    </row>
    <row r="284" spans="1:9" hidden="1" x14ac:dyDescent="0.35">
      <c r="A284" s="79" t="str">
        <f>IF('Lake Nona Water Mark'!A73=$A$4,'Lake Nona Water Mark'!Subject_Property,"")</f>
        <v/>
      </c>
      <c r="B284" s="80" t="str">
        <f>IF('Lake Nona Water Mark'!A73=$A$4,'Lake Nona Water Mark'!A73&amp;"/"&amp;'Lake Nona Water Mark'!B73,"")</f>
        <v/>
      </c>
      <c r="C284" s="80">
        <f>IF('Lake Nona Water Mark'!A73=$A$4,'Lake Nona Water Mark'!C73,0)</f>
        <v>0</v>
      </c>
      <c r="D284" s="141">
        <f>IF('Lake Nona Water Mark'!A73=$A$4,'Lake Nona Water Mark'!D73,0)</f>
        <v>0</v>
      </c>
      <c r="E284" s="141">
        <f t="shared" si="8"/>
        <v>0</v>
      </c>
      <c r="F284" s="143">
        <f>IF('Lake Nona Water Mark'!A73=$A$4,'Lake Nona Water Mark'!J73,0)</f>
        <v>0</v>
      </c>
      <c r="G284" s="143">
        <f t="shared" si="9"/>
        <v>0</v>
      </c>
      <c r="H284" s="142">
        <f>IF('Lake Nona Water Mark'!A73=$A$4,'Lake Nona Water Mark'!L73,0)</f>
        <v>0</v>
      </c>
      <c r="I284">
        <v>5</v>
      </c>
    </row>
    <row r="285" spans="1:9" hidden="1" x14ac:dyDescent="0.35">
      <c r="A285" s="79" t="str">
        <f>IF('Lake Nona Water Mark'!A74=$A$4,'Lake Nona Water Mark'!Subject_Property,"")</f>
        <v/>
      </c>
      <c r="B285" s="80" t="str">
        <f>IF('Lake Nona Water Mark'!A74=$A$4,'Lake Nona Water Mark'!A74&amp;"/"&amp;'Lake Nona Water Mark'!B74,"")</f>
        <v/>
      </c>
      <c r="C285" s="80">
        <f>IF('Lake Nona Water Mark'!A74=$A$4,'Lake Nona Water Mark'!C74,0)</f>
        <v>0</v>
      </c>
      <c r="D285" s="141">
        <f>IF('Lake Nona Water Mark'!A74=$A$4,'Lake Nona Water Mark'!D74,0)</f>
        <v>0</v>
      </c>
      <c r="E285" s="141">
        <f t="shared" si="8"/>
        <v>0</v>
      </c>
      <c r="F285" s="143">
        <f>IF('Lake Nona Water Mark'!A74=$A$4,'Lake Nona Water Mark'!J74,0)</f>
        <v>0</v>
      </c>
      <c r="G285" s="143">
        <f t="shared" si="9"/>
        <v>0</v>
      </c>
      <c r="H285" s="142">
        <f>IF('Lake Nona Water Mark'!A74=$A$4,'Lake Nona Water Mark'!L74,0)</f>
        <v>0</v>
      </c>
      <c r="I285">
        <v>5</v>
      </c>
    </row>
    <row r="286" spans="1:9" hidden="1" x14ac:dyDescent="0.35">
      <c r="A286" s="79" t="str">
        <f>IF('Lake Nona Water Mark'!A75=$A$4,'Lake Nona Water Mark'!Subject_Property,"")</f>
        <v/>
      </c>
      <c r="B286" s="80" t="str">
        <f>IF('Lake Nona Water Mark'!A75=$A$4,'Lake Nona Water Mark'!A75&amp;"/"&amp;'Lake Nona Water Mark'!B75,"")</f>
        <v/>
      </c>
      <c r="C286" s="80">
        <f>IF('Lake Nona Water Mark'!A75=$A$4,'Lake Nona Water Mark'!C75,0)</f>
        <v>0</v>
      </c>
      <c r="D286" s="141">
        <f>IF('Lake Nona Water Mark'!A75=$A$4,'Lake Nona Water Mark'!D75,0)</f>
        <v>0</v>
      </c>
      <c r="E286" s="141">
        <f t="shared" si="8"/>
        <v>0</v>
      </c>
      <c r="F286" s="143">
        <f>IF('Lake Nona Water Mark'!A75=$A$4,'Lake Nona Water Mark'!J75,0)</f>
        <v>0</v>
      </c>
      <c r="G286" s="143">
        <f t="shared" si="9"/>
        <v>0</v>
      </c>
      <c r="H286" s="142">
        <f>IF('Lake Nona Water Mark'!A75=$A$4,'Lake Nona Water Mark'!L75,0)</f>
        <v>0</v>
      </c>
      <c r="I286">
        <v>5</v>
      </c>
    </row>
    <row r="287" spans="1:9" hidden="1" x14ac:dyDescent="0.35">
      <c r="A287" s="79" t="str">
        <f>IF('Lake Nona Water Mark'!A76=$A$4,'Lake Nona Water Mark'!Subject_Property,"")</f>
        <v/>
      </c>
      <c r="B287" s="80" t="str">
        <f>IF('Lake Nona Water Mark'!A76=$A$4,'Lake Nona Water Mark'!A76&amp;"/"&amp;'Lake Nona Water Mark'!B76,"")</f>
        <v/>
      </c>
      <c r="C287" s="80">
        <f>IF('Lake Nona Water Mark'!A76=$A$4,'Lake Nona Water Mark'!C76,0)</f>
        <v>0</v>
      </c>
      <c r="D287" s="141">
        <f>IF('Lake Nona Water Mark'!A76=$A$4,'Lake Nona Water Mark'!D76,0)</f>
        <v>0</v>
      </c>
      <c r="E287" s="141">
        <f t="shared" si="8"/>
        <v>0</v>
      </c>
      <c r="F287" s="143">
        <f>IF('Lake Nona Water Mark'!A76=$A$4,'Lake Nona Water Mark'!J76,0)</f>
        <v>0</v>
      </c>
      <c r="G287" s="143">
        <f t="shared" si="9"/>
        <v>0</v>
      </c>
      <c r="H287" s="142">
        <f>IF('Lake Nona Water Mark'!A76=$A$4,'Lake Nona Water Mark'!L76,0)</f>
        <v>0</v>
      </c>
      <c r="I287">
        <v>5</v>
      </c>
    </row>
    <row r="288" spans="1:9" hidden="1" x14ac:dyDescent="0.35">
      <c r="A288" s="79" t="str">
        <f>IF('Lake Nona Water Mark'!A77=$A$4,'Lake Nona Water Mark'!Subject_Property,"")</f>
        <v/>
      </c>
      <c r="B288" s="80" t="str">
        <f>IF('Lake Nona Water Mark'!A77=$A$4,'Lake Nona Water Mark'!A77&amp;"/"&amp;'Lake Nona Water Mark'!B77,"")</f>
        <v/>
      </c>
      <c r="C288" s="80">
        <f>IF('Lake Nona Water Mark'!A77=$A$4,'Lake Nona Water Mark'!C77,0)</f>
        <v>0</v>
      </c>
      <c r="D288" s="141">
        <f>IF('Lake Nona Water Mark'!A77=$A$4,'Lake Nona Water Mark'!D77,0)</f>
        <v>0</v>
      </c>
      <c r="E288" s="141">
        <f t="shared" si="8"/>
        <v>0</v>
      </c>
      <c r="F288" s="143">
        <f>IF('Lake Nona Water Mark'!A77=$A$4,'Lake Nona Water Mark'!J77,0)</f>
        <v>0</v>
      </c>
      <c r="G288" s="143">
        <f t="shared" si="9"/>
        <v>0</v>
      </c>
      <c r="H288" s="142">
        <f>IF('Lake Nona Water Mark'!A77=$A$4,'Lake Nona Water Mark'!L77,0)</f>
        <v>0</v>
      </c>
      <c r="I288">
        <v>5</v>
      </c>
    </row>
    <row r="289" spans="1:9" hidden="1" x14ac:dyDescent="0.35">
      <c r="A289" s="79" t="str">
        <f>IF('Lake Nona Water Mark'!A78=$A$4,'Lake Nona Water Mark'!Subject_Property,"")</f>
        <v/>
      </c>
      <c r="B289" s="80" t="str">
        <f>IF('Lake Nona Water Mark'!A78=$A$4,'Lake Nona Water Mark'!A78&amp;"/"&amp;'Lake Nona Water Mark'!B78,"")</f>
        <v/>
      </c>
      <c r="C289" s="80">
        <f>IF('Lake Nona Water Mark'!A78=$A$4,'Lake Nona Water Mark'!C78,0)</f>
        <v>0</v>
      </c>
      <c r="D289" s="141">
        <f>IF('Lake Nona Water Mark'!A78=$A$4,'Lake Nona Water Mark'!D78,0)</f>
        <v>0</v>
      </c>
      <c r="E289" s="141">
        <f t="shared" si="8"/>
        <v>0</v>
      </c>
      <c r="F289" s="143">
        <f>IF('Lake Nona Water Mark'!A78=$A$4,'Lake Nona Water Mark'!J78,0)</f>
        <v>0</v>
      </c>
      <c r="G289" s="143">
        <f t="shared" si="9"/>
        <v>0</v>
      </c>
      <c r="H289" s="142">
        <f>IF('Lake Nona Water Mark'!A78=$A$4,'Lake Nona Water Mark'!L78,0)</f>
        <v>0</v>
      </c>
      <c r="I289">
        <v>5</v>
      </c>
    </row>
    <row r="290" spans="1:9" hidden="1" x14ac:dyDescent="0.35">
      <c r="A290" s="79" t="str">
        <f>IF('Lake Nona Water Mark'!A79=$A$4,'Lake Nona Water Mark'!Subject_Property,"")</f>
        <v/>
      </c>
      <c r="B290" s="80" t="str">
        <f>IF('Lake Nona Water Mark'!A79=$A$4,'Lake Nona Water Mark'!A79&amp;"/"&amp;'Lake Nona Water Mark'!B79,"")</f>
        <v/>
      </c>
      <c r="C290" s="80">
        <f>IF('Lake Nona Water Mark'!A79=$A$4,'Lake Nona Water Mark'!C79,0)</f>
        <v>0</v>
      </c>
      <c r="D290" s="141">
        <f>IF('Lake Nona Water Mark'!A79=$A$4,'Lake Nona Water Mark'!D79,0)</f>
        <v>0</v>
      </c>
      <c r="E290" s="141">
        <f t="shared" si="8"/>
        <v>0</v>
      </c>
      <c r="F290" s="143">
        <f>IF('Lake Nona Water Mark'!A79=$A$4,'Lake Nona Water Mark'!J79,0)</f>
        <v>0</v>
      </c>
      <c r="G290" s="143">
        <f t="shared" si="9"/>
        <v>0</v>
      </c>
      <c r="H290" s="142">
        <f>IF('Lake Nona Water Mark'!A79=$A$4,'Lake Nona Water Mark'!L79,0)</f>
        <v>0</v>
      </c>
      <c r="I290">
        <v>5</v>
      </c>
    </row>
    <row r="291" spans="1:9" hidden="1" x14ac:dyDescent="0.35">
      <c r="A291" s="79" t="str">
        <f>IF('Lake Nona Water Mark'!A80=$A$4,'Lake Nona Water Mark'!Subject_Property,"")</f>
        <v/>
      </c>
      <c r="B291" s="80" t="str">
        <f>IF('Lake Nona Water Mark'!A80=$A$4,'Lake Nona Water Mark'!A80&amp;"/"&amp;'Lake Nona Water Mark'!B80,"")</f>
        <v/>
      </c>
      <c r="C291" s="80">
        <f>IF('Lake Nona Water Mark'!A80=$A$4,'Lake Nona Water Mark'!C80,0)</f>
        <v>0</v>
      </c>
      <c r="D291" s="141">
        <f>IF('Lake Nona Water Mark'!A80=$A$4,'Lake Nona Water Mark'!D80,0)</f>
        <v>0</v>
      </c>
      <c r="E291" s="141">
        <f t="shared" si="8"/>
        <v>0</v>
      </c>
      <c r="F291" s="143">
        <f>IF('Lake Nona Water Mark'!A80=$A$4,'Lake Nona Water Mark'!J80,0)</f>
        <v>0</v>
      </c>
      <c r="G291" s="143">
        <f t="shared" si="9"/>
        <v>0</v>
      </c>
      <c r="H291" s="142">
        <f>IF('Lake Nona Water Mark'!A80=$A$4,'Lake Nona Water Mark'!L80,0)</f>
        <v>0</v>
      </c>
      <c r="I291">
        <v>5</v>
      </c>
    </row>
    <row r="292" spans="1:9" hidden="1" x14ac:dyDescent="0.35">
      <c r="A292" s="79" t="str">
        <f>IF('Lake Nona Water Mark'!A81=$A$4,'Lake Nona Water Mark'!Subject_Property,"")</f>
        <v/>
      </c>
      <c r="B292" s="80" t="str">
        <f>IF('Lake Nona Water Mark'!A81=$A$4,'Lake Nona Water Mark'!A81&amp;"/"&amp;'Lake Nona Water Mark'!B81,"")</f>
        <v/>
      </c>
      <c r="C292" s="80">
        <f>IF('Lake Nona Water Mark'!A81=$A$4,'Lake Nona Water Mark'!C81,0)</f>
        <v>0</v>
      </c>
      <c r="D292" s="141">
        <f>IF('Lake Nona Water Mark'!A81=$A$4,'Lake Nona Water Mark'!D81,0)</f>
        <v>0</v>
      </c>
      <c r="E292" s="141">
        <f t="shared" si="8"/>
        <v>0</v>
      </c>
      <c r="F292" s="143">
        <f>IF('Lake Nona Water Mark'!A81=$A$4,'Lake Nona Water Mark'!J81,0)</f>
        <v>0</v>
      </c>
      <c r="G292" s="143">
        <f t="shared" si="9"/>
        <v>0</v>
      </c>
      <c r="H292" s="142">
        <f>IF('Lake Nona Water Mark'!A81=$A$4,'Lake Nona Water Mark'!L81,0)</f>
        <v>0</v>
      </c>
      <c r="I292">
        <v>5</v>
      </c>
    </row>
    <row r="293" spans="1:9" hidden="1" x14ac:dyDescent="0.35">
      <c r="A293" s="79" t="str">
        <f>IF('Lake Nona Water Mark'!A82=$A$4,'Lake Nona Water Mark'!Subject_Property,"")</f>
        <v/>
      </c>
      <c r="B293" s="80" t="str">
        <f>IF('Lake Nona Water Mark'!A82=$A$4,'Lake Nona Water Mark'!A82&amp;"/"&amp;'Lake Nona Water Mark'!B82,"")</f>
        <v/>
      </c>
      <c r="C293" s="80">
        <f>IF('Lake Nona Water Mark'!A82=$A$4,'Lake Nona Water Mark'!C82,0)</f>
        <v>0</v>
      </c>
      <c r="D293" s="141">
        <f>IF('Lake Nona Water Mark'!A82=$A$4,'Lake Nona Water Mark'!D82,0)</f>
        <v>0</v>
      </c>
      <c r="E293" s="141">
        <f t="shared" si="8"/>
        <v>0</v>
      </c>
      <c r="F293" s="143">
        <f>IF('Lake Nona Water Mark'!A82=$A$4,'Lake Nona Water Mark'!J82,0)</f>
        <v>0</v>
      </c>
      <c r="G293" s="143">
        <f t="shared" si="9"/>
        <v>0</v>
      </c>
      <c r="H293" s="142">
        <f>IF('Lake Nona Water Mark'!A82=$A$4,'Lake Nona Water Mark'!L82,0)</f>
        <v>0</v>
      </c>
      <c r="I293">
        <v>5</v>
      </c>
    </row>
    <row r="294" spans="1:9" hidden="1" x14ac:dyDescent="0.35">
      <c r="A294" s="79" t="str">
        <f>IF('Lake Nona Water Mark'!A83=$A$4,'Lake Nona Water Mark'!Subject_Property,"")</f>
        <v/>
      </c>
      <c r="B294" s="80" t="str">
        <f>IF('Lake Nona Water Mark'!A83=$A$4,'Lake Nona Water Mark'!A83&amp;"/"&amp;'Lake Nona Water Mark'!B83,"")</f>
        <v/>
      </c>
      <c r="C294" s="80">
        <f>IF('Lake Nona Water Mark'!A83=$A$4,'Lake Nona Water Mark'!C83,0)</f>
        <v>0</v>
      </c>
      <c r="D294" s="141">
        <f>IF('Lake Nona Water Mark'!A83=$A$4,'Lake Nona Water Mark'!D83,0)</f>
        <v>0</v>
      </c>
      <c r="E294" s="141">
        <f t="shared" si="8"/>
        <v>0</v>
      </c>
      <c r="F294" s="143">
        <f>IF('Lake Nona Water Mark'!A83=$A$4,'Lake Nona Water Mark'!J83,0)</f>
        <v>0</v>
      </c>
      <c r="G294" s="143">
        <f t="shared" si="9"/>
        <v>0</v>
      </c>
      <c r="H294" s="142">
        <f>IF('Lake Nona Water Mark'!A83=$A$4,'Lake Nona Water Mark'!L83,0)</f>
        <v>0</v>
      </c>
      <c r="I294">
        <v>5</v>
      </c>
    </row>
    <row r="295" spans="1:9" hidden="1" x14ac:dyDescent="0.35">
      <c r="A295" s="79" t="str">
        <f>IF('Lake Nona Water Mark'!A84=$A$4,'Lake Nona Water Mark'!Subject_Property,"")</f>
        <v/>
      </c>
      <c r="B295" s="80" t="str">
        <f>IF('Lake Nona Water Mark'!A84=$A$4,'Lake Nona Water Mark'!A84&amp;"/"&amp;'Lake Nona Water Mark'!B84,"")</f>
        <v/>
      </c>
      <c r="C295" s="80">
        <f>IF('Lake Nona Water Mark'!A84=$A$4,'Lake Nona Water Mark'!C84,0)</f>
        <v>0</v>
      </c>
      <c r="D295" s="141">
        <f>IF('Lake Nona Water Mark'!A84=$A$4,'Lake Nona Water Mark'!D84,0)</f>
        <v>0</v>
      </c>
      <c r="E295" s="141">
        <f t="shared" si="8"/>
        <v>0</v>
      </c>
      <c r="F295" s="143">
        <f>IF('Lake Nona Water Mark'!A84=$A$4,'Lake Nona Water Mark'!J84,0)</f>
        <v>0</v>
      </c>
      <c r="G295" s="143">
        <f t="shared" si="9"/>
        <v>0</v>
      </c>
      <c r="H295" s="142">
        <f>IF('Lake Nona Water Mark'!A84=$A$4,'Lake Nona Water Mark'!L84,0)</f>
        <v>0</v>
      </c>
      <c r="I295">
        <v>5</v>
      </c>
    </row>
    <row r="296" spans="1:9" hidden="1" x14ac:dyDescent="0.35">
      <c r="A296" s="79" t="str">
        <f>IF('Lake Nona Water Mark'!A85=$A$4,'Lake Nona Water Mark'!Subject_Property,"")</f>
        <v/>
      </c>
      <c r="B296" s="80" t="str">
        <f>IF('Lake Nona Water Mark'!A85=$A$4,'Lake Nona Water Mark'!A85&amp;"/"&amp;'Lake Nona Water Mark'!B85,"")</f>
        <v/>
      </c>
      <c r="C296" s="80">
        <f>IF('Lake Nona Water Mark'!A85=$A$4,'Lake Nona Water Mark'!C85,0)</f>
        <v>0</v>
      </c>
      <c r="D296" s="141">
        <f>IF('Lake Nona Water Mark'!A85=$A$4,'Lake Nona Water Mark'!D85,0)</f>
        <v>0</v>
      </c>
      <c r="E296" s="141">
        <f t="shared" si="8"/>
        <v>0</v>
      </c>
      <c r="F296" s="143">
        <f>IF('Lake Nona Water Mark'!A85=$A$4,'Lake Nona Water Mark'!J85,0)</f>
        <v>0</v>
      </c>
      <c r="G296" s="143">
        <f t="shared" si="9"/>
        <v>0</v>
      </c>
      <c r="H296" s="142">
        <f>IF('Lake Nona Water Mark'!A85=$A$4,'Lake Nona Water Mark'!L85,0)</f>
        <v>0</v>
      </c>
      <c r="I296">
        <v>5</v>
      </c>
    </row>
    <row r="297" spans="1:9" hidden="1" x14ac:dyDescent="0.35">
      <c r="A297" s="79" t="str">
        <f>IF('Lake Nona Water Mark'!A86=$A$4,'Lake Nona Water Mark'!Subject_Property,"")</f>
        <v/>
      </c>
      <c r="B297" s="80" t="str">
        <f>IF('Lake Nona Water Mark'!A86=$A$4,'Lake Nona Water Mark'!A86&amp;"/"&amp;'Lake Nona Water Mark'!B86,"")</f>
        <v/>
      </c>
      <c r="C297" s="80">
        <f>IF('Lake Nona Water Mark'!A86=$A$4,'Lake Nona Water Mark'!C86,0)</f>
        <v>0</v>
      </c>
      <c r="D297" s="141">
        <f>IF('Lake Nona Water Mark'!A86=$A$4,'Lake Nona Water Mark'!D86,0)</f>
        <v>0</v>
      </c>
      <c r="E297" s="141">
        <f t="shared" si="8"/>
        <v>0</v>
      </c>
      <c r="F297" s="143">
        <f>IF('Lake Nona Water Mark'!A86=$A$4,'Lake Nona Water Mark'!J86,0)</f>
        <v>0</v>
      </c>
      <c r="G297" s="143">
        <f t="shared" si="9"/>
        <v>0</v>
      </c>
      <c r="H297" s="142">
        <f>IF('Lake Nona Water Mark'!A86=$A$4,'Lake Nona Water Mark'!L86,0)</f>
        <v>0</v>
      </c>
      <c r="I297">
        <v>5</v>
      </c>
    </row>
    <row r="298" spans="1:9" hidden="1" x14ac:dyDescent="0.35">
      <c r="A298" s="79" t="str">
        <f>IF('Lake Nona Water Mark'!A87=$A$4,'Lake Nona Water Mark'!Subject_Property,"")</f>
        <v/>
      </c>
      <c r="B298" s="80" t="str">
        <f>IF('Lake Nona Water Mark'!A87=$A$4,'Lake Nona Water Mark'!A87&amp;"/"&amp;'Lake Nona Water Mark'!B87,"")</f>
        <v/>
      </c>
      <c r="C298" s="80">
        <f>IF('Lake Nona Water Mark'!A87=$A$4,'Lake Nona Water Mark'!C87,0)</f>
        <v>0</v>
      </c>
      <c r="D298" s="141">
        <f>IF('Lake Nona Water Mark'!A87=$A$4,'Lake Nona Water Mark'!D87,0)</f>
        <v>0</v>
      </c>
      <c r="E298" s="141">
        <f t="shared" si="8"/>
        <v>0</v>
      </c>
      <c r="F298" s="143">
        <f>IF('Lake Nona Water Mark'!A87=$A$4,'Lake Nona Water Mark'!J87,0)</f>
        <v>0</v>
      </c>
      <c r="G298" s="143">
        <f t="shared" si="9"/>
        <v>0</v>
      </c>
      <c r="H298" s="142">
        <f>IF('Lake Nona Water Mark'!A87=$A$4,'Lake Nona Water Mark'!L87,0)</f>
        <v>0</v>
      </c>
      <c r="I298">
        <v>5</v>
      </c>
    </row>
    <row r="299" spans="1:9" hidden="1" x14ac:dyDescent="0.35">
      <c r="A299" s="79" t="str">
        <f>IF('Lake Nona Water Mark'!A88=$A$4,'Lake Nona Water Mark'!Subject_Property,"")</f>
        <v/>
      </c>
      <c r="B299" s="80" t="str">
        <f>IF('Lake Nona Water Mark'!A88=$A$4,'Lake Nona Water Mark'!A88&amp;"/"&amp;'Lake Nona Water Mark'!B88,"")</f>
        <v/>
      </c>
      <c r="C299" s="80">
        <f>IF('Lake Nona Water Mark'!A88=$A$4,'Lake Nona Water Mark'!C88,0)</f>
        <v>0</v>
      </c>
      <c r="D299" s="141">
        <f>IF('Lake Nona Water Mark'!A88=$A$4,'Lake Nona Water Mark'!D88,0)</f>
        <v>0</v>
      </c>
      <c r="E299" s="141">
        <f t="shared" si="8"/>
        <v>0</v>
      </c>
      <c r="F299" s="143">
        <f>IF('Lake Nona Water Mark'!A88=$A$4,'Lake Nona Water Mark'!J88,0)</f>
        <v>0</v>
      </c>
      <c r="G299" s="143">
        <f t="shared" si="9"/>
        <v>0</v>
      </c>
      <c r="H299" s="142">
        <f>IF('Lake Nona Water Mark'!A88=$A$4,'Lake Nona Water Mark'!L88,0)</f>
        <v>0</v>
      </c>
      <c r="I299">
        <v>5</v>
      </c>
    </row>
    <row r="300" spans="1:9" hidden="1" x14ac:dyDescent="0.35">
      <c r="A300" s="79" t="str">
        <f>IF('Lake Nona Water Mark'!A89=$A$4,'Lake Nona Water Mark'!Subject_Property,"")</f>
        <v/>
      </c>
      <c r="B300" s="80" t="str">
        <f>IF('Lake Nona Water Mark'!A89=$A$4,'Lake Nona Water Mark'!A89&amp;"/"&amp;'Lake Nona Water Mark'!B89,"")</f>
        <v/>
      </c>
      <c r="C300" s="80">
        <f>IF('Lake Nona Water Mark'!A89=$A$4,'Lake Nona Water Mark'!C89,0)</f>
        <v>0</v>
      </c>
      <c r="D300" s="141">
        <f>IF('Lake Nona Water Mark'!A89=$A$4,'Lake Nona Water Mark'!D89,0)</f>
        <v>0</v>
      </c>
      <c r="E300" s="141">
        <f t="shared" si="8"/>
        <v>0</v>
      </c>
      <c r="F300" s="143">
        <f>IF('Lake Nona Water Mark'!A89=$A$4,'Lake Nona Water Mark'!J89,0)</f>
        <v>0</v>
      </c>
      <c r="G300" s="143">
        <f t="shared" si="9"/>
        <v>0</v>
      </c>
      <c r="H300" s="142">
        <f>IF('Lake Nona Water Mark'!A89=$A$4,'Lake Nona Water Mark'!L89,0)</f>
        <v>0</v>
      </c>
      <c r="I300">
        <v>5</v>
      </c>
    </row>
    <row r="301" spans="1:9" hidden="1" x14ac:dyDescent="0.35">
      <c r="A301" s="79" t="str">
        <f>IF('Lake Nona Water Mark'!A90=$A$4,'Lake Nona Water Mark'!Subject_Property,"")</f>
        <v/>
      </c>
      <c r="B301" s="80" t="str">
        <f>IF('Lake Nona Water Mark'!A90=$A$4,'Lake Nona Water Mark'!A90&amp;"/"&amp;'Lake Nona Water Mark'!B90,"")</f>
        <v/>
      </c>
      <c r="C301" s="80">
        <f>IF('Lake Nona Water Mark'!A90=$A$4,'Lake Nona Water Mark'!C90,0)</f>
        <v>0</v>
      </c>
      <c r="D301" s="141">
        <f>IF('Lake Nona Water Mark'!A90=$A$4,'Lake Nona Water Mark'!D90,0)</f>
        <v>0</v>
      </c>
      <c r="E301" s="141">
        <f t="shared" si="8"/>
        <v>0</v>
      </c>
      <c r="F301" s="143">
        <f>IF('Lake Nona Water Mark'!A90=$A$4,'Lake Nona Water Mark'!J90,0)</f>
        <v>0</v>
      </c>
      <c r="G301" s="143">
        <f t="shared" si="9"/>
        <v>0</v>
      </c>
      <c r="H301" s="142">
        <f>IF('Lake Nona Water Mark'!A90=$A$4,'Lake Nona Water Mark'!L90,0)</f>
        <v>0</v>
      </c>
      <c r="I301">
        <v>5</v>
      </c>
    </row>
    <row r="302" spans="1:9" hidden="1" x14ac:dyDescent="0.35">
      <c r="A302" s="79" t="str">
        <f>IF('Lake Nona Water Mark'!A91=$A$4,'Lake Nona Water Mark'!Subject_Property,"")</f>
        <v/>
      </c>
      <c r="B302" s="80" t="str">
        <f>IF('Lake Nona Water Mark'!A91=$A$4,'Lake Nona Water Mark'!A91&amp;"/"&amp;'Lake Nona Water Mark'!B91,"")</f>
        <v/>
      </c>
      <c r="C302" s="80">
        <f>IF('Lake Nona Water Mark'!A91=$A$4,'Lake Nona Water Mark'!C91,0)</f>
        <v>0</v>
      </c>
      <c r="D302" s="141">
        <f>IF('Lake Nona Water Mark'!A91=$A$4,'Lake Nona Water Mark'!D91,0)</f>
        <v>0</v>
      </c>
      <c r="E302" s="141">
        <f t="shared" si="8"/>
        <v>0</v>
      </c>
      <c r="F302" s="143">
        <f>IF('Lake Nona Water Mark'!A91=$A$4,'Lake Nona Water Mark'!J91,0)</f>
        <v>0</v>
      </c>
      <c r="G302" s="143">
        <f t="shared" si="9"/>
        <v>0</v>
      </c>
      <c r="H302" s="142">
        <f>IF('Lake Nona Water Mark'!A91=$A$4,'Lake Nona Water Mark'!L91,0)</f>
        <v>0</v>
      </c>
      <c r="I302">
        <v>5</v>
      </c>
    </row>
    <row r="303" spans="1:9" hidden="1" x14ac:dyDescent="0.35">
      <c r="A303" s="79" t="str">
        <f>IF('Lake Nona Water Mark'!A92=$A$4,'Lake Nona Water Mark'!Subject_Property,"")</f>
        <v/>
      </c>
      <c r="B303" s="80" t="str">
        <f>IF('Lake Nona Water Mark'!A92=$A$4,'Lake Nona Water Mark'!A92&amp;"/"&amp;'Lake Nona Water Mark'!B92,"")</f>
        <v/>
      </c>
      <c r="C303" s="80">
        <f>IF('Lake Nona Water Mark'!A92=$A$4,'Lake Nona Water Mark'!C92,0)</f>
        <v>0</v>
      </c>
      <c r="D303" s="141">
        <f>IF('Lake Nona Water Mark'!A92=$A$4,'Lake Nona Water Mark'!D92,0)</f>
        <v>0</v>
      </c>
      <c r="E303" s="141">
        <f t="shared" si="8"/>
        <v>0</v>
      </c>
      <c r="F303" s="143">
        <f>IF('Lake Nona Water Mark'!A92=$A$4,'Lake Nona Water Mark'!J92,0)</f>
        <v>0</v>
      </c>
      <c r="G303" s="143">
        <f t="shared" si="9"/>
        <v>0</v>
      </c>
      <c r="H303" s="142">
        <f>IF('Lake Nona Water Mark'!A92=$A$4,'Lake Nona Water Mark'!L92,0)</f>
        <v>0</v>
      </c>
      <c r="I303">
        <v>5</v>
      </c>
    </row>
    <row r="304" spans="1:9" hidden="1" x14ac:dyDescent="0.35">
      <c r="A304" s="79" t="str">
        <f>IF('Lake Nona Water Mark'!A93=$A$4,'Lake Nona Water Mark'!Subject_Property,"")</f>
        <v/>
      </c>
      <c r="B304" s="80" t="str">
        <f>IF('Lake Nona Water Mark'!A93=$A$4,'Lake Nona Water Mark'!A93&amp;"/"&amp;'Lake Nona Water Mark'!B93,"")</f>
        <v/>
      </c>
      <c r="C304" s="80">
        <f>IF('Lake Nona Water Mark'!A93=$A$4,'Lake Nona Water Mark'!C93,0)</f>
        <v>0</v>
      </c>
      <c r="D304" s="141">
        <f>IF('Lake Nona Water Mark'!A93=$A$4,'Lake Nona Water Mark'!D93,0)</f>
        <v>0</v>
      </c>
      <c r="E304" s="141">
        <f t="shared" si="8"/>
        <v>0</v>
      </c>
      <c r="F304" s="143">
        <f>IF('Lake Nona Water Mark'!A93=$A$4,'Lake Nona Water Mark'!J93,0)</f>
        <v>0</v>
      </c>
      <c r="G304" s="143">
        <f t="shared" si="9"/>
        <v>0</v>
      </c>
      <c r="H304" s="142">
        <f>IF('Lake Nona Water Mark'!A93=$A$4,'Lake Nona Water Mark'!L93,0)</f>
        <v>0</v>
      </c>
      <c r="I304">
        <v>5</v>
      </c>
    </row>
    <row r="305" spans="1:9" hidden="1" x14ac:dyDescent="0.35">
      <c r="A305" s="79" t="str">
        <f>IF('Lake Nona Water Mark'!A94=$A$4,'Lake Nona Water Mark'!Subject_Property,"")</f>
        <v/>
      </c>
      <c r="B305" s="80" t="str">
        <f>IF('Lake Nona Water Mark'!A94=$A$4,'Lake Nona Water Mark'!A94&amp;"/"&amp;'Lake Nona Water Mark'!B94,"")</f>
        <v/>
      </c>
      <c r="C305" s="80">
        <f>IF('Lake Nona Water Mark'!A94=$A$4,'Lake Nona Water Mark'!C94,0)</f>
        <v>0</v>
      </c>
      <c r="D305" s="141">
        <f>IF('Lake Nona Water Mark'!A94=$A$4,'Lake Nona Water Mark'!D94,0)</f>
        <v>0</v>
      </c>
      <c r="E305" s="141">
        <f t="shared" si="8"/>
        <v>0</v>
      </c>
      <c r="F305" s="143">
        <f>IF('Lake Nona Water Mark'!A94=$A$4,'Lake Nona Water Mark'!J94,0)</f>
        <v>0</v>
      </c>
      <c r="G305" s="143">
        <f t="shared" si="9"/>
        <v>0</v>
      </c>
      <c r="H305" s="142">
        <f>IF('Lake Nona Water Mark'!A94=$A$4,'Lake Nona Water Mark'!L94,0)</f>
        <v>0</v>
      </c>
      <c r="I305">
        <v>5</v>
      </c>
    </row>
    <row r="306" spans="1:9" hidden="1" x14ac:dyDescent="0.35">
      <c r="A306" s="79" t="str">
        <f>IF('Lake Nona Water Mark'!A95=$A$4,'Lake Nona Water Mark'!Subject_Property,"")</f>
        <v/>
      </c>
      <c r="B306" s="80" t="str">
        <f>IF('Lake Nona Water Mark'!A95=$A$4,'Lake Nona Water Mark'!A95&amp;"/"&amp;'Lake Nona Water Mark'!B95,"")</f>
        <v/>
      </c>
      <c r="C306" s="80">
        <f>IF('Lake Nona Water Mark'!A95=$A$4,'Lake Nona Water Mark'!C95,0)</f>
        <v>0</v>
      </c>
      <c r="D306" s="141">
        <f>IF('Lake Nona Water Mark'!A95=$A$4,'Lake Nona Water Mark'!D95,0)</f>
        <v>0</v>
      </c>
      <c r="E306" s="141">
        <f t="shared" si="8"/>
        <v>0</v>
      </c>
      <c r="F306" s="143">
        <f>IF('Lake Nona Water Mark'!A95=$A$4,'Lake Nona Water Mark'!J95,0)</f>
        <v>0</v>
      </c>
      <c r="G306" s="143">
        <f t="shared" si="9"/>
        <v>0</v>
      </c>
      <c r="H306" s="142">
        <f>IF('Lake Nona Water Mark'!A95=$A$4,'Lake Nona Water Mark'!L95,0)</f>
        <v>0</v>
      </c>
      <c r="I306">
        <v>5</v>
      </c>
    </row>
    <row r="307" spans="1:9" hidden="1" x14ac:dyDescent="0.35">
      <c r="A307" s="79" t="str">
        <f>IF('Lake Nona Water Mark'!A96=$A$4,'Lake Nona Water Mark'!Subject_Property,"")</f>
        <v/>
      </c>
      <c r="B307" s="80" t="str">
        <f>IF('Lake Nona Water Mark'!A96=$A$4,'Lake Nona Water Mark'!A96&amp;"/"&amp;'Lake Nona Water Mark'!B96,"")</f>
        <v/>
      </c>
      <c r="C307" s="80">
        <f>IF('Lake Nona Water Mark'!A96=$A$4,'Lake Nona Water Mark'!C96,0)</f>
        <v>0</v>
      </c>
      <c r="D307" s="141">
        <f>IF('Lake Nona Water Mark'!A96=$A$4,'Lake Nona Water Mark'!D96,0)</f>
        <v>0</v>
      </c>
      <c r="E307" s="141">
        <f t="shared" si="8"/>
        <v>0</v>
      </c>
      <c r="F307" s="143">
        <f>IF('Lake Nona Water Mark'!A96=$A$4,'Lake Nona Water Mark'!J96,0)</f>
        <v>0</v>
      </c>
      <c r="G307" s="143">
        <f t="shared" si="9"/>
        <v>0</v>
      </c>
      <c r="H307" s="142">
        <f>IF('Lake Nona Water Mark'!A96=$A$4,'Lake Nona Water Mark'!L96,0)</f>
        <v>0</v>
      </c>
      <c r="I307">
        <v>5</v>
      </c>
    </row>
    <row r="308" spans="1:9" hidden="1" x14ac:dyDescent="0.35">
      <c r="A308" s="79" t="str">
        <f>IF('Lake Nona Water Mark'!A97=$A$4,'Lake Nona Water Mark'!Subject_Property,"")</f>
        <v/>
      </c>
      <c r="B308" s="80" t="str">
        <f>IF('Lake Nona Water Mark'!A97=$A$4,'Lake Nona Water Mark'!A97&amp;"/"&amp;'Lake Nona Water Mark'!B97,"")</f>
        <v/>
      </c>
      <c r="C308" s="80">
        <f>IF('Lake Nona Water Mark'!A97=$A$4,'Lake Nona Water Mark'!C97,0)</f>
        <v>0</v>
      </c>
      <c r="D308" s="141">
        <f>IF('Lake Nona Water Mark'!A97=$A$4,'Lake Nona Water Mark'!D97,0)</f>
        <v>0</v>
      </c>
      <c r="E308" s="141">
        <f t="shared" si="8"/>
        <v>0</v>
      </c>
      <c r="F308" s="143">
        <f>IF('Lake Nona Water Mark'!A97=$A$4,'Lake Nona Water Mark'!J97,0)</f>
        <v>0</v>
      </c>
      <c r="G308" s="143">
        <f t="shared" si="9"/>
        <v>0</v>
      </c>
      <c r="H308" s="142">
        <f>IF('Lake Nona Water Mark'!A97=$A$4,'Lake Nona Water Mark'!L97,0)</f>
        <v>0</v>
      </c>
      <c r="I308">
        <v>5</v>
      </c>
    </row>
    <row r="309" spans="1:9" hidden="1" x14ac:dyDescent="0.35">
      <c r="A309" s="79" t="str">
        <f>IF('Lake Nona Water Mark'!A98=$A$4,'Lake Nona Water Mark'!Subject_Property,"")</f>
        <v/>
      </c>
      <c r="B309" s="80" t="str">
        <f>IF('Lake Nona Water Mark'!A98=$A$4,'Lake Nona Water Mark'!A98&amp;"/"&amp;'Lake Nona Water Mark'!B98,"")</f>
        <v/>
      </c>
      <c r="C309" s="80">
        <f>IF('Lake Nona Water Mark'!A98=$A$4,'Lake Nona Water Mark'!C98,0)</f>
        <v>0</v>
      </c>
      <c r="D309" s="141">
        <f>IF('Lake Nona Water Mark'!A98=$A$4,'Lake Nona Water Mark'!D98,0)</f>
        <v>0</v>
      </c>
      <c r="E309" s="141">
        <f t="shared" si="8"/>
        <v>0</v>
      </c>
      <c r="F309" s="143">
        <f>IF('Lake Nona Water Mark'!A98=$A$4,'Lake Nona Water Mark'!J98,0)</f>
        <v>0</v>
      </c>
      <c r="G309" s="143">
        <f t="shared" si="9"/>
        <v>0</v>
      </c>
      <c r="H309" s="142">
        <f>IF('Lake Nona Water Mark'!A98=$A$4,'Lake Nona Water Mark'!L98,0)</f>
        <v>0</v>
      </c>
      <c r="I309">
        <v>5</v>
      </c>
    </row>
    <row r="310" spans="1:9" hidden="1" x14ac:dyDescent="0.35">
      <c r="A310" s="79" t="str">
        <f>IF('Lake Nona Water Mark'!A99=$A$4,'Lake Nona Water Mark'!Subject_Property,"")</f>
        <v/>
      </c>
      <c r="B310" s="80" t="str">
        <f>IF('Lake Nona Water Mark'!A99=$A$4,'Lake Nona Water Mark'!A99&amp;"/"&amp;'Lake Nona Water Mark'!B99,"")</f>
        <v/>
      </c>
      <c r="C310" s="80">
        <f>IF('Lake Nona Water Mark'!A99=$A$4,'Lake Nona Water Mark'!C99,0)</f>
        <v>0</v>
      </c>
      <c r="D310" s="141">
        <f>IF('Lake Nona Water Mark'!A99=$A$4,'Lake Nona Water Mark'!D99,0)</f>
        <v>0</v>
      </c>
      <c r="E310" s="141">
        <f t="shared" si="8"/>
        <v>0</v>
      </c>
      <c r="F310" s="143">
        <f>IF('Lake Nona Water Mark'!A99=$A$4,'Lake Nona Water Mark'!J99,0)</f>
        <v>0</v>
      </c>
      <c r="G310" s="143">
        <f t="shared" si="9"/>
        <v>0</v>
      </c>
      <c r="H310" s="142">
        <f>IF('Lake Nona Water Mark'!A99=$A$4,'Lake Nona Water Mark'!L99,0)</f>
        <v>0</v>
      </c>
      <c r="I310">
        <v>5</v>
      </c>
    </row>
    <row r="311" spans="1:9" hidden="1" x14ac:dyDescent="0.35">
      <c r="A311" s="79" t="str">
        <f>IF('Lake Nona Water Mark'!A100=$A$4,'Lake Nona Water Mark'!Subject_Property,"")</f>
        <v/>
      </c>
      <c r="B311" s="80" t="str">
        <f>IF('Lake Nona Water Mark'!A100=$A$4,'Lake Nona Water Mark'!A100&amp;"/"&amp;'Lake Nona Water Mark'!B100,"")</f>
        <v/>
      </c>
      <c r="C311" s="80">
        <f>IF('Lake Nona Water Mark'!A100=$A$4,'Lake Nona Water Mark'!C100,0)</f>
        <v>0</v>
      </c>
      <c r="D311" s="141">
        <f>IF('Lake Nona Water Mark'!A100=$A$4,'Lake Nona Water Mark'!D100,0)</f>
        <v>0</v>
      </c>
      <c r="E311" s="141">
        <f t="shared" si="8"/>
        <v>0</v>
      </c>
      <c r="F311" s="143">
        <f>IF('Lake Nona Water Mark'!A100=$A$4,'Lake Nona Water Mark'!J100,0)</f>
        <v>0</v>
      </c>
      <c r="G311" s="143">
        <f t="shared" si="9"/>
        <v>0</v>
      </c>
      <c r="H311" s="142">
        <f>IF('Lake Nona Water Mark'!A100=$A$4,'Lake Nona Water Mark'!L100,0)</f>
        <v>0</v>
      </c>
      <c r="I311">
        <v>5</v>
      </c>
    </row>
    <row r="312" spans="1:9" hidden="1" x14ac:dyDescent="0.35">
      <c r="A312" s="79" t="str">
        <f>IF('Lake Nona Ariel'!A40=$A$4,'Lake Nona Ariel'!Subject_Property,"")</f>
        <v/>
      </c>
      <c r="B312" s="80" t="str">
        <f>IF('Lake Nona Ariel'!A40=$A$4,'Lake Nona Ariel'!A40&amp;"/"&amp;'Lake Nona Ariel'!B40,"")</f>
        <v/>
      </c>
      <c r="C312" s="80">
        <f>IF('Lake Nona Ariel'!A40=$A$4,'Lake Nona Ariel'!C40,0)</f>
        <v>0</v>
      </c>
      <c r="D312" s="141">
        <f>IF('Lake Nona Ariel'!A40=$A$4,'Lake Nona Ariel'!D40,0)</f>
        <v>0</v>
      </c>
      <c r="E312" s="141">
        <f t="shared" si="8"/>
        <v>0</v>
      </c>
      <c r="F312" s="143">
        <f>IF('Lake Nona Ariel'!A40=$A$4,'Lake Nona Ariel'!J40,0)</f>
        <v>0</v>
      </c>
      <c r="G312" s="143">
        <f t="shared" si="9"/>
        <v>0</v>
      </c>
      <c r="H312" s="142">
        <f>IF('Lake Nona Ariel'!A40=$A$4,'Lake Nona Ariel'!L40,0)</f>
        <v>0</v>
      </c>
      <c r="I312">
        <v>6</v>
      </c>
    </row>
    <row r="313" spans="1:9" hidden="1" x14ac:dyDescent="0.35">
      <c r="A313" s="79" t="str">
        <f>IF('Lake Nona Ariel'!A41=$A$4,'Lake Nona Ariel'!Subject_Property,"")</f>
        <v/>
      </c>
      <c r="B313" s="80" t="str">
        <f>IF('Lake Nona Ariel'!A41=$A$4,'Lake Nona Ariel'!A41&amp;"/"&amp;'Lake Nona Ariel'!B41,"")</f>
        <v/>
      </c>
      <c r="C313" s="80">
        <f>IF('Lake Nona Ariel'!A41=$A$4,'Lake Nona Ariel'!C41,0)</f>
        <v>0</v>
      </c>
      <c r="D313" s="141">
        <f>IF('Lake Nona Ariel'!A41=$A$4,'Lake Nona Ariel'!D41,0)</f>
        <v>0</v>
      </c>
      <c r="E313" s="141">
        <f t="shared" si="8"/>
        <v>0</v>
      </c>
      <c r="F313" s="143">
        <f>IF('Lake Nona Ariel'!A41=$A$4,'Lake Nona Ariel'!J41,0)</f>
        <v>0</v>
      </c>
      <c r="G313" s="143">
        <f t="shared" si="9"/>
        <v>0</v>
      </c>
      <c r="H313" s="142">
        <f>IF('Lake Nona Ariel'!A41=$A$4,'Lake Nona Ariel'!L41,0)</f>
        <v>0</v>
      </c>
      <c r="I313">
        <v>6</v>
      </c>
    </row>
    <row r="314" spans="1:9" hidden="1" x14ac:dyDescent="0.35">
      <c r="A314" s="79" t="str">
        <f>IF('Lake Nona Ariel'!A42=$A$4,'Lake Nona Ariel'!Subject_Property,"")</f>
        <v/>
      </c>
      <c r="B314" s="80" t="str">
        <f>IF('Lake Nona Ariel'!A42=$A$4,'Lake Nona Ariel'!A42&amp;"/"&amp;'Lake Nona Ariel'!B42,"")</f>
        <v/>
      </c>
      <c r="C314" s="80">
        <f>IF('Lake Nona Ariel'!A42=$A$4,'Lake Nona Ariel'!C42,0)</f>
        <v>0</v>
      </c>
      <c r="D314" s="141">
        <f>IF('Lake Nona Ariel'!A42=$A$4,'Lake Nona Ariel'!D42,0)</f>
        <v>0</v>
      </c>
      <c r="E314" s="141">
        <f t="shared" si="8"/>
        <v>0</v>
      </c>
      <c r="F314" s="143">
        <f>IF('Lake Nona Ariel'!A42=$A$4,'Lake Nona Ariel'!J42,0)</f>
        <v>0</v>
      </c>
      <c r="G314" s="143">
        <f t="shared" si="9"/>
        <v>0</v>
      </c>
      <c r="H314" s="142">
        <f>IF('Lake Nona Ariel'!A42=$A$4,'Lake Nona Ariel'!L42,0)</f>
        <v>0</v>
      </c>
      <c r="I314">
        <v>6</v>
      </c>
    </row>
    <row r="315" spans="1:9" hidden="1" x14ac:dyDescent="0.35">
      <c r="A315" s="79" t="str">
        <f>IF('Lake Nona Ariel'!A43=$A$4,'Lake Nona Ariel'!Subject_Property,"")</f>
        <v/>
      </c>
      <c r="B315" s="80" t="str">
        <f>IF('Lake Nona Ariel'!A43=$A$4,'Lake Nona Ariel'!A43&amp;"/"&amp;'Lake Nona Ariel'!B43,"")</f>
        <v/>
      </c>
      <c r="C315" s="80">
        <f>IF('Lake Nona Ariel'!A43=$A$4,'Lake Nona Ariel'!C43,0)</f>
        <v>0</v>
      </c>
      <c r="D315" s="141">
        <f>IF('Lake Nona Ariel'!A43=$A$4,'Lake Nona Ariel'!D43,0)</f>
        <v>0</v>
      </c>
      <c r="E315" s="141">
        <f t="shared" si="8"/>
        <v>0</v>
      </c>
      <c r="F315" s="143">
        <f>IF('Lake Nona Ariel'!A43=$A$4,'Lake Nona Ariel'!J43,0)</f>
        <v>0</v>
      </c>
      <c r="G315" s="143">
        <f t="shared" si="9"/>
        <v>0</v>
      </c>
      <c r="H315" s="142">
        <f>IF('Lake Nona Ariel'!A43=$A$4,'Lake Nona Ariel'!L43,0)</f>
        <v>0</v>
      </c>
      <c r="I315">
        <v>6</v>
      </c>
    </row>
    <row r="316" spans="1:9" hidden="1" x14ac:dyDescent="0.35">
      <c r="A316" s="79" t="str">
        <f>IF('Lake Nona Ariel'!A44=$A$4,'Lake Nona Ariel'!Subject_Property,"")</f>
        <v/>
      </c>
      <c r="B316" s="80" t="str">
        <f>IF('Lake Nona Ariel'!A44=$A$4,'Lake Nona Ariel'!A44&amp;"/"&amp;'Lake Nona Ariel'!B44,"")</f>
        <v/>
      </c>
      <c r="C316" s="80">
        <f>IF('Lake Nona Ariel'!A44=$A$4,'Lake Nona Ariel'!C44,0)</f>
        <v>0</v>
      </c>
      <c r="D316" s="141">
        <f>IF('Lake Nona Ariel'!A44=$A$4,'Lake Nona Ariel'!D44,0)</f>
        <v>0</v>
      </c>
      <c r="E316" s="141">
        <f t="shared" si="8"/>
        <v>0</v>
      </c>
      <c r="F316" s="143">
        <f>IF('Lake Nona Ariel'!A44=$A$4,'Lake Nona Ariel'!J44,0)</f>
        <v>0</v>
      </c>
      <c r="G316" s="143">
        <f t="shared" si="9"/>
        <v>0</v>
      </c>
      <c r="H316" s="142">
        <f>IF('Lake Nona Ariel'!A44=$A$4,'Lake Nona Ariel'!L44,0)</f>
        <v>0</v>
      </c>
      <c r="I316">
        <v>6</v>
      </c>
    </row>
    <row r="317" spans="1:9" hidden="1" x14ac:dyDescent="0.35">
      <c r="A317" s="79" t="str">
        <f>IF('Lake Nona Ariel'!A45=$A$4,'Lake Nona Ariel'!Subject_Property,"")</f>
        <v/>
      </c>
      <c r="B317" s="80" t="str">
        <f>IF('Lake Nona Ariel'!A45=$A$4,'Lake Nona Ariel'!A45&amp;"/"&amp;'Lake Nona Ariel'!B45,"")</f>
        <v/>
      </c>
      <c r="C317" s="80">
        <f>IF('Lake Nona Ariel'!A45=$A$4,'Lake Nona Ariel'!C45,0)</f>
        <v>0</v>
      </c>
      <c r="D317" s="141">
        <f>IF('Lake Nona Ariel'!A45=$A$4,'Lake Nona Ariel'!D45,0)</f>
        <v>0</v>
      </c>
      <c r="E317" s="141">
        <f t="shared" si="8"/>
        <v>0</v>
      </c>
      <c r="F317" s="143">
        <f>IF('Lake Nona Ariel'!A45=$A$4,'Lake Nona Ariel'!J45,0)</f>
        <v>0</v>
      </c>
      <c r="G317" s="143">
        <f t="shared" si="9"/>
        <v>0</v>
      </c>
      <c r="H317" s="142">
        <f>IF('Lake Nona Ariel'!A45=$A$4,'Lake Nona Ariel'!L45,0)</f>
        <v>0</v>
      </c>
      <c r="I317">
        <v>6</v>
      </c>
    </row>
    <row r="318" spans="1:9" hidden="1" x14ac:dyDescent="0.35">
      <c r="A318" s="79" t="str">
        <f>IF('Lake Nona Ariel'!A46=$A$4,'Lake Nona Ariel'!Subject_Property,"")</f>
        <v/>
      </c>
      <c r="B318" s="80" t="str">
        <f>IF('Lake Nona Ariel'!A46=$A$4,'Lake Nona Ariel'!A46&amp;"/"&amp;'Lake Nona Ariel'!B46,"")</f>
        <v/>
      </c>
      <c r="C318" s="80">
        <f>IF('Lake Nona Ariel'!A46=$A$4,'Lake Nona Ariel'!C46,0)</f>
        <v>0</v>
      </c>
      <c r="D318" s="141">
        <f>IF('Lake Nona Ariel'!A46=$A$4,'Lake Nona Ariel'!D46,0)</f>
        <v>0</v>
      </c>
      <c r="E318" s="141">
        <f t="shared" si="8"/>
        <v>0</v>
      </c>
      <c r="F318" s="143">
        <f>IF('Lake Nona Ariel'!A46=$A$4,'Lake Nona Ariel'!J46,0)</f>
        <v>0</v>
      </c>
      <c r="G318" s="143">
        <f t="shared" si="9"/>
        <v>0</v>
      </c>
      <c r="H318" s="142">
        <f>IF('Lake Nona Ariel'!A46=$A$4,'Lake Nona Ariel'!L46,0)</f>
        <v>0</v>
      </c>
      <c r="I318">
        <v>6</v>
      </c>
    </row>
    <row r="319" spans="1:9" hidden="1" x14ac:dyDescent="0.35">
      <c r="A319" s="79" t="str">
        <f>IF('Lake Nona Ariel'!A47=$A$4,'Lake Nona Ariel'!Subject_Property,"")</f>
        <v/>
      </c>
      <c r="B319" s="80" t="str">
        <f>IF('Lake Nona Ariel'!A47=$A$4,'Lake Nona Ariel'!A47&amp;"/"&amp;'Lake Nona Ariel'!B47,"")</f>
        <v/>
      </c>
      <c r="C319" s="80">
        <f>IF('Lake Nona Ariel'!A47=$A$4,'Lake Nona Ariel'!C47,0)</f>
        <v>0</v>
      </c>
      <c r="D319" s="141">
        <f>IF('Lake Nona Ariel'!A47=$A$4,'Lake Nona Ariel'!D47,0)</f>
        <v>0</v>
      </c>
      <c r="E319" s="141">
        <f t="shared" si="8"/>
        <v>0</v>
      </c>
      <c r="F319" s="143">
        <f>IF('Lake Nona Ariel'!A47=$A$4,'Lake Nona Ariel'!J47,0)</f>
        <v>0</v>
      </c>
      <c r="G319" s="143">
        <f t="shared" si="9"/>
        <v>0</v>
      </c>
      <c r="H319" s="142">
        <f>IF('Lake Nona Ariel'!A47=$A$4,'Lake Nona Ariel'!L47,0)</f>
        <v>0</v>
      </c>
      <c r="I319">
        <v>6</v>
      </c>
    </row>
    <row r="320" spans="1:9" hidden="1" x14ac:dyDescent="0.35">
      <c r="A320" s="79" t="str">
        <f>IF('Lake Nona Ariel'!A48=$A$4,'Lake Nona Ariel'!Subject_Property,"")</f>
        <v/>
      </c>
      <c r="B320" s="80" t="str">
        <f>IF('Lake Nona Ariel'!A48=$A$4,'Lake Nona Ariel'!A48&amp;"/"&amp;'Lake Nona Ariel'!B48,"")</f>
        <v/>
      </c>
      <c r="C320" s="80">
        <f>IF('Lake Nona Ariel'!A48=$A$4,'Lake Nona Ariel'!C48,0)</f>
        <v>0</v>
      </c>
      <c r="D320" s="141">
        <f>IF('Lake Nona Ariel'!A48=$A$4,'Lake Nona Ariel'!D48,0)</f>
        <v>0</v>
      </c>
      <c r="E320" s="141">
        <f t="shared" si="8"/>
        <v>0</v>
      </c>
      <c r="F320" s="143">
        <f>IF('Lake Nona Ariel'!A48=$A$4,'Lake Nona Ariel'!J48,0)</f>
        <v>0</v>
      </c>
      <c r="G320" s="143">
        <f t="shared" si="9"/>
        <v>0</v>
      </c>
      <c r="H320" s="142">
        <f>IF('Lake Nona Ariel'!A48=$A$4,'Lake Nona Ariel'!L48,0)</f>
        <v>0</v>
      </c>
      <c r="I320">
        <v>6</v>
      </c>
    </row>
    <row r="321" spans="1:9" hidden="1" x14ac:dyDescent="0.35">
      <c r="A321" s="79" t="str">
        <f>IF('Lake Nona Ariel'!A49=$A$4,'Lake Nona Ariel'!Subject_Property,"")</f>
        <v/>
      </c>
      <c r="B321" s="80" t="str">
        <f>IF('Lake Nona Ariel'!A49=$A$4,'Lake Nona Ariel'!A49&amp;"/"&amp;'Lake Nona Ariel'!B49,"")</f>
        <v/>
      </c>
      <c r="C321" s="80">
        <f>IF('Lake Nona Ariel'!A49=$A$4,'Lake Nona Ariel'!C49,0)</f>
        <v>0</v>
      </c>
      <c r="D321" s="141">
        <f>IF('Lake Nona Ariel'!A49=$A$4,'Lake Nona Ariel'!D49,0)</f>
        <v>0</v>
      </c>
      <c r="E321" s="141">
        <f t="shared" si="8"/>
        <v>0</v>
      </c>
      <c r="F321" s="143">
        <f>IF('Lake Nona Ariel'!A49=$A$4,'Lake Nona Ariel'!J49,0)</f>
        <v>0</v>
      </c>
      <c r="G321" s="143">
        <f t="shared" si="9"/>
        <v>0</v>
      </c>
      <c r="H321" s="142">
        <f>IF('Lake Nona Ariel'!A49=$A$4,'Lake Nona Ariel'!L49,0)</f>
        <v>0</v>
      </c>
      <c r="I321">
        <v>6</v>
      </c>
    </row>
    <row r="322" spans="1:9" hidden="1" x14ac:dyDescent="0.35">
      <c r="A322" s="79" t="str">
        <f>IF('Lake Nona Ariel'!A50=$A$4,'Lake Nona Ariel'!Subject_Property,"")</f>
        <v/>
      </c>
      <c r="B322" s="80" t="str">
        <f>IF('Lake Nona Ariel'!A50=$A$4,'Lake Nona Ariel'!A50&amp;"/"&amp;'Lake Nona Ariel'!B50,"")</f>
        <v/>
      </c>
      <c r="C322" s="80">
        <f>IF('Lake Nona Ariel'!A50=$A$4,'Lake Nona Ariel'!C50,0)</f>
        <v>0</v>
      </c>
      <c r="D322" s="141">
        <f>IF('Lake Nona Ariel'!A50=$A$4,'Lake Nona Ariel'!D50,0)</f>
        <v>0</v>
      </c>
      <c r="E322" s="141">
        <f t="shared" si="8"/>
        <v>0</v>
      </c>
      <c r="F322" s="143">
        <f>IF('Lake Nona Ariel'!A50=$A$4,'Lake Nona Ariel'!J50,0)</f>
        <v>0</v>
      </c>
      <c r="G322" s="143">
        <f t="shared" si="9"/>
        <v>0</v>
      </c>
      <c r="H322" s="142">
        <f>IF('Lake Nona Ariel'!A50=$A$4,'Lake Nona Ariel'!L50,0)</f>
        <v>0</v>
      </c>
      <c r="I322">
        <v>6</v>
      </c>
    </row>
    <row r="323" spans="1:9" hidden="1" x14ac:dyDescent="0.35">
      <c r="A323" s="79" t="str">
        <f>IF('Lake Nona Ariel'!A51=$A$4,'Lake Nona Ariel'!Subject_Property,"")</f>
        <v/>
      </c>
      <c r="B323" s="80" t="str">
        <f>IF('Lake Nona Ariel'!A51=$A$4,'Lake Nona Ariel'!A51&amp;"/"&amp;'Lake Nona Ariel'!B51,"")</f>
        <v/>
      </c>
      <c r="C323" s="80">
        <f>IF('Lake Nona Ariel'!A51=$A$4,'Lake Nona Ariel'!C51,0)</f>
        <v>0</v>
      </c>
      <c r="D323" s="141">
        <f>IF('Lake Nona Ariel'!A51=$A$4,'Lake Nona Ariel'!D51,0)</f>
        <v>0</v>
      </c>
      <c r="E323" s="141">
        <f t="shared" si="8"/>
        <v>0</v>
      </c>
      <c r="F323" s="143">
        <f>IF('Lake Nona Ariel'!A51=$A$4,'Lake Nona Ariel'!J51,0)</f>
        <v>0</v>
      </c>
      <c r="G323" s="143">
        <f t="shared" si="9"/>
        <v>0</v>
      </c>
      <c r="H323" s="142">
        <f>IF('Lake Nona Ariel'!A51=$A$4,'Lake Nona Ariel'!L51,0)</f>
        <v>0</v>
      </c>
      <c r="I323">
        <v>6</v>
      </c>
    </row>
    <row r="324" spans="1:9" hidden="1" x14ac:dyDescent="0.35">
      <c r="A324" s="79" t="str">
        <f>IF('Lake Nona Ariel'!A52=$A$4,'Lake Nona Ariel'!Subject_Property,"")</f>
        <v/>
      </c>
      <c r="B324" s="80" t="str">
        <f>IF('Lake Nona Ariel'!A52=$A$4,'Lake Nona Ariel'!A52&amp;"/"&amp;'Lake Nona Ariel'!B52,"")</f>
        <v/>
      </c>
      <c r="C324" s="80">
        <f>IF('Lake Nona Ariel'!A52=$A$4,'Lake Nona Ariel'!C52,0)</f>
        <v>0</v>
      </c>
      <c r="D324" s="141">
        <f>IF('Lake Nona Ariel'!A52=$A$4,'Lake Nona Ariel'!D52,0)</f>
        <v>0</v>
      </c>
      <c r="E324" s="141">
        <f t="shared" si="8"/>
        <v>0</v>
      </c>
      <c r="F324" s="143">
        <f>IF('Lake Nona Ariel'!A52=$A$4,'Lake Nona Ariel'!J52,0)</f>
        <v>0</v>
      </c>
      <c r="G324" s="143">
        <f t="shared" si="9"/>
        <v>0</v>
      </c>
      <c r="H324" s="142">
        <f>IF('Lake Nona Ariel'!A52=$A$4,'Lake Nona Ariel'!L52,0)</f>
        <v>0</v>
      </c>
      <c r="I324">
        <v>6</v>
      </c>
    </row>
    <row r="325" spans="1:9" hidden="1" x14ac:dyDescent="0.35">
      <c r="A325" s="79" t="str">
        <f>IF('Lake Nona Ariel'!A53=$A$4,'Lake Nona Ariel'!Subject_Property,"")</f>
        <v/>
      </c>
      <c r="B325" s="80" t="str">
        <f>IF('Lake Nona Ariel'!A53=$A$4,'Lake Nona Ariel'!A53&amp;"/"&amp;'Lake Nona Ariel'!B53,"")</f>
        <v/>
      </c>
      <c r="C325" s="80">
        <f>IF('Lake Nona Ariel'!A53=$A$4,'Lake Nona Ariel'!C53,0)</f>
        <v>0</v>
      </c>
      <c r="D325" s="141">
        <f>IF('Lake Nona Ariel'!A53=$A$4,'Lake Nona Ariel'!D53,0)</f>
        <v>0</v>
      </c>
      <c r="E325" s="141">
        <f t="shared" si="8"/>
        <v>0</v>
      </c>
      <c r="F325" s="143">
        <f>IF('Lake Nona Ariel'!A53=$A$4,'Lake Nona Ariel'!J53,0)</f>
        <v>0</v>
      </c>
      <c r="G325" s="143">
        <f t="shared" si="9"/>
        <v>0</v>
      </c>
      <c r="H325" s="142">
        <f>IF('Lake Nona Ariel'!A53=$A$4,'Lake Nona Ariel'!L53,0)</f>
        <v>0</v>
      </c>
      <c r="I325">
        <v>6</v>
      </c>
    </row>
    <row r="326" spans="1:9" hidden="1" x14ac:dyDescent="0.35">
      <c r="A326" s="79" t="str">
        <f>IF('Lake Nona Ariel'!A54=$A$4,'Lake Nona Ariel'!Subject_Property,"")</f>
        <v/>
      </c>
      <c r="B326" s="80" t="str">
        <f>IF('Lake Nona Ariel'!A54=$A$4,'Lake Nona Ariel'!A54&amp;"/"&amp;'Lake Nona Ariel'!B54,"")</f>
        <v/>
      </c>
      <c r="C326" s="80">
        <f>IF('Lake Nona Ariel'!A54=$A$4,'Lake Nona Ariel'!C54,0)</f>
        <v>0</v>
      </c>
      <c r="D326" s="141">
        <f>IF('Lake Nona Ariel'!A54=$A$4,'Lake Nona Ariel'!D54,0)</f>
        <v>0</v>
      </c>
      <c r="E326" s="141">
        <f t="shared" ref="E326:E389" si="10">IF(ISERROR(C326*D326),0,(C326*D326))</f>
        <v>0</v>
      </c>
      <c r="F326" s="143">
        <f>IF('Lake Nona Ariel'!A54=$A$4,'Lake Nona Ariel'!J54,0)</f>
        <v>0</v>
      </c>
      <c r="G326" s="143">
        <f t="shared" ref="G326:G389" si="11">C326*F326</f>
        <v>0</v>
      </c>
      <c r="H326" s="142">
        <f>IF('Lake Nona Ariel'!A54=$A$4,'Lake Nona Ariel'!L54,0)</f>
        <v>0</v>
      </c>
      <c r="I326">
        <v>6</v>
      </c>
    </row>
    <row r="327" spans="1:9" hidden="1" x14ac:dyDescent="0.35">
      <c r="A327" s="79" t="str">
        <f>IF('Lake Nona Ariel'!A55=$A$4,'Lake Nona Ariel'!Subject_Property,"")</f>
        <v/>
      </c>
      <c r="B327" s="80" t="str">
        <f>IF('Lake Nona Ariel'!A55=$A$4,'Lake Nona Ariel'!A55&amp;"/"&amp;'Lake Nona Ariel'!B55,"")</f>
        <v/>
      </c>
      <c r="C327" s="80">
        <f>IF('Lake Nona Ariel'!A55=$A$4,'Lake Nona Ariel'!C55,0)</f>
        <v>0</v>
      </c>
      <c r="D327" s="141">
        <f>IF('Lake Nona Ariel'!A55=$A$4,'Lake Nona Ariel'!D55,0)</f>
        <v>0</v>
      </c>
      <c r="E327" s="141">
        <f t="shared" si="10"/>
        <v>0</v>
      </c>
      <c r="F327" s="143">
        <f>IF('Lake Nona Ariel'!A55=$A$4,'Lake Nona Ariel'!J55,0)</f>
        <v>0</v>
      </c>
      <c r="G327" s="143">
        <f t="shared" si="11"/>
        <v>0</v>
      </c>
      <c r="H327" s="142">
        <f>IF('Lake Nona Ariel'!A55=$A$4,'Lake Nona Ariel'!L55,0)</f>
        <v>0</v>
      </c>
      <c r="I327">
        <v>6</v>
      </c>
    </row>
    <row r="328" spans="1:9" hidden="1" x14ac:dyDescent="0.35">
      <c r="A328" s="79" t="str">
        <f>IF('Lake Nona Ariel'!A56=$A$4,'Lake Nona Ariel'!Subject_Property,"")</f>
        <v/>
      </c>
      <c r="B328" s="80" t="str">
        <f>IF('Lake Nona Ariel'!A56=$A$4,'Lake Nona Ariel'!A56&amp;"/"&amp;'Lake Nona Ariel'!B56,"")</f>
        <v/>
      </c>
      <c r="C328" s="80">
        <f>IF('Lake Nona Ariel'!A56=$A$4,'Lake Nona Ariel'!C56,0)</f>
        <v>0</v>
      </c>
      <c r="D328" s="141">
        <f>IF('Lake Nona Ariel'!A56=$A$4,'Lake Nona Ariel'!D56,0)</f>
        <v>0</v>
      </c>
      <c r="E328" s="141">
        <f t="shared" si="10"/>
        <v>0</v>
      </c>
      <c r="F328" s="143">
        <f>IF('Lake Nona Ariel'!A56=$A$4,'Lake Nona Ariel'!J56,0)</f>
        <v>0</v>
      </c>
      <c r="G328" s="143">
        <f t="shared" si="11"/>
        <v>0</v>
      </c>
      <c r="H328" s="142">
        <f>IF('Lake Nona Ariel'!A56=$A$4,'Lake Nona Ariel'!L56,0)</f>
        <v>0</v>
      </c>
      <c r="I328">
        <v>6</v>
      </c>
    </row>
    <row r="329" spans="1:9" hidden="1" x14ac:dyDescent="0.35">
      <c r="A329" s="79" t="str">
        <f>IF('Lake Nona Ariel'!A57=$A$4,'Lake Nona Ariel'!Subject_Property,"")</f>
        <v/>
      </c>
      <c r="B329" s="80" t="str">
        <f>IF('Lake Nona Ariel'!A57=$A$4,'Lake Nona Ariel'!A57&amp;"/"&amp;'Lake Nona Ariel'!B57,"")</f>
        <v/>
      </c>
      <c r="C329" s="80">
        <f>IF('Lake Nona Ariel'!A57=$A$4,'Lake Nona Ariel'!C57,0)</f>
        <v>0</v>
      </c>
      <c r="D329" s="141">
        <f>IF('Lake Nona Ariel'!A57=$A$4,'Lake Nona Ariel'!D57,0)</f>
        <v>0</v>
      </c>
      <c r="E329" s="141">
        <f t="shared" si="10"/>
        <v>0</v>
      </c>
      <c r="F329" s="143">
        <f>IF('Lake Nona Ariel'!A57=$A$4,'Lake Nona Ariel'!J57,0)</f>
        <v>0</v>
      </c>
      <c r="G329" s="143">
        <f t="shared" si="11"/>
        <v>0</v>
      </c>
      <c r="H329" s="142">
        <f>IF('Lake Nona Ariel'!A57=$A$4,'Lake Nona Ariel'!L57,0)</f>
        <v>0</v>
      </c>
      <c r="I329">
        <v>6</v>
      </c>
    </row>
    <row r="330" spans="1:9" hidden="1" x14ac:dyDescent="0.35">
      <c r="A330" s="79" t="str">
        <f>IF('Lake Nona Ariel'!A58=$A$4,'Lake Nona Ariel'!Subject_Property,"")</f>
        <v/>
      </c>
      <c r="B330" s="80" t="str">
        <f>IF('Lake Nona Ariel'!A58=$A$4,'Lake Nona Ariel'!A58&amp;"/"&amp;'Lake Nona Ariel'!B58,"")</f>
        <v/>
      </c>
      <c r="C330" s="80">
        <f>IF('Lake Nona Ariel'!A58=$A$4,'Lake Nona Ariel'!C58,0)</f>
        <v>0</v>
      </c>
      <c r="D330" s="141">
        <f>IF('Lake Nona Ariel'!A58=$A$4,'Lake Nona Ariel'!D58,0)</f>
        <v>0</v>
      </c>
      <c r="E330" s="141">
        <f t="shared" si="10"/>
        <v>0</v>
      </c>
      <c r="F330" s="143">
        <f>IF('Lake Nona Ariel'!A58=$A$4,'Lake Nona Ariel'!J58,0)</f>
        <v>0</v>
      </c>
      <c r="G330" s="143">
        <f t="shared" si="11"/>
        <v>0</v>
      </c>
      <c r="H330" s="142">
        <f>IF('Lake Nona Ariel'!A58=$A$4,'Lake Nona Ariel'!L58,0)</f>
        <v>0</v>
      </c>
      <c r="I330">
        <v>6</v>
      </c>
    </row>
    <row r="331" spans="1:9" hidden="1" x14ac:dyDescent="0.35">
      <c r="A331" s="79" t="str">
        <f>IF('Lake Nona Ariel'!A59=$A$4,'Lake Nona Ariel'!Subject_Property,"")</f>
        <v/>
      </c>
      <c r="B331" s="80" t="str">
        <f>IF('Lake Nona Ariel'!A59=$A$4,'Lake Nona Ariel'!A59&amp;"/"&amp;'Lake Nona Ariel'!B59,"")</f>
        <v/>
      </c>
      <c r="C331" s="80">
        <f>IF('Lake Nona Ariel'!A59=$A$4,'Lake Nona Ariel'!C59,0)</f>
        <v>0</v>
      </c>
      <c r="D331" s="141">
        <f>IF('Lake Nona Ariel'!A59=$A$4,'Lake Nona Ariel'!D59,0)</f>
        <v>0</v>
      </c>
      <c r="E331" s="141">
        <f t="shared" si="10"/>
        <v>0</v>
      </c>
      <c r="F331" s="143">
        <f>IF('Lake Nona Ariel'!A59=$A$4,'Lake Nona Ariel'!J59,0)</f>
        <v>0</v>
      </c>
      <c r="G331" s="143">
        <f t="shared" si="11"/>
        <v>0</v>
      </c>
      <c r="H331" s="142">
        <f>IF('Lake Nona Ariel'!A59=$A$4,'Lake Nona Ariel'!L59,0)</f>
        <v>0</v>
      </c>
      <c r="I331">
        <v>6</v>
      </c>
    </row>
    <row r="332" spans="1:9" hidden="1" x14ac:dyDescent="0.35">
      <c r="A332" s="79" t="str">
        <f>IF('Lake Nona Ariel'!A60=$A$4,'Lake Nona Ariel'!Subject_Property,"")</f>
        <v/>
      </c>
      <c r="B332" s="80" t="str">
        <f>IF('Lake Nona Ariel'!A60=$A$4,'Lake Nona Ariel'!A60&amp;"/"&amp;'Lake Nona Ariel'!B60,"")</f>
        <v/>
      </c>
      <c r="C332" s="80">
        <f>IF('Lake Nona Ariel'!A60=$A$4,'Lake Nona Ariel'!C60,0)</f>
        <v>0</v>
      </c>
      <c r="D332" s="141">
        <f>IF('Lake Nona Ariel'!A60=$A$4,'Lake Nona Ariel'!D60,0)</f>
        <v>0</v>
      </c>
      <c r="E332" s="141">
        <f t="shared" si="10"/>
        <v>0</v>
      </c>
      <c r="F332" s="143">
        <f>IF('Lake Nona Ariel'!A60=$A$4,'Lake Nona Ariel'!J60,0)</f>
        <v>0</v>
      </c>
      <c r="G332" s="143">
        <f t="shared" si="11"/>
        <v>0</v>
      </c>
      <c r="H332" s="142">
        <f>IF('Lake Nona Ariel'!A60=$A$4,'Lake Nona Ariel'!L60,0)</f>
        <v>0</v>
      </c>
      <c r="I332">
        <v>6</v>
      </c>
    </row>
    <row r="333" spans="1:9" hidden="1" x14ac:dyDescent="0.35">
      <c r="A333" s="79" t="str">
        <f>IF('Lake Nona Ariel'!A61=$A$4,'Lake Nona Ariel'!Subject_Property,"")</f>
        <v/>
      </c>
      <c r="B333" s="80" t="str">
        <f>IF('Lake Nona Ariel'!A61=$A$4,'Lake Nona Ariel'!A61&amp;"/"&amp;'Lake Nona Ariel'!B61,"")</f>
        <v/>
      </c>
      <c r="C333" s="80">
        <f>IF('Lake Nona Ariel'!A61=$A$4,'Lake Nona Ariel'!C61,0)</f>
        <v>0</v>
      </c>
      <c r="D333" s="141">
        <f>IF('Lake Nona Ariel'!A61=$A$4,'Lake Nona Ariel'!D61,0)</f>
        <v>0</v>
      </c>
      <c r="E333" s="141">
        <f t="shared" si="10"/>
        <v>0</v>
      </c>
      <c r="F333" s="143">
        <f>IF('Lake Nona Ariel'!A61=$A$4,'Lake Nona Ariel'!J61,0)</f>
        <v>0</v>
      </c>
      <c r="G333" s="143">
        <f t="shared" si="11"/>
        <v>0</v>
      </c>
      <c r="H333" s="142">
        <f>IF('Lake Nona Ariel'!A61=$A$4,'Lake Nona Ariel'!L61,0)</f>
        <v>0</v>
      </c>
      <c r="I333">
        <v>6</v>
      </c>
    </row>
    <row r="334" spans="1:9" hidden="1" x14ac:dyDescent="0.35">
      <c r="A334" s="79" t="str">
        <f>IF('Lake Nona Ariel'!A62=$A$4,'Lake Nona Ariel'!Subject_Property,"")</f>
        <v/>
      </c>
      <c r="B334" s="80" t="str">
        <f>IF('Lake Nona Ariel'!A62=$A$4,'Lake Nona Ariel'!A62&amp;"/"&amp;'Lake Nona Ariel'!B62,"")</f>
        <v/>
      </c>
      <c r="C334" s="80">
        <f>IF('Lake Nona Ariel'!A62=$A$4,'Lake Nona Ariel'!C62,0)</f>
        <v>0</v>
      </c>
      <c r="D334" s="141">
        <f>IF('Lake Nona Ariel'!A62=$A$4,'Lake Nona Ariel'!D62,0)</f>
        <v>0</v>
      </c>
      <c r="E334" s="141">
        <f t="shared" si="10"/>
        <v>0</v>
      </c>
      <c r="F334" s="143">
        <f>IF('Lake Nona Ariel'!A62=$A$4,'Lake Nona Ariel'!J62,0)</f>
        <v>0</v>
      </c>
      <c r="G334" s="143">
        <f t="shared" si="11"/>
        <v>0</v>
      </c>
      <c r="H334" s="142">
        <f>IF('Lake Nona Ariel'!A62=$A$4,'Lake Nona Ariel'!L62,0)</f>
        <v>0</v>
      </c>
      <c r="I334">
        <v>6</v>
      </c>
    </row>
    <row r="335" spans="1:9" hidden="1" x14ac:dyDescent="0.35">
      <c r="A335" s="79" t="str">
        <f>IF('Lake Nona Ariel'!A63=$A$4,'Lake Nona Ariel'!Subject_Property,"")</f>
        <v/>
      </c>
      <c r="B335" s="80" t="str">
        <f>IF('Lake Nona Ariel'!A63=$A$4,'Lake Nona Ariel'!A63&amp;"/"&amp;'Lake Nona Ariel'!B63,"")</f>
        <v/>
      </c>
      <c r="C335" s="80">
        <f>IF('Lake Nona Ariel'!A63=$A$4,'Lake Nona Ariel'!C63,0)</f>
        <v>0</v>
      </c>
      <c r="D335" s="141">
        <f>IF('Lake Nona Ariel'!A63=$A$4,'Lake Nona Ariel'!D63,0)</f>
        <v>0</v>
      </c>
      <c r="E335" s="141">
        <f t="shared" si="10"/>
        <v>0</v>
      </c>
      <c r="F335" s="143">
        <f>IF('Lake Nona Ariel'!A63=$A$4,'Lake Nona Ariel'!J63,0)</f>
        <v>0</v>
      </c>
      <c r="G335" s="143">
        <f t="shared" si="11"/>
        <v>0</v>
      </c>
      <c r="H335" s="142">
        <f>IF('Lake Nona Ariel'!A63=$A$4,'Lake Nona Ariel'!L63,0)</f>
        <v>0</v>
      </c>
      <c r="I335">
        <v>6</v>
      </c>
    </row>
    <row r="336" spans="1:9" hidden="1" x14ac:dyDescent="0.35">
      <c r="A336" s="79" t="str">
        <f>IF('Lake Nona Ariel'!A64=$A$4,'Lake Nona Ariel'!Subject_Property,"")</f>
        <v/>
      </c>
      <c r="B336" s="80" t="str">
        <f>IF('Lake Nona Ariel'!A64=$A$4,'Lake Nona Ariel'!A64&amp;"/"&amp;'Lake Nona Ariel'!B64,"")</f>
        <v/>
      </c>
      <c r="C336" s="80">
        <f>IF('Lake Nona Ariel'!A64=$A$4,'Lake Nona Ariel'!C64,0)</f>
        <v>0</v>
      </c>
      <c r="D336" s="141">
        <f>IF('Lake Nona Ariel'!A64=$A$4,'Lake Nona Ariel'!D64,0)</f>
        <v>0</v>
      </c>
      <c r="E336" s="141">
        <f t="shared" si="10"/>
        <v>0</v>
      </c>
      <c r="F336" s="143">
        <f>IF('Lake Nona Ariel'!A64=$A$4,'Lake Nona Ariel'!J64,0)</f>
        <v>0</v>
      </c>
      <c r="G336" s="143">
        <f t="shared" si="11"/>
        <v>0</v>
      </c>
      <c r="H336" s="142">
        <f>IF('Lake Nona Ariel'!A64=$A$4,'Lake Nona Ariel'!L64,0)</f>
        <v>0</v>
      </c>
      <c r="I336">
        <v>6</v>
      </c>
    </row>
    <row r="337" spans="1:9" hidden="1" x14ac:dyDescent="0.35">
      <c r="A337" s="79" t="str">
        <f>IF('Lake Nona Ariel'!A65=$A$4,'Lake Nona Ariel'!Subject_Property,"")</f>
        <v/>
      </c>
      <c r="B337" s="80" t="str">
        <f>IF('Lake Nona Ariel'!A65=$A$4,'Lake Nona Ariel'!A65&amp;"/"&amp;'Lake Nona Ariel'!B65,"")</f>
        <v/>
      </c>
      <c r="C337" s="80">
        <f>IF('Lake Nona Ariel'!A65=$A$4,'Lake Nona Ariel'!C65,0)</f>
        <v>0</v>
      </c>
      <c r="D337" s="141">
        <f>IF('Lake Nona Ariel'!A65=$A$4,'Lake Nona Ariel'!D65,0)</f>
        <v>0</v>
      </c>
      <c r="E337" s="141">
        <f t="shared" si="10"/>
        <v>0</v>
      </c>
      <c r="F337" s="143">
        <f>IF('Lake Nona Ariel'!A65=$A$4,'Lake Nona Ariel'!J65,0)</f>
        <v>0</v>
      </c>
      <c r="G337" s="143">
        <f t="shared" si="11"/>
        <v>0</v>
      </c>
      <c r="H337" s="142">
        <f>IF('Lake Nona Ariel'!A65=$A$4,'Lake Nona Ariel'!L65,0)</f>
        <v>0</v>
      </c>
      <c r="I337">
        <v>6</v>
      </c>
    </row>
    <row r="338" spans="1:9" hidden="1" x14ac:dyDescent="0.35">
      <c r="A338" s="79" t="str">
        <f>IF('Lake Nona Ariel'!A66=$A$4,'Lake Nona Ariel'!Subject_Property,"")</f>
        <v/>
      </c>
      <c r="B338" s="80" t="str">
        <f>IF('Lake Nona Ariel'!A66=$A$4,'Lake Nona Ariel'!A66&amp;"/"&amp;'Lake Nona Ariel'!B66,"")</f>
        <v/>
      </c>
      <c r="C338" s="80">
        <f>IF('Lake Nona Ariel'!A66=$A$4,'Lake Nona Ariel'!C66,0)</f>
        <v>0</v>
      </c>
      <c r="D338" s="141">
        <f>IF('Lake Nona Ariel'!A66=$A$4,'Lake Nona Ariel'!D66,0)</f>
        <v>0</v>
      </c>
      <c r="E338" s="141">
        <f t="shared" si="10"/>
        <v>0</v>
      </c>
      <c r="F338" s="143">
        <f>IF('Lake Nona Ariel'!A66=$A$4,'Lake Nona Ariel'!J66,0)</f>
        <v>0</v>
      </c>
      <c r="G338" s="143">
        <f t="shared" si="11"/>
        <v>0</v>
      </c>
      <c r="H338" s="142">
        <f>IF('Lake Nona Ariel'!A66=$A$4,'Lake Nona Ariel'!L66,0)</f>
        <v>0</v>
      </c>
      <c r="I338">
        <v>6</v>
      </c>
    </row>
    <row r="339" spans="1:9" hidden="1" x14ac:dyDescent="0.35">
      <c r="A339" s="79" t="str">
        <f>IF('Lake Nona Ariel'!A67=$A$4,'Lake Nona Ariel'!Subject_Property,"")</f>
        <v/>
      </c>
      <c r="B339" s="80" t="str">
        <f>IF('Lake Nona Ariel'!A67=$A$4,'Lake Nona Ariel'!A67&amp;"/"&amp;'Lake Nona Ariel'!B67,"")</f>
        <v/>
      </c>
      <c r="C339" s="80">
        <f>IF('Lake Nona Ariel'!A67=$A$4,'Lake Nona Ariel'!C67,0)</f>
        <v>0</v>
      </c>
      <c r="D339" s="141">
        <f>IF('Lake Nona Ariel'!A67=$A$4,'Lake Nona Ariel'!D67,0)</f>
        <v>0</v>
      </c>
      <c r="E339" s="141">
        <f t="shared" si="10"/>
        <v>0</v>
      </c>
      <c r="F339" s="143">
        <f>IF('Lake Nona Ariel'!A67=$A$4,'Lake Nona Ariel'!J67,0)</f>
        <v>0</v>
      </c>
      <c r="G339" s="143">
        <f t="shared" si="11"/>
        <v>0</v>
      </c>
      <c r="H339" s="142">
        <f>IF('Lake Nona Ariel'!A67=$A$4,'Lake Nona Ariel'!L67,0)</f>
        <v>0</v>
      </c>
      <c r="I339">
        <v>6</v>
      </c>
    </row>
    <row r="340" spans="1:9" hidden="1" x14ac:dyDescent="0.35">
      <c r="A340" s="79" t="str">
        <f>IF('Lake Nona Ariel'!A68=$A$4,'Lake Nona Ariel'!Subject_Property,"")</f>
        <v/>
      </c>
      <c r="B340" s="80" t="str">
        <f>IF('Lake Nona Ariel'!A68=$A$4,'Lake Nona Ariel'!A68&amp;"/"&amp;'Lake Nona Ariel'!B68,"")</f>
        <v/>
      </c>
      <c r="C340" s="80">
        <f>IF('Lake Nona Ariel'!A68=$A$4,'Lake Nona Ariel'!C68,0)</f>
        <v>0</v>
      </c>
      <c r="D340" s="141">
        <f>IF('Lake Nona Ariel'!A68=$A$4,'Lake Nona Ariel'!D68,0)</f>
        <v>0</v>
      </c>
      <c r="E340" s="141">
        <f t="shared" si="10"/>
        <v>0</v>
      </c>
      <c r="F340" s="143">
        <f>IF('Lake Nona Ariel'!A68=$A$4,'Lake Nona Ariel'!J68,0)</f>
        <v>0</v>
      </c>
      <c r="G340" s="143">
        <f t="shared" si="11"/>
        <v>0</v>
      </c>
      <c r="H340" s="142">
        <f>IF('Lake Nona Ariel'!A68=$A$4,'Lake Nona Ariel'!L68,0)</f>
        <v>0</v>
      </c>
      <c r="I340">
        <v>6</v>
      </c>
    </row>
    <row r="341" spans="1:9" hidden="1" x14ac:dyDescent="0.35">
      <c r="A341" s="79" t="str">
        <f>IF('Lake Nona Ariel'!A69=$A$4,'Lake Nona Ariel'!Subject_Property,"")</f>
        <v/>
      </c>
      <c r="B341" s="80" t="str">
        <f>IF('Lake Nona Ariel'!A69=$A$4,'Lake Nona Ariel'!A69&amp;"/"&amp;'Lake Nona Ariel'!B69,"")</f>
        <v/>
      </c>
      <c r="C341" s="80">
        <f>IF('Lake Nona Ariel'!A69=$A$4,'Lake Nona Ariel'!C69,0)</f>
        <v>0</v>
      </c>
      <c r="D341" s="141">
        <f>IF('Lake Nona Ariel'!A69=$A$4,'Lake Nona Ariel'!D69,0)</f>
        <v>0</v>
      </c>
      <c r="E341" s="141">
        <f t="shared" si="10"/>
        <v>0</v>
      </c>
      <c r="F341" s="143">
        <f>IF('Lake Nona Ariel'!A69=$A$4,'Lake Nona Ariel'!J69,0)</f>
        <v>0</v>
      </c>
      <c r="G341" s="143">
        <f t="shared" si="11"/>
        <v>0</v>
      </c>
      <c r="H341" s="142">
        <f>IF('Lake Nona Ariel'!A69=$A$4,'Lake Nona Ariel'!L69,0)</f>
        <v>0</v>
      </c>
      <c r="I341">
        <v>6</v>
      </c>
    </row>
    <row r="342" spans="1:9" hidden="1" x14ac:dyDescent="0.35">
      <c r="A342" s="79" t="str">
        <f>IF('Lake Nona Ariel'!A70=$A$4,'Lake Nona Ariel'!Subject_Property,"")</f>
        <v/>
      </c>
      <c r="B342" s="80" t="str">
        <f>IF('Lake Nona Ariel'!A70=$A$4,'Lake Nona Ariel'!A70&amp;"/"&amp;'Lake Nona Ariel'!B70,"")</f>
        <v/>
      </c>
      <c r="C342" s="80">
        <f>IF('Lake Nona Ariel'!A70=$A$4,'Lake Nona Ariel'!C70,0)</f>
        <v>0</v>
      </c>
      <c r="D342" s="141">
        <f>IF('Lake Nona Ariel'!A70=$A$4,'Lake Nona Ariel'!D70,0)</f>
        <v>0</v>
      </c>
      <c r="E342" s="141">
        <f t="shared" si="10"/>
        <v>0</v>
      </c>
      <c r="F342" s="143">
        <f>IF('Lake Nona Ariel'!A70=$A$4,'Lake Nona Ariel'!J70,0)</f>
        <v>0</v>
      </c>
      <c r="G342" s="143">
        <f t="shared" si="11"/>
        <v>0</v>
      </c>
      <c r="H342" s="142">
        <f>IF('Lake Nona Ariel'!A70=$A$4,'Lake Nona Ariel'!L70,0)</f>
        <v>0</v>
      </c>
      <c r="I342">
        <v>6</v>
      </c>
    </row>
    <row r="343" spans="1:9" hidden="1" x14ac:dyDescent="0.35">
      <c r="A343" s="79" t="str">
        <f>IF('Lake Nona Ariel'!A71=$A$4,'Lake Nona Ariel'!Subject_Property,"")</f>
        <v/>
      </c>
      <c r="B343" s="80" t="str">
        <f>IF('Lake Nona Ariel'!A71=$A$4,'Lake Nona Ariel'!A71&amp;"/"&amp;'Lake Nona Ariel'!B71,"")</f>
        <v/>
      </c>
      <c r="C343" s="80">
        <f>IF('Lake Nona Ariel'!A71=$A$4,'Lake Nona Ariel'!C71,0)</f>
        <v>0</v>
      </c>
      <c r="D343" s="141">
        <f>IF('Lake Nona Ariel'!A71=$A$4,'Lake Nona Ariel'!D71,0)</f>
        <v>0</v>
      </c>
      <c r="E343" s="141">
        <f t="shared" si="10"/>
        <v>0</v>
      </c>
      <c r="F343" s="143">
        <f>IF('Lake Nona Ariel'!A71=$A$4,'Lake Nona Ariel'!J71,0)</f>
        <v>0</v>
      </c>
      <c r="G343" s="143">
        <f t="shared" si="11"/>
        <v>0</v>
      </c>
      <c r="H343" s="142">
        <f>IF('Lake Nona Ariel'!A71=$A$4,'Lake Nona Ariel'!L71,0)</f>
        <v>0</v>
      </c>
      <c r="I343">
        <v>6</v>
      </c>
    </row>
    <row r="344" spans="1:9" hidden="1" x14ac:dyDescent="0.35">
      <c r="A344" s="79" t="str">
        <f>IF('Lake Nona Ariel'!A72=$A$4,'Lake Nona Ariel'!Subject_Property,"")</f>
        <v/>
      </c>
      <c r="B344" s="80" t="str">
        <f>IF('Lake Nona Ariel'!A72=$A$4,'Lake Nona Ariel'!A72&amp;"/"&amp;'Lake Nona Ariel'!B72,"")</f>
        <v/>
      </c>
      <c r="C344" s="80">
        <f>IF('Lake Nona Ariel'!A72=$A$4,'Lake Nona Ariel'!C72,0)</f>
        <v>0</v>
      </c>
      <c r="D344" s="141">
        <f>IF('Lake Nona Ariel'!A72=$A$4,'Lake Nona Ariel'!D72,0)</f>
        <v>0</v>
      </c>
      <c r="E344" s="141">
        <f t="shared" si="10"/>
        <v>0</v>
      </c>
      <c r="F344" s="143">
        <f>IF('Lake Nona Ariel'!A72=$A$4,'Lake Nona Ariel'!J72,0)</f>
        <v>0</v>
      </c>
      <c r="G344" s="143">
        <f t="shared" si="11"/>
        <v>0</v>
      </c>
      <c r="H344" s="142">
        <f>IF('Lake Nona Ariel'!A72=$A$4,'Lake Nona Ariel'!L72,0)</f>
        <v>0</v>
      </c>
      <c r="I344">
        <v>6</v>
      </c>
    </row>
    <row r="345" spans="1:9" hidden="1" x14ac:dyDescent="0.35">
      <c r="A345" s="79" t="str">
        <f>IF('Lake Nona Ariel'!A73=$A$4,'Lake Nona Ariel'!Subject_Property,"")</f>
        <v/>
      </c>
      <c r="B345" s="80" t="str">
        <f>IF('Lake Nona Ariel'!A73=$A$4,'Lake Nona Ariel'!A73&amp;"/"&amp;'Lake Nona Ariel'!B73,"")</f>
        <v/>
      </c>
      <c r="C345" s="80">
        <f>IF('Lake Nona Ariel'!A73=$A$4,'Lake Nona Ariel'!C73,0)</f>
        <v>0</v>
      </c>
      <c r="D345" s="141">
        <f>IF('Lake Nona Ariel'!A73=$A$4,'Lake Nona Ariel'!D73,0)</f>
        <v>0</v>
      </c>
      <c r="E345" s="141">
        <f t="shared" si="10"/>
        <v>0</v>
      </c>
      <c r="F345" s="143">
        <f>IF('Lake Nona Ariel'!A73=$A$4,'Lake Nona Ariel'!J73,0)</f>
        <v>0</v>
      </c>
      <c r="G345" s="143">
        <f t="shared" si="11"/>
        <v>0</v>
      </c>
      <c r="H345" s="142">
        <f>IF('Lake Nona Ariel'!A73=$A$4,'Lake Nona Ariel'!L73,0)</f>
        <v>0</v>
      </c>
      <c r="I345">
        <v>6</v>
      </c>
    </row>
    <row r="346" spans="1:9" hidden="1" x14ac:dyDescent="0.35">
      <c r="A346" s="79" t="str">
        <f>IF('Lake Nona Ariel'!A74=$A$4,'Lake Nona Ariel'!Subject_Property,"")</f>
        <v/>
      </c>
      <c r="B346" s="80" t="str">
        <f>IF('Lake Nona Ariel'!A74=$A$4,'Lake Nona Ariel'!A74&amp;"/"&amp;'Lake Nona Ariel'!B74,"")</f>
        <v/>
      </c>
      <c r="C346" s="80">
        <f>IF('Lake Nona Ariel'!A74=$A$4,'Lake Nona Ariel'!C74,0)</f>
        <v>0</v>
      </c>
      <c r="D346" s="141">
        <f>IF('Lake Nona Ariel'!A74=$A$4,'Lake Nona Ariel'!D74,0)</f>
        <v>0</v>
      </c>
      <c r="E346" s="141">
        <f t="shared" si="10"/>
        <v>0</v>
      </c>
      <c r="F346" s="143">
        <f>IF('Lake Nona Ariel'!A74=$A$4,'Lake Nona Ariel'!J74,0)</f>
        <v>0</v>
      </c>
      <c r="G346" s="143">
        <f t="shared" si="11"/>
        <v>0</v>
      </c>
      <c r="H346" s="142">
        <f>IF('Lake Nona Ariel'!A74=$A$4,'Lake Nona Ariel'!L74,0)</f>
        <v>0</v>
      </c>
      <c r="I346">
        <v>6</v>
      </c>
    </row>
    <row r="347" spans="1:9" hidden="1" x14ac:dyDescent="0.35">
      <c r="A347" s="79" t="str">
        <f>IF('Lake Nona Ariel'!A75=$A$4,'Lake Nona Ariel'!Subject_Property,"")</f>
        <v/>
      </c>
      <c r="B347" s="80" t="str">
        <f>IF('Lake Nona Ariel'!A75=$A$4,'Lake Nona Ariel'!A75&amp;"/"&amp;'Lake Nona Ariel'!B75,"")</f>
        <v/>
      </c>
      <c r="C347" s="80">
        <f>IF('Lake Nona Ariel'!A75=$A$4,'Lake Nona Ariel'!C75,0)</f>
        <v>0</v>
      </c>
      <c r="D347" s="141">
        <f>IF('Lake Nona Ariel'!A75=$A$4,'Lake Nona Ariel'!D75,0)</f>
        <v>0</v>
      </c>
      <c r="E347" s="141">
        <f t="shared" si="10"/>
        <v>0</v>
      </c>
      <c r="F347" s="143">
        <f>IF('Lake Nona Ariel'!A75=$A$4,'Lake Nona Ariel'!J75,0)</f>
        <v>0</v>
      </c>
      <c r="G347" s="143">
        <f t="shared" si="11"/>
        <v>0</v>
      </c>
      <c r="H347" s="142">
        <f>IF('Lake Nona Ariel'!A75=$A$4,'Lake Nona Ariel'!L75,0)</f>
        <v>0</v>
      </c>
      <c r="I347">
        <v>6</v>
      </c>
    </row>
    <row r="348" spans="1:9" hidden="1" x14ac:dyDescent="0.35">
      <c r="A348" s="79" t="str">
        <f>IF('Lake Nona Ariel'!A76=$A$4,'Lake Nona Ariel'!Subject_Property,"")</f>
        <v/>
      </c>
      <c r="B348" s="80" t="str">
        <f>IF('Lake Nona Ariel'!A76=$A$4,'Lake Nona Ariel'!A76&amp;"/"&amp;'Lake Nona Ariel'!B76,"")</f>
        <v/>
      </c>
      <c r="C348" s="80">
        <f>IF('Lake Nona Ariel'!A76=$A$4,'Lake Nona Ariel'!C76,0)</f>
        <v>0</v>
      </c>
      <c r="D348" s="141">
        <f>IF('Lake Nona Ariel'!A76=$A$4,'Lake Nona Ariel'!D76,0)</f>
        <v>0</v>
      </c>
      <c r="E348" s="141">
        <f t="shared" si="10"/>
        <v>0</v>
      </c>
      <c r="F348" s="143">
        <f>IF('Lake Nona Ariel'!A76=$A$4,'Lake Nona Ariel'!J76,0)</f>
        <v>0</v>
      </c>
      <c r="G348" s="143">
        <f t="shared" si="11"/>
        <v>0</v>
      </c>
      <c r="H348" s="142">
        <f>IF('Lake Nona Ariel'!A76=$A$4,'Lake Nona Ariel'!L76,0)</f>
        <v>0</v>
      </c>
      <c r="I348">
        <v>6</v>
      </c>
    </row>
    <row r="349" spans="1:9" hidden="1" x14ac:dyDescent="0.35">
      <c r="A349" s="79" t="str">
        <f>IF('Lake Nona Ariel'!A77=$A$4,'Lake Nona Ariel'!Subject_Property,"")</f>
        <v/>
      </c>
      <c r="B349" s="80" t="str">
        <f>IF('Lake Nona Ariel'!A77=$A$4,'Lake Nona Ariel'!A77&amp;"/"&amp;'Lake Nona Ariel'!B77,"")</f>
        <v/>
      </c>
      <c r="C349" s="80">
        <f>IF('Lake Nona Ariel'!A77=$A$4,'Lake Nona Ariel'!C77,0)</f>
        <v>0</v>
      </c>
      <c r="D349" s="141">
        <f>IF('Lake Nona Ariel'!A77=$A$4,'Lake Nona Ariel'!D77,0)</f>
        <v>0</v>
      </c>
      <c r="E349" s="141">
        <f t="shared" si="10"/>
        <v>0</v>
      </c>
      <c r="F349" s="143">
        <f>IF('Lake Nona Ariel'!A77=$A$4,'Lake Nona Ariel'!J77,0)</f>
        <v>0</v>
      </c>
      <c r="G349" s="143">
        <f t="shared" si="11"/>
        <v>0</v>
      </c>
      <c r="H349" s="142">
        <f>IF('Lake Nona Ariel'!A77=$A$4,'Lake Nona Ariel'!L77,0)</f>
        <v>0</v>
      </c>
      <c r="I349">
        <v>6</v>
      </c>
    </row>
    <row r="350" spans="1:9" hidden="1" x14ac:dyDescent="0.35">
      <c r="A350" s="79" t="str">
        <f>IF('Lake Nona Ariel'!A78=$A$4,'Lake Nona Ariel'!Subject_Property,"")</f>
        <v/>
      </c>
      <c r="B350" s="80" t="str">
        <f>IF('Lake Nona Ariel'!A78=$A$4,'Lake Nona Ariel'!A78&amp;"/"&amp;'Lake Nona Ariel'!B78,"")</f>
        <v/>
      </c>
      <c r="C350" s="80">
        <f>IF('Lake Nona Ariel'!A78=$A$4,'Lake Nona Ariel'!C78,0)</f>
        <v>0</v>
      </c>
      <c r="D350" s="141">
        <f>IF('Lake Nona Ariel'!A78=$A$4,'Lake Nona Ariel'!D78,0)</f>
        <v>0</v>
      </c>
      <c r="E350" s="141">
        <f t="shared" si="10"/>
        <v>0</v>
      </c>
      <c r="F350" s="143">
        <f>IF('Lake Nona Ariel'!A78=$A$4,'Lake Nona Ariel'!J78,0)</f>
        <v>0</v>
      </c>
      <c r="G350" s="143">
        <f t="shared" si="11"/>
        <v>0</v>
      </c>
      <c r="H350" s="142">
        <f>IF('Lake Nona Ariel'!A78=$A$4,'Lake Nona Ariel'!L78,0)</f>
        <v>0</v>
      </c>
      <c r="I350">
        <v>6</v>
      </c>
    </row>
    <row r="351" spans="1:9" hidden="1" x14ac:dyDescent="0.35">
      <c r="A351" s="79" t="str">
        <f>IF('Lake Nona Ariel'!A79=$A$4,'Lake Nona Ariel'!Subject_Property,"")</f>
        <v/>
      </c>
      <c r="B351" s="80" t="str">
        <f>IF('Lake Nona Ariel'!A79=$A$4,'Lake Nona Ariel'!A79&amp;"/"&amp;'Lake Nona Ariel'!B79,"")</f>
        <v/>
      </c>
      <c r="C351" s="80">
        <f>IF('Lake Nona Ariel'!A79=$A$4,'Lake Nona Ariel'!C79,0)</f>
        <v>0</v>
      </c>
      <c r="D351" s="141">
        <f>IF('Lake Nona Ariel'!A79=$A$4,'Lake Nona Ariel'!D79,0)</f>
        <v>0</v>
      </c>
      <c r="E351" s="141">
        <f t="shared" si="10"/>
        <v>0</v>
      </c>
      <c r="F351" s="143">
        <f>IF('Lake Nona Ariel'!A79=$A$4,'Lake Nona Ariel'!J79,0)</f>
        <v>0</v>
      </c>
      <c r="G351" s="143">
        <f t="shared" si="11"/>
        <v>0</v>
      </c>
      <c r="H351" s="142">
        <f>IF('Lake Nona Ariel'!A79=$A$4,'Lake Nona Ariel'!L79,0)</f>
        <v>0</v>
      </c>
      <c r="I351">
        <v>6</v>
      </c>
    </row>
    <row r="352" spans="1:9" hidden="1" x14ac:dyDescent="0.35">
      <c r="A352" s="79" t="str">
        <f>IF('Lake Nona Ariel'!A80=$A$4,'Lake Nona Ariel'!Subject_Property,"")</f>
        <v/>
      </c>
      <c r="B352" s="80" t="str">
        <f>IF('Lake Nona Ariel'!A80=$A$4,'Lake Nona Ariel'!A80&amp;"/"&amp;'Lake Nona Ariel'!B80,"")</f>
        <v/>
      </c>
      <c r="C352" s="80">
        <f>IF('Lake Nona Ariel'!A80=$A$4,'Lake Nona Ariel'!C80,0)</f>
        <v>0</v>
      </c>
      <c r="D352" s="141">
        <f>IF('Lake Nona Ariel'!A80=$A$4,'Lake Nona Ariel'!D80,0)</f>
        <v>0</v>
      </c>
      <c r="E352" s="141">
        <f t="shared" si="10"/>
        <v>0</v>
      </c>
      <c r="F352" s="143">
        <f>IF('Lake Nona Ariel'!A80=$A$4,'Lake Nona Ariel'!J80,0)</f>
        <v>0</v>
      </c>
      <c r="G352" s="143">
        <f t="shared" si="11"/>
        <v>0</v>
      </c>
      <c r="H352" s="142">
        <f>IF('Lake Nona Ariel'!A80=$A$4,'Lake Nona Ariel'!L80,0)</f>
        <v>0</v>
      </c>
      <c r="I352">
        <v>6</v>
      </c>
    </row>
    <row r="353" spans="1:9" hidden="1" x14ac:dyDescent="0.35">
      <c r="A353" s="79" t="str">
        <f>IF('Lake Nona Ariel'!A81=$A$4,'Lake Nona Ariel'!Subject_Property,"")</f>
        <v/>
      </c>
      <c r="B353" s="80" t="str">
        <f>IF('Lake Nona Ariel'!A81=$A$4,'Lake Nona Ariel'!A81&amp;"/"&amp;'Lake Nona Ariel'!B81,"")</f>
        <v/>
      </c>
      <c r="C353" s="80">
        <f>IF('Lake Nona Ariel'!A81=$A$4,'Lake Nona Ariel'!C81,0)</f>
        <v>0</v>
      </c>
      <c r="D353" s="141">
        <f>IF('Lake Nona Ariel'!A81=$A$4,'Lake Nona Ariel'!D81,0)</f>
        <v>0</v>
      </c>
      <c r="E353" s="141">
        <f t="shared" si="10"/>
        <v>0</v>
      </c>
      <c r="F353" s="143">
        <f>IF('Lake Nona Ariel'!A81=$A$4,'Lake Nona Ariel'!J81,0)</f>
        <v>0</v>
      </c>
      <c r="G353" s="143">
        <f t="shared" si="11"/>
        <v>0</v>
      </c>
      <c r="H353" s="142">
        <f>IF('Lake Nona Ariel'!A81=$A$4,'Lake Nona Ariel'!L81,0)</f>
        <v>0</v>
      </c>
      <c r="I353">
        <v>6</v>
      </c>
    </row>
    <row r="354" spans="1:9" hidden="1" x14ac:dyDescent="0.35">
      <c r="A354" s="79" t="str">
        <f>IF('Lake Nona Ariel'!A82=$A$4,'Lake Nona Ariel'!Subject_Property,"")</f>
        <v/>
      </c>
      <c r="B354" s="80" t="str">
        <f>IF('Lake Nona Ariel'!A82=$A$4,'Lake Nona Ariel'!A82&amp;"/"&amp;'Lake Nona Ariel'!B82,"")</f>
        <v/>
      </c>
      <c r="C354" s="80">
        <f>IF('Lake Nona Ariel'!A82=$A$4,'Lake Nona Ariel'!C82,0)</f>
        <v>0</v>
      </c>
      <c r="D354" s="141">
        <f>IF('Lake Nona Ariel'!A82=$A$4,'Lake Nona Ariel'!D82,0)</f>
        <v>0</v>
      </c>
      <c r="E354" s="141">
        <f t="shared" si="10"/>
        <v>0</v>
      </c>
      <c r="F354" s="143">
        <f>IF('Lake Nona Ariel'!A82=$A$4,'Lake Nona Ariel'!J82,0)</f>
        <v>0</v>
      </c>
      <c r="G354" s="143">
        <f t="shared" si="11"/>
        <v>0</v>
      </c>
      <c r="H354" s="142">
        <f>IF('Lake Nona Ariel'!A82=$A$4,'Lake Nona Ariel'!L82,0)</f>
        <v>0</v>
      </c>
      <c r="I354">
        <v>6</v>
      </c>
    </row>
    <row r="355" spans="1:9" hidden="1" x14ac:dyDescent="0.35">
      <c r="A355" s="79" t="str">
        <f>IF('Lake Nona Ariel'!A83=$A$4,'Lake Nona Ariel'!Subject_Property,"")</f>
        <v/>
      </c>
      <c r="B355" s="80" t="str">
        <f>IF('Lake Nona Ariel'!A83=$A$4,'Lake Nona Ariel'!A83&amp;"/"&amp;'Lake Nona Ariel'!B83,"")</f>
        <v/>
      </c>
      <c r="C355" s="80">
        <f>IF('Lake Nona Ariel'!A83=$A$4,'Lake Nona Ariel'!C83,0)</f>
        <v>0</v>
      </c>
      <c r="D355" s="141">
        <f>IF('Lake Nona Ariel'!A83=$A$4,'Lake Nona Ariel'!D83,0)</f>
        <v>0</v>
      </c>
      <c r="E355" s="141">
        <f t="shared" si="10"/>
        <v>0</v>
      </c>
      <c r="F355" s="143">
        <f>IF('Lake Nona Ariel'!A83=$A$4,'Lake Nona Ariel'!J83,0)</f>
        <v>0</v>
      </c>
      <c r="G355" s="143">
        <f t="shared" si="11"/>
        <v>0</v>
      </c>
      <c r="H355" s="142">
        <f>IF('Lake Nona Ariel'!A83=$A$4,'Lake Nona Ariel'!L83,0)</f>
        <v>0</v>
      </c>
      <c r="I355">
        <v>6</v>
      </c>
    </row>
    <row r="356" spans="1:9" hidden="1" x14ac:dyDescent="0.35">
      <c r="A356" s="79" t="str">
        <f>IF('Lake Nona Ariel'!A84=$A$4,'Lake Nona Ariel'!Subject_Property,"")</f>
        <v/>
      </c>
      <c r="B356" s="80" t="str">
        <f>IF('Lake Nona Ariel'!A84=$A$4,'Lake Nona Ariel'!A84&amp;"/"&amp;'Lake Nona Ariel'!B84,"")</f>
        <v/>
      </c>
      <c r="C356" s="80">
        <f>IF('Lake Nona Ariel'!A84=$A$4,'Lake Nona Ariel'!C84,0)</f>
        <v>0</v>
      </c>
      <c r="D356" s="141">
        <f>IF('Lake Nona Ariel'!A84=$A$4,'Lake Nona Ariel'!D84,0)</f>
        <v>0</v>
      </c>
      <c r="E356" s="141">
        <f t="shared" si="10"/>
        <v>0</v>
      </c>
      <c r="F356" s="143">
        <f>IF('Lake Nona Ariel'!A84=$A$4,'Lake Nona Ariel'!J84,0)</f>
        <v>0</v>
      </c>
      <c r="G356" s="143">
        <f t="shared" si="11"/>
        <v>0</v>
      </c>
      <c r="H356" s="142">
        <f>IF('Lake Nona Ariel'!A84=$A$4,'Lake Nona Ariel'!L84,0)</f>
        <v>0</v>
      </c>
      <c r="I356">
        <v>6</v>
      </c>
    </row>
    <row r="357" spans="1:9" hidden="1" x14ac:dyDescent="0.35">
      <c r="A357" s="79" t="str">
        <f>IF('Lake Nona Ariel'!A85=$A$4,'Lake Nona Ariel'!Subject_Property,"")</f>
        <v/>
      </c>
      <c r="B357" s="80" t="str">
        <f>IF('Lake Nona Ariel'!A85=$A$4,'Lake Nona Ariel'!A85&amp;"/"&amp;'Lake Nona Ariel'!B85,"")</f>
        <v/>
      </c>
      <c r="C357" s="80">
        <f>IF('Lake Nona Ariel'!A85=$A$4,'Lake Nona Ariel'!C85,0)</f>
        <v>0</v>
      </c>
      <c r="D357" s="141">
        <f>IF('Lake Nona Ariel'!A85=$A$4,'Lake Nona Ariel'!D85,0)</f>
        <v>0</v>
      </c>
      <c r="E357" s="141">
        <f t="shared" si="10"/>
        <v>0</v>
      </c>
      <c r="F357" s="143">
        <f>IF('Lake Nona Ariel'!A85=$A$4,'Lake Nona Ariel'!J85,0)</f>
        <v>0</v>
      </c>
      <c r="G357" s="143">
        <f t="shared" si="11"/>
        <v>0</v>
      </c>
      <c r="H357" s="142">
        <f>IF('Lake Nona Ariel'!A85=$A$4,'Lake Nona Ariel'!L85,0)</f>
        <v>0</v>
      </c>
      <c r="I357">
        <v>6</v>
      </c>
    </row>
    <row r="358" spans="1:9" hidden="1" x14ac:dyDescent="0.35">
      <c r="A358" s="79" t="str">
        <f>IF('Lake Nona Ariel'!A86=$A$4,'Lake Nona Ariel'!Subject_Property,"")</f>
        <v/>
      </c>
      <c r="B358" s="80" t="str">
        <f>IF('Lake Nona Ariel'!A86=$A$4,'Lake Nona Ariel'!A86&amp;"/"&amp;'Lake Nona Ariel'!B86,"")</f>
        <v/>
      </c>
      <c r="C358" s="80">
        <f>IF('Lake Nona Ariel'!A86=$A$4,'Lake Nona Ariel'!C86,0)</f>
        <v>0</v>
      </c>
      <c r="D358" s="141">
        <f>IF('Lake Nona Ariel'!A86=$A$4,'Lake Nona Ariel'!D86,0)</f>
        <v>0</v>
      </c>
      <c r="E358" s="141">
        <f t="shared" si="10"/>
        <v>0</v>
      </c>
      <c r="F358" s="143">
        <f>IF('Lake Nona Ariel'!A86=$A$4,'Lake Nona Ariel'!J86,0)</f>
        <v>0</v>
      </c>
      <c r="G358" s="143">
        <f t="shared" si="11"/>
        <v>0</v>
      </c>
      <c r="H358" s="142">
        <f>IF('Lake Nona Ariel'!A86=$A$4,'Lake Nona Ariel'!L86,0)</f>
        <v>0</v>
      </c>
      <c r="I358">
        <v>6</v>
      </c>
    </row>
    <row r="359" spans="1:9" hidden="1" x14ac:dyDescent="0.35">
      <c r="A359" s="79" t="str">
        <f>IF('Lake Nona Ariel'!A87=$A$4,'Lake Nona Ariel'!Subject_Property,"")</f>
        <v/>
      </c>
      <c r="B359" s="80" t="str">
        <f>IF('Lake Nona Ariel'!A87=$A$4,'Lake Nona Ariel'!A87&amp;"/"&amp;'Lake Nona Ariel'!B87,"")</f>
        <v/>
      </c>
      <c r="C359" s="80">
        <f>IF('Lake Nona Ariel'!A87=$A$4,'Lake Nona Ariel'!C87,0)</f>
        <v>0</v>
      </c>
      <c r="D359" s="141">
        <f>IF('Lake Nona Ariel'!A87=$A$4,'Lake Nona Ariel'!D87,0)</f>
        <v>0</v>
      </c>
      <c r="E359" s="141">
        <f t="shared" si="10"/>
        <v>0</v>
      </c>
      <c r="F359" s="143">
        <f>IF('Lake Nona Ariel'!A87=$A$4,'Lake Nona Ariel'!J87,0)</f>
        <v>0</v>
      </c>
      <c r="G359" s="143">
        <f t="shared" si="11"/>
        <v>0</v>
      </c>
      <c r="H359" s="142">
        <f>IF('Lake Nona Ariel'!A87=$A$4,'Lake Nona Ariel'!L87,0)</f>
        <v>0</v>
      </c>
      <c r="I359">
        <v>6</v>
      </c>
    </row>
    <row r="360" spans="1:9" hidden="1" x14ac:dyDescent="0.35">
      <c r="A360" s="79" t="str">
        <f>IF('Lake Nona Ariel'!A88=$A$4,'Lake Nona Ariel'!Subject_Property,"")</f>
        <v/>
      </c>
      <c r="B360" s="80" t="str">
        <f>IF('Lake Nona Ariel'!A88=$A$4,'Lake Nona Ariel'!A88&amp;"/"&amp;'Lake Nona Ariel'!B88,"")</f>
        <v/>
      </c>
      <c r="C360" s="80">
        <f>IF('Lake Nona Ariel'!A88=$A$4,'Lake Nona Ariel'!C88,0)</f>
        <v>0</v>
      </c>
      <c r="D360" s="141">
        <f>IF('Lake Nona Ariel'!A88=$A$4,'Lake Nona Ariel'!D88,0)</f>
        <v>0</v>
      </c>
      <c r="E360" s="141">
        <f t="shared" si="10"/>
        <v>0</v>
      </c>
      <c r="F360" s="143">
        <f>IF('Lake Nona Ariel'!A88=$A$4,'Lake Nona Ariel'!J88,0)</f>
        <v>0</v>
      </c>
      <c r="G360" s="143">
        <f t="shared" si="11"/>
        <v>0</v>
      </c>
      <c r="H360" s="142">
        <f>IF('Lake Nona Ariel'!A88=$A$4,'Lake Nona Ariel'!L88,0)</f>
        <v>0</v>
      </c>
      <c r="I360">
        <v>6</v>
      </c>
    </row>
    <row r="361" spans="1:9" hidden="1" x14ac:dyDescent="0.35">
      <c r="A361" s="79" t="str">
        <f>IF('Lake Nona Ariel'!A89=$A$4,'Lake Nona Ariel'!Subject_Property,"")</f>
        <v/>
      </c>
      <c r="B361" s="80" t="str">
        <f>IF('Lake Nona Ariel'!A89=$A$4,'Lake Nona Ariel'!A89&amp;"/"&amp;'Lake Nona Ariel'!B89,"")</f>
        <v/>
      </c>
      <c r="C361" s="80">
        <f>IF('Lake Nona Ariel'!A89=$A$4,'Lake Nona Ariel'!C89,0)</f>
        <v>0</v>
      </c>
      <c r="D361" s="141">
        <f>IF('Lake Nona Ariel'!A89=$A$4,'Lake Nona Ariel'!D89,0)</f>
        <v>0</v>
      </c>
      <c r="E361" s="141">
        <f t="shared" si="10"/>
        <v>0</v>
      </c>
      <c r="F361" s="143">
        <f>IF('Lake Nona Ariel'!A89=$A$4,'Lake Nona Ariel'!J89,0)</f>
        <v>0</v>
      </c>
      <c r="G361" s="143">
        <f t="shared" si="11"/>
        <v>0</v>
      </c>
      <c r="H361" s="142">
        <f>IF('Lake Nona Ariel'!A89=$A$4,'Lake Nona Ariel'!L89,0)</f>
        <v>0</v>
      </c>
      <c r="I361">
        <v>6</v>
      </c>
    </row>
    <row r="362" spans="1:9" hidden="1" x14ac:dyDescent="0.35">
      <c r="A362" s="79" t="str">
        <f>IF('Lake Nona Ariel'!A90=$A$4,'Lake Nona Ariel'!Subject_Property,"")</f>
        <v/>
      </c>
      <c r="B362" s="80" t="str">
        <f>IF('Lake Nona Ariel'!A90=$A$4,'Lake Nona Ariel'!A90&amp;"/"&amp;'Lake Nona Ariel'!B90,"")</f>
        <v/>
      </c>
      <c r="C362" s="80">
        <f>IF('Lake Nona Ariel'!A90=$A$4,'Lake Nona Ariel'!C90,0)</f>
        <v>0</v>
      </c>
      <c r="D362" s="141">
        <f>IF('Lake Nona Ariel'!A90=$A$4,'Lake Nona Ariel'!D90,0)</f>
        <v>0</v>
      </c>
      <c r="E362" s="141">
        <f t="shared" si="10"/>
        <v>0</v>
      </c>
      <c r="F362" s="143">
        <f>IF('Lake Nona Ariel'!A90=$A$4,'Lake Nona Ariel'!J90,0)</f>
        <v>0</v>
      </c>
      <c r="G362" s="143">
        <f t="shared" si="11"/>
        <v>0</v>
      </c>
      <c r="H362" s="142">
        <f>IF('Lake Nona Ariel'!A90=$A$4,'Lake Nona Ariel'!L90,0)</f>
        <v>0</v>
      </c>
      <c r="I362">
        <v>6</v>
      </c>
    </row>
    <row r="363" spans="1:9" hidden="1" x14ac:dyDescent="0.35">
      <c r="A363" s="79" t="str">
        <f>IF('Lake Nona Ariel'!A91=$A$4,'Lake Nona Ariel'!Subject_Property,"")</f>
        <v/>
      </c>
      <c r="B363" s="80" t="str">
        <f>IF('Lake Nona Ariel'!A91=$A$4,'Lake Nona Ariel'!A91&amp;"/"&amp;'Lake Nona Ariel'!B91,"")</f>
        <v/>
      </c>
      <c r="C363" s="80">
        <f>IF('Lake Nona Ariel'!A91=$A$4,'Lake Nona Ariel'!C91,0)</f>
        <v>0</v>
      </c>
      <c r="D363" s="141">
        <f>IF('Lake Nona Ariel'!A91=$A$4,'Lake Nona Ariel'!D91,0)</f>
        <v>0</v>
      </c>
      <c r="E363" s="141">
        <f t="shared" si="10"/>
        <v>0</v>
      </c>
      <c r="F363" s="143">
        <f>IF('Lake Nona Ariel'!A91=$A$4,'Lake Nona Ariel'!J91,0)</f>
        <v>0</v>
      </c>
      <c r="G363" s="143">
        <f t="shared" si="11"/>
        <v>0</v>
      </c>
      <c r="H363" s="142">
        <f>IF('Lake Nona Ariel'!A91=$A$4,'Lake Nona Ariel'!L91,0)</f>
        <v>0</v>
      </c>
      <c r="I363">
        <v>6</v>
      </c>
    </row>
    <row r="364" spans="1:9" hidden="1" x14ac:dyDescent="0.35">
      <c r="A364" s="79" t="str">
        <f>IF('Lake Nona Ariel'!A92=$A$4,'Lake Nona Ariel'!Subject_Property,"")</f>
        <v/>
      </c>
      <c r="B364" s="80" t="str">
        <f>IF('Lake Nona Ariel'!A92=$A$4,'Lake Nona Ariel'!A92&amp;"/"&amp;'Lake Nona Ariel'!B92,"")</f>
        <v/>
      </c>
      <c r="C364" s="80">
        <f>IF('Lake Nona Ariel'!A92=$A$4,'Lake Nona Ariel'!C92,0)</f>
        <v>0</v>
      </c>
      <c r="D364" s="141">
        <f>IF('Lake Nona Ariel'!A92=$A$4,'Lake Nona Ariel'!D92,0)</f>
        <v>0</v>
      </c>
      <c r="E364" s="141">
        <f t="shared" si="10"/>
        <v>0</v>
      </c>
      <c r="F364" s="143">
        <f>IF('Lake Nona Ariel'!A92=$A$4,'Lake Nona Ariel'!J92,0)</f>
        <v>0</v>
      </c>
      <c r="G364" s="143">
        <f t="shared" si="11"/>
        <v>0</v>
      </c>
      <c r="H364" s="142">
        <f>IF('Lake Nona Ariel'!A92=$A$4,'Lake Nona Ariel'!L92,0)</f>
        <v>0</v>
      </c>
      <c r="I364">
        <v>6</v>
      </c>
    </row>
    <row r="365" spans="1:9" hidden="1" x14ac:dyDescent="0.35">
      <c r="A365" s="79" t="str">
        <f>IF('Lake Nona Ariel'!A93=$A$4,'Lake Nona Ariel'!Subject_Property,"")</f>
        <v/>
      </c>
      <c r="B365" s="80" t="str">
        <f>IF('Lake Nona Ariel'!A93=$A$4,'Lake Nona Ariel'!A93&amp;"/"&amp;'Lake Nona Ariel'!B93,"")</f>
        <v/>
      </c>
      <c r="C365" s="80">
        <f>IF('Lake Nona Ariel'!A93=$A$4,'Lake Nona Ariel'!C93,0)</f>
        <v>0</v>
      </c>
      <c r="D365" s="141">
        <f>IF('Lake Nona Ariel'!A93=$A$4,'Lake Nona Ariel'!D93,0)</f>
        <v>0</v>
      </c>
      <c r="E365" s="141">
        <f t="shared" si="10"/>
        <v>0</v>
      </c>
      <c r="F365" s="143">
        <f>IF('Lake Nona Ariel'!A93=$A$4,'Lake Nona Ariel'!J93,0)</f>
        <v>0</v>
      </c>
      <c r="G365" s="143">
        <f t="shared" si="11"/>
        <v>0</v>
      </c>
      <c r="H365" s="142">
        <f>IF('Lake Nona Ariel'!A93=$A$4,'Lake Nona Ariel'!L93,0)</f>
        <v>0</v>
      </c>
      <c r="I365">
        <v>6</v>
      </c>
    </row>
    <row r="366" spans="1:9" hidden="1" x14ac:dyDescent="0.35">
      <c r="A366" s="79" t="str">
        <f>IF('Lake Nona Ariel'!A94=$A$4,'Lake Nona Ariel'!Subject_Property,"")</f>
        <v/>
      </c>
      <c r="B366" s="80" t="str">
        <f>IF('Lake Nona Ariel'!A94=$A$4,'Lake Nona Ariel'!A94&amp;"/"&amp;'Lake Nona Ariel'!B94,"")</f>
        <v/>
      </c>
      <c r="C366" s="80">
        <f>IF('Lake Nona Ariel'!A94=$A$4,'Lake Nona Ariel'!C94,0)</f>
        <v>0</v>
      </c>
      <c r="D366" s="141">
        <f>IF('Lake Nona Ariel'!A94=$A$4,'Lake Nona Ariel'!D94,0)</f>
        <v>0</v>
      </c>
      <c r="E366" s="141">
        <f t="shared" si="10"/>
        <v>0</v>
      </c>
      <c r="F366" s="143">
        <f>IF('Lake Nona Ariel'!A94=$A$4,'Lake Nona Ariel'!J94,0)</f>
        <v>0</v>
      </c>
      <c r="G366" s="143">
        <f t="shared" si="11"/>
        <v>0</v>
      </c>
      <c r="H366" s="142">
        <f>IF('Lake Nona Ariel'!A94=$A$4,'Lake Nona Ariel'!L94,0)</f>
        <v>0</v>
      </c>
      <c r="I366">
        <v>6</v>
      </c>
    </row>
    <row r="367" spans="1:9" hidden="1" x14ac:dyDescent="0.35">
      <c r="A367" s="79" t="str">
        <f>IF('Lake Nona Ariel'!A95=$A$4,'Lake Nona Ariel'!Subject_Property,"")</f>
        <v/>
      </c>
      <c r="B367" s="80" t="str">
        <f>IF('Lake Nona Ariel'!A95=$A$4,'Lake Nona Ariel'!A95&amp;"/"&amp;'Lake Nona Ariel'!B95,"")</f>
        <v/>
      </c>
      <c r="C367" s="80">
        <f>IF('Lake Nona Ariel'!A95=$A$4,'Lake Nona Ariel'!C95,0)</f>
        <v>0</v>
      </c>
      <c r="D367" s="141">
        <f>IF('Lake Nona Ariel'!A95=$A$4,'Lake Nona Ariel'!D95,0)</f>
        <v>0</v>
      </c>
      <c r="E367" s="141">
        <f t="shared" si="10"/>
        <v>0</v>
      </c>
      <c r="F367" s="143">
        <f>IF('Lake Nona Ariel'!A95=$A$4,'Lake Nona Ariel'!J95,0)</f>
        <v>0</v>
      </c>
      <c r="G367" s="143">
        <f t="shared" si="11"/>
        <v>0</v>
      </c>
      <c r="H367" s="142">
        <f>IF('Lake Nona Ariel'!A95=$A$4,'Lake Nona Ariel'!L95,0)</f>
        <v>0</v>
      </c>
      <c r="I367">
        <v>6</v>
      </c>
    </row>
    <row r="368" spans="1:9" hidden="1" x14ac:dyDescent="0.35">
      <c r="A368" s="79" t="str">
        <f>IF('Lake Nona Ariel'!A96=$A$4,'Lake Nona Ariel'!Subject_Property,"")</f>
        <v/>
      </c>
      <c r="B368" s="80" t="str">
        <f>IF('Lake Nona Ariel'!A96=$A$4,'Lake Nona Ariel'!A96&amp;"/"&amp;'Lake Nona Ariel'!B96,"")</f>
        <v/>
      </c>
      <c r="C368" s="80">
        <f>IF('Lake Nona Ariel'!A96=$A$4,'Lake Nona Ariel'!C96,0)</f>
        <v>0</v>
      </c>
      <c r="D368" s="141">
        <f>IF('Lake Nona Ariel'!A96=$A$4,'Lake Nona Ariel'!D96,0)</f>
        <v>0</v>
      </c>
      <c r="E368" s="141">
        <f t="shared" si="10"/>
        <v>0</v>
      </c>
      <c r="F368" s="143">
        <f>IF('Lake Nona Ariel'!A96=$A$4,'Lake Nona Ariel'!J96,0)</f>
        <v>0</v>
      </c>
      <c r="G368" s="143">
        <f t="shared" si="11"/>
        <v>0</v>
      </c>
      <c r="H368" s="142">
        <f>IF('Lake Nona Ariel'!A96=$A$4,'Lake Nona Ariel'!L96,0)</f>
        <v>0</v>
      </c>
      <c r="I368">
        <v>6</v>
      </c>
    </row>
    <row r="369" spans="1:9" hidden="1" x14ac:dyDescent="0.35">
      <c r="A369" s="79" t="str">
        <f>IF('Lake Nona Ariel'!A97=$A$4,'Lake Nona Ariel'!Subject_Property,"")</f>
        <v/>
      </c>
      <c r="B369" s="80" t="str">
        <f>IF('Lake Nona Ariel'!A97=$A$4,'Lake Nona Ariel'!A97&amp;"/"&amp;'Lake Nona Ariel'!B97,"")</f>
        <v/>
      </c>
      <c r="C369" s="80">
        <f>IF('Lake Nona Ariel'!A97=$A$4,'Lake Nona Ariel'!C97,0)</f>
        <v>0</v>
      </c>
      <c r="D369" s="141">
        <f>IF('Lake Nona Ariel'!A97=$A$4,'Lake Nona Ariel'!D97,0)</f>
        <v>0</v>
      </c>
      <c r="E369" s="141">
        <f t="shared" si="10"/>
        <v>0</v>
      </c>
      <c r="F369" s="143">
        <f>IF('Lake Nona Ariel'!A97=$A$4,'Lake Nona Ariel'!J97,0)</f>
        <v>0</v>
      </c>
      <c r="G369" s="143">
        <f t="shared" si="11"/>
        <v>0</v>
      </c>
      <c r="H369" s="142">
        <f>IF('Lake Nona Ariel'!A97=$A$4,'Lake Nona Ariel'!L97,0)</f>
        <v>0</v>
      </c>
      <c r="I369">
        <v>6</v>
      </c>
    </row>
    <row r="370" spans="1:9" hidden="1" x14ac:dyDescent="0.35">
      <c r="A370" s="79" t="str">
        <f>IF('Lake Nona Ariel'!A98=$A$4,'Lake Nona Ariel'!Subject_Property,"")</f>
        <v/>
      </c>
      <c r="B370" s="80" t="str">
        <f>IF('Lake Nona Ariel'!A98=$A$4,'Lake Nona Ariel'!A98&amp;"/"&amp;'Lake Nona Ariel'!B98,"")</f>
        <v/>
      </c>
      <c r="C370" s="80">
        <f>IF('Lake Nona Ariel'!A98=$A$4,'Lake Nona Ariel'!C98,0)</f>
        <v>0</v>
      </c>
      <c r="D370" s="141">
        <f>IF('Lake Nona Ariel'!A98=$A$4,'Lake Nona Ariel'!D98,0)</f>
        <v>0</v>
      </c>
      <c r="E370" s="141">
        <f t="shared" si="10"/>
        <v>0</v>
      </c>
      <c r="F370" s="143">
        <f>IF('Lake Nona Ariel'!A98=$A$4,'Lake Nona Ariel'!J98,0)</f>
        <v>0</v>
      </c>
      <c r="G370" s="143">
        <f t="shared" si="11"/>
        <v>0</v>
      </c>
      <c r="H370" s="142">
        <f>IF('Lake Nona Ariel'!A98=$A$4,'Lake Nona Ariel'!L98,0)</f>
        <v>0</v>
      </c>
      <c r="I370">
        <v>6</v>
      </c>
    </row>
    <row r="371" spans="1:9" hidden="1" x14ac:dyDescent="0.35">
      <c r="A371" s="79" t="str">
        <f>IF('Lake Nona Ariel'!A99=$A$4,'Lake Nona Ariel'!Subject_Property,"")</f>
        <v/>
      </c>
      <c r="B371" s="80" t="str">
        <f>IF('Lake Nona Ariel'!A99=$A$4,'Lake Nona Ariel'!A99&amp;"/"&amp;'Lake Nona Ariel'!B99,"")</f>
        <v/>
      </c>
      <c r="C371" s="80">
        <f>IF('Lake Nona Ariel'!A99=$A$4,'Lake Nona Ariel'!C99,0)</f>
        <v>0</v>
      </c>
      <c r="D371" s="141">
        <f>IF('Lake Nona Ariel'!A99=$A$4,'Lake Nona Ariel'!D99,0)</f>
        <v>0</v>
      </c>
      <c r="E371" s="141">
        <f t="shared" si="10"/>
        <v>0</v>
      </c>
      <c r="F371" s="143">
        <f>IF('Lake Nona Ariel'!A99=$A$4,'Lake Nona Ariel'!J99,0)</f>
        <v>0</v>
      </c>
      <c r="G371" s="143">
        <f t="shared" si="11"/>
        <v>0</v>
      </c>
      <c r="H371" s="142">
        <f>IF('Lake Nona Ariel'!A99=$A$4,'Lake Nona Ariel'!L99,0)</f>
        <v>0</v>
      </c>
      <c r="I371">
        <v>6</v>
      </c>
    </row>
    <row r="372" spans="1:9" hidden="1" x14ac:dyDescent="0.35">
      <c r="A372" s="79" t="str">
        <f>IF('Lake Nona Ariel'!A100=$A$4,'Lake Nona Ariel'!Subject_Property,"")</f>
        <v/>
      </c>
      <c r="B372" s="80" t="str">
        <f>IF('Lake Nona Ariel'!A100=$A$4,'Lake Nona Ariel'!A100&amp;"/"&amp;'Lake Nona Ariel'!B100,"")</f>
        <v/>
      </c>
      <c r="C372" s="80">
        <f>IF('Lake Nona Ariel'!A100=$A$4,'Lake Nona Ariel'!C100,0)</f>
        <v>0</v>
      </c>
      <c r="D372" s="141">
        <f>IF('Lake Nona Ariel'!A100=$A$4,'Lake Nona Ariel'!D100,0)</f>
        <v>0</v>
      </c>
      <c r="E372" s="141">
        <f t="shared" si="10"/>
        <v>0</v>
      </c>
      <c r="F372" s="143">
        <f>IF('Lake Nona Ariel'!A100=$A$4,'Lake Nona Ariel'!J100,0)</f>
        <v>0</v>
      </c>
      <c r="G372" s="143">
        <f t="shared" si="11"/>
        <v>0</v>
      </c>
      <c r="H372" s="142">
        <f>IF('Lake Nona Ariel'!A100=$A$4,'Lake Nona Ariel'!L100,0)</f>
        <v>0</v>
      </c>
      <c r="I372">
        <v>6</v>
      </c>
    </row>
    <row r="373" spans="1:9" hidden="1" x14ac:dyDescent="0.35">
      <c r="A373" s="79" t="str">
        <f>IF('Sanctuary at Eagle Creek'!A40=$A$4,'Sanctuary at Eagle Creek'!Subject_Property,"")</f>
        <v/>
      </c>
      <c r="B373" s="80" t="str">
        <f>IF('Sanctuary at Eagle Creek'!A40=$A$4,'Sanctuary at Eagle Creek'!A40&amp;"/"&amp;'Sanctuary at Eagle Creek'!B40,"")</f>
        <v/>
      </c>
      <c r="C373" s="80">
        <f>IF('Sanctuary at Eagle Creek'!A40=$A$4,'Sanctuary at Eagle Creek'!C40,0)</f>
        <v>0</v>
      </c>
      <c r="D373" s="141">
        <f>IF('Sanctuary at Eagle Creek'!A40=$A$4,'Sanctuary at Eagle Creek'!D40,0)</f>
        <v>0</v>
      </c>
      <c r="E373" s="141">
        <f t="shared" si="10"/>
        <v>0</v>
      </c>
      <c r="F373" s="143">
        <f>IF('Sanctuary at Eagle Creek'!A40=$A$4,'Sanctuary at Eagle Creek'!J40,0)</f>
        <v>0</v>
      </c>
      <c r="G373" s="143">
        <f t="shared" si="11"/>
        <v>0</v>
      </c>
      <c r="H373" s="142">
        <f>IF('Sanctuary at Eagle Creek'!A40=$A$4,'Sanctuary at Eagle Creek'!L40,0)</f>
        <v>0</v>
      </c>
      <c r="I373">
        <v>7</v>
      </c>
    </row>
    <row r="374" spans="1:9" hidden="1" x14ac:dyDescent="0.35">
      <c r="A374" s="79" t="str">
        <f>IF('Sanctuary at Eagle Creek'!A41=$A$4,'Sanctuary at Eagle Creek'!Subject_Property,"")</f>
        <v/>
      </c>
      <c r="B374" s="80" t="str">
        <f>IF('Sanctuary at Eagle Creek'!A41=$A$4,'Sanctuary at Eagle Creek'!A41&amp;"/"&amp;'Sanctuary at Eagle Creek'!B41,"")</f>
        <v/>
      </c>
      <c r="C374" s="80">
        <f>IF('Sanctuary at Eagle Creek'!A41=$A$4,'Sanctuary at Eagle Creek'!C41,0)</f>
        <v>0</v>
      </c>
      <c r="D374" s="141">
        <f>IF('Sanctuary at Eagle Creek'!A41=$A$4,'Sanctuary at Eagle Creek'!D41,0)</f>
        <v>0</v>
      </c>
      <c r="E374" s="141">
        <f t="shared" si="10"/>
        <v>0</v>
      </c>
      <c r="F374" s="143">
        <f>IF('Sanctuary at Eagle Creek'!A41=$A$4,'Sanctuary at Eagle Creek'!J41,0)</f>
        <v>0</v>
      </c>
      <c r="G374" s="143">
        <f t="shared" si="11"/>
        <v>0</v>
      </c>
      <c r="H374" s="142">
        <f>IF('Sanctuary at Eagle Creek'!A41=$A$4,'Sanctuary at Eagle Creek'!L41,0)</f>
        <v>0</v>
      </c>
      <c r="I374">
        <v>7</v>
      </c>
    </row>
    <row r="375" spans="1:9" hidden="1" x14ac:dyDescent="0.35">
      <c r="A375" s="79" t="str">
        <f>IF('Sanctuary at Eagle Creek'!A42=$A$4,'Sanctuary at Eagle Creek'!Subject_Property,"")</f>
        <v/>
      </c>
      <c r="B375" s="80" t="str">
        <f>IF('Sanctuary at Eagle Creek'!A42=$A$4,'Sanctuary at Eagle Creek'!A42&amp;"/"&amp;'Sanctuary at Eagle Creek'!B42,"")</f>
        <v/>
      </c>
      <c r="C375" s="80">
        <f>IF('Sanctuary at Eagle Creek'!A42=$A$4,'Sanctuary at Eagle Creek'!C42,0)</f>
        <v>0</v>
      </c>
      <c r="D375" s="141">
        <f>IF('Sanctuary at Eagle Creek'!A42=$A$4,'Sanctuary at Eagle Creek'!D42,0)</f>
        <v>0</v>
      </c>
      <c r="E375" s="141">
        <f t="shared" si="10"/>
        <v>0</v>
      </c>
      <c r="F375" s="143">
        <f>IF('Sanctuary at Eagle Creek'!A42=$A$4,'Sanctuary at Eagle Creek'!J42,0)</f>
        <v>0</v>
      </c>
      <c r="G375" s="143">
        <f t="shared" si="11"/>
        <v>0</v>
      </c>
      <c r="H375" s="142">
        <f>IF('Sanctuary at Eagle Creek'!A42=$A$4,'Sanctuary at Eagle Creek'!L42,0)</f>
        <v>0</v>
      </c>
      <c r="I375">
        <v>7</v>
      </c>
    </row>
    <row r="376" spans="1:9" hidden="1" x14ac:dyDescent="0.35">
      <c r="A376" s="79" t="str">
        <f>IF('Sanctuary at Eagle Creek'!A43=$A$4,'Sanctuary at Eagle Creek'!Subject_Property,"")</f>
        <v/>
      </c>
      <c r="B376" s="80" t="str">
        <f>IF('Sanctuary at Eagle Creek'!A43=$A$4,'Sanctuary at Eagle Creek'!A43&amp;"/"&amp;'Sanctuary at Eagle Creek'!B43,"")</f>
        <v/>
      </c>
      <c r="C376" s="80">
        <f>IF('Sanctuary at Eagle Creek'!A43=$A$4,'Sanctuary at Eagle Creek'!C43,0)</f>
        <v>0</v>
      </c>
      <c r="D376" s="141">
        <f>IF('Sanctuary at Eagle Creek'!A43=$A$4,'Sanctuary at Eagle Creek'!D43,0)</f>
        <v>0</v>
      </c>
      <c r="E376" s="141">
        <f t="shared" si="10"/>
        <v>0</v>
      </c>
      <c r="F376" s="143">
        <f>IF('Sanctuary at Eagle Creek'!A43=$A$4,'Sanctuary at Eagle Creek'!J43,0)</f>
        <v>0</v>
      </c>
      <c r="G376" s="143">
        <f t="shared" si="11"/>
        <v>0</v>
      </c>
      <c r="H376" s="142">
        <f>IF('Sanctuary at Eagle Creek'!A43=$A$4,'Sanctuary at Eagle Creek'!L43,0)</f>
        <v>0</v>
      </c>
      <c r="I376">
        <v>7</v>
      </c>
    </row>
    <row r="377" spans="1:9" hidden="1" x14ac:dyDescent="0.35">
      <c r="A377" s="79" t="str">
        <f>IF('Sanctuary at Eagle Creek'!A44=$A$4,'Sanctuary at Eagle Creek'!Subject_Property,"")</f>
        <v/>
      </c>
      <c r="B377" s="80" t="str">
        <f>IF('Sanctuary at Eagle Creek'!A44=$A$4,'Sanctuary at Eagle Creek'!A44&amp;"/"&amp;'Sanctuary at Eagle Creek'!B44,"")</f>
        <v/>
      </c>
      <c r="C377" s="80">
        <f>IF('Sanctuary at Eagle Creek'!A44=$A$4,'Sanctuary at Eagle Creek'!C44,0)</f>
        <v>0</v>
      </c>
      <c r="D377" s="141">
        <f>IF('Sanctuary at Eagle Creek'!A44=$A$4,'Sanctuary at Eagle Creek'!D44,0)</f>
        <v>0</v>
      </c>
      <c r="E377" s="141">
        <f t="shared" si="10"/>
        <v>0</v>
      </c>
      <c r="F377" s="143">
        <f>IF('Sanctuary at Eagle Creek'!A44=$A$4,'Sanctuary at Eagle Creek'!J44,0)</f>
        <v>0</v>
      </c>
      <c r="G377" s="143">
        <f t="shared" si="11"/>
        <v>0</v>
      </c>
      <c r="H377" s="142">
        <f>IF('Sanctuary at Eagle Creek'!A44=$A$4,'Sanctuary at Eagle Creek'!L44,0)</f>
        <v>0</v>
      </c>
      <c r="I377">
        <v>7</v>
      </c>
    </row>
    <row r="378" spans="1:9" hidden="1" x14ac:dyDescent="0.35">
      <c r="A378" s="79" t="str">
        <f>IF('Sanctuary at Eagle Creek'!A45=$A$4,'Sanctuary at Eagle Creek'!Subject_Property,"")</f>
        <v/>
      </c>
      <c r="B378" s="80" t="str">
        <f>IF('Sanctuary at Eagle Creek'!A45=$A$4,'Sanctuary at Eagle Creek'!A45&amp;"/"&amp;'Sanctuary at Eagle Creek'!B45,"")</f>
        <v/>
      </c>
      <c r="C378" s="80">
        <f>IF('Sanctuary at Eagle Creek'!A45=$A$4,'Sanctuary at Eagle Creek'!C45,0)</f>
        <v>0</v>
      </c>
      <c r="D378" s="141">
        <f>IF('Sanctuary at Eagle Creek'!A45=$A$4,'Sanctuary at Eagle Creek'!D45,0)</f>
        <v>0</v>
      </c>
      <c r="E378" s="141">
        <f t="shared" si="10"/>
        <v>0</v>
      </c>
      <c r="F378" s="143">
        <f>IF('Sanctuary at Eagle Creek'!A45=$A$4,'Sanctuary at Eagle Creek'!J45,0)</f>
        <v>0</v>
      </c>
      <c r="G378" s="143">
        <f t="shared" si="11"/>
        <v>0</v>
      </c>
      <c r="H378" s="142">
        <f>IF('Sanctuary at Eagle Creek'!A45=$A$4,'Sanctuary at Eagle Creek'!L45,0)</f>
        <v>0</v>
      </c>
      <c r="I378">
        <v>7</v>
      </c>
    </row>
    <row r="379" spans="1:9" hidden="1" x14ac:dyDescent="0.35">
      <c r="A379" s="79" t="str">
        <f>IF('Sanctuary at Eagle Creek'!A46=$A$4,'Sanctuary at Eagle Creek'!Subject_Property,"")</f>
        <v/>
      </c>
      <c r="B379" s="80" t="str">
        <f>IF('Sanctuary at Eagle Creek'!A46=$A$4,'Sanctuary at Eagle Creek'!A46&amp;"/"&amp;'Sanctuary at Eagle Creek'!B46,"")</f>
        <v/>
      </c>
      <c r="C379" s="80">
        <f>IF('Sanctuary at Eagle Creek'!A46=$A$4,'Sanctuary at Eagle Creek'!C46,0)</f>
        <v>0</v>
      </c>
      <c r="D379" s="141">
        <f>IF('Sanctuary at Eagle Creek'!A46=$A$4,'Sanctuary at Eagle Creek'!D46,0)</f>
        <v>0</v>
      </c>
      <c r="E379" s="141">
        <f t="shared" si="10"/>
        <v>0</v>
      </c>
      <c r="F379" s="143">
        <f>IF('Sanctuary at Eagle Creek'!A46=$A$4,'Sanctuary at Eagle Creek'!J46,0)</f>
        <v>0</v>
      </c>
      <c r="G379" s="143">
        <f t="shared" si="11"/>
        <v>0</v>
      </c>
      <c r="H379" s="142">
        <f>IF('Sanctuary at Eagle Creek'!A46=$A$4,'Sanctuary at Eagle Creek'!L46,0)</f>
        <v>0</v>
      </c>
      <c r="I379">
        <v>7</v>
      </c>
    </row>
    <row r="380" spans="1:9" hidden="1" x14ac:dyDescent="0.35">
      <c r="A380" s="79" t="str">
        <f>IF('Sanctuary at Eagle Creek'!A47=$A$4,'Sanctuary at Eagle Creek'!Subject_Property,"")</f>
        <v/>
      </c>
      <c r="B380" s="80" t="str">
        <f>IF('Sanctuary at Eagle Creek'!A47=$A$4,'Sanctuary at Eagle Creek'!A47&amp;"/"&amp;'Sanctuary at Eagle Creek'!B47,"")</f>
        <v/>
      </c>
      <c r="C380" s="80">
        <f>IF('Sanctuary at Eagle Creek'!A47=$A$4,'Sanctuary at Eagle Creek'!C47,0)</f>
        <v>0</v>
      </c>
      <c r="D380" s="141">
        <f>IF('Sanctuary at Eagle Creek'!A47=$A$4,'Sanctuary at Eagle Creek'!D47,0)</f>
        <v>0</v>
      </c>
      <c r="E380" s="141">
        <f t="shared" si="10"/>
        <v>0</v>
      </c>
      <c r="F380" s="143">
        <f>IF('Sanctuary at Eagle Creek'!A47=$A$4,'Sanctuary at Eagle Creek'!J47,0)</f>
        <v>0</v>
      </c>
      <c r="G380" s="143">
        <f t="shared" si="11"/>
        <v>0</v>
      </c>
      <c r="H380" s="142">
        <f>IF('Sanctuary at Eagle Creek'!A47=$A$4,'Sanctuary at Eagle Creek'!L47,0)</f>
        <v>0</v>
      </c>
      <c r="I380">
        <v>7</v>
      </c>
    </row>
    <row r="381" spans="1:9" hidden="1" x14ac:dyDescent="0.35">
      <c r="A381" s="79" t="str">
        <f>IF('Sanctuary at Eagle Creek'!A48=$A$4,'Sanctuary at Eagle Creek'!Subject_Property,"")</f>
        <v/>
      </c>
      <c r="B381" s="80" t="str">
        <f>IF('Sanctuary at Eagle Creek'!A48=$A$4,'Sanctuary at Eagle Creek'!A48&amp;"/"&amp;'Sanctuary at Eagle Creek'!B48,"")</f>
        <v/>
      </c>
      <c r="C381" s="80">
        <f>IF('Sanctuary at Eagle Creek'!A48=$A$4,'Sanctuary at Eagle Creek'!C48,0)</f>
        <v>0</v>
      </c>
      <c r="D381" s="141">
        <f>IF('Sanctuary at Eagle Creek'!A48=$A$4,'Sanctuary at Eagle Creek'!D48,0)</f>
        <v>0</v>
      </c>
      <c r="E381" s="141">
        <f t="shared" si="10"/>
        <v>0</v>
      </c>
      <c r="F381" s="143">
        <f>IF('Sanctuary at Eagle Creek'!A48=$A$4,'Sanctuary at Eagle Creek'!J48,0)</f>
        <v>0</v>
      </c>
      <c r="G381" s="143">
        <f t="shared" si="11"/>
        <v>0</v>
      </c>
      <c r="H381" s="142">
        <f>IF('Sanctuary at Eagle Creek'!A48=$A$4,'Sanctuary at Eagle Creek'!L48,0)</f>
        <v>0</v>
      </c>
      <c r="I381">
        <v>7</v>
      </c>
    </row>
    <row r="382" spans="1:9" hidden="1" x14ac:dyDescent="0.35">
      <c r="A382" s="79" t="str">
        <f>IF('Sanctuary at Eagle Creek'!A49=$A$4,'Sanctuary at Eagle Creek'!Subject_Property,"")</f>
        <v/>
      </c>
      <c r="B382" s="80" t="str">
        <f>IF('Sanctuary at Eagle Creek'!A49=$A$4,'Sanctuary at Eagle Creek'!A49&amp;"/"&amp;'Sanctuary at Eagle Creek'!B49,"")</f>
        <v/>
      </c>
      <c r="C382" s="80">
        <f>IF('Sanctuary at Eagle Creek'!A49=$A$4,'Sanctuary at Eagle Creek'!C49,0)</f>
        <v>0</v>
      </c>
      <c r="D382" s="141">
        <f>IF('Sanctuary at Eagle Creek'!A49=$A$4,'Sanctuary at Eagle Creek'!D49,0)</f>
        <v>0</v>
      </c>
      <c r="E382" s="141">
        <f t="shared" si="10"/>
        <v>0</v>
      </c>
      <c r="F382" s="143">
        <f>IF('Sanctuary at Eagle Creek'!A49=$A$4,'Sanctuary at Eagle Creek'!J49,0)</f>
        <v>0</v>
      </c>
      <c r="G382" s="143">
        <f t="shared" si="11"/>
        <v>0</v>
      </c>
      <c r="H382" s="142">
        <f>IF('Sanctuary at Eagle Creek'!A49=$A$4,'Sanctuary at Eagle Creek'!L49,0)</f>
        <v>0</v>
      </c>
      <c r="I382">
        <v>7</v>
      </c>
    </row>
    <row r="383" spans="1:9" hidden="1" x14ac:dyDescent="0.35">
      <c r="A383" s="79" t="str">
        <f>IF('Sanctuary at Eagle Creek'!A50=$A$4,'Sanctuary at Eagle Creek'!Subject_Property,"")</f>
        <v/>
      </c>
      <c r="B383" s="80" t="str">
        <f>IF('Sanctuary at Eagle Creek'!A50=$A$4,'Sanctuary at Eagle Creek'!A50&amp;"/"&amp;'Sanctuary at Eagle Creek'!B50,"")</f>
        <v/>
      </c>
      <c r="C383" s="80">
        <f>IF('Sanctuary at Eagle Creek'!A50=$A$4,'Sanctuary at Eagle Creek'!C50,0)</f>
        <v>0</v>
      </c>
      <c r="D383" s="141">
        <f>IF('Sanctuary at Eagle Creek'!A50=$A$4,'Sanctuary at Eagle Creek'!D50,0)</f>
        <v>0</v>
      </c>
      <c r="E383" s="141">
        <f t="shared" si="10"/>
        <v>0</v>
      </c>
      <c r="F383" s="143">
        <f>IF('Sanctuary at Eagle Creek'!A50=$A$4,'Sanctuary at Eagle Creek'!J50,0)</f>
        <v>0</v>
      </c>
      <c r="G383" s="143">
        <f t="shared" si="11"/>
        <v>0</v>
      </c>
      <c r="H383" s="142">
        <f>IF('Sanctuary at Eagle Creek'!A50=$A$4,'Sanctuary at Eagle Creek'!L50,0)</f>
        <v>0</v>
      </c>
      <c r="I383">
        <v>7</v>
      </c>
    </row>
    <row r="384" spans="1:9" hidden="1" x14ac:dyDescent="0.35">
      <c r="A384" s="79" t="str">
        <f>IF('Sanctuary at Eagle Creek'!A51=$A$4,'Sanctuary at Eagle Creek'!Subject_Property,"")</f>
        <v/>
      </c>
      <c r="B384" s="80" t="str">
        <f>IF('Sanctuary at Eagle Creek'!A51=$A$4,'Sanctuary at Eagle Creek'!A51&amp;"/"&amp;'Sanctuary at Eagle Creek'!B51,"")</f>
        <v/>
      </c>
      <c r="C384" s="80">
        <f>IF('Sanctuary at Eagle Creek'!A51=$A$4,'Sanctuary at Eagle Creek'!C51,0)</f>
        <v>0</v>
      </c>
      <c r="D384" s="141">
        <f>IF('Sanctuary at Eagle Creek'!A51=$A$4,'Sanctuary at Eagle Creek'!D51,0)</f>
        <v>0</v>
      </c>
      <c r="E384" s="141">
        <f t="shared" si="10"/>
        <v>0</v>
      </c>
      <c r="F384" s="143">
        <f>IF('Sanctuary at Eagle Creek'!A51=$A$4,'Sanctuary at Eagle Creek'!J51,0)</f>
        <v>0</v>
      </c>
      <c r="G384" s="143">
        <f t="shared" si="11"/>
        <v>0</v>
      </c>
      <c r="H384" s="142">
        <f>IF('Sanctuary at Eagle Creek'!A51=$A$4,'Sanctuary at Eagle Creek'!L51,0)</f>
        <v>0</v>
      </c>
      <c r="I384">
        <v>7</v>
      </c>
    </row>
    <row r="385" spans="1:9" hidden="1" x14ac:dyDescent="0.35">
      <c r="A385" s="79" t="str">
        <f>IF('Sanctuary at Eagle Creek'!A52=$A$4,'Sanctuary at Eagle Creek'!Subject_Property,"")</f>
        <v/>
      </c>
      <c r="B385" s="80" t="str">
        <f>IF('Sanctuary at Eagle Creek'!A52=$A$4,'Sanctuary at Eagle Creek'!A52&amp;"/"&amp;'Sanctuary at Eagle Creek'!B52,"")</f>
        <v/>
      </c>
      <c r="C385" s="80">
        <f>IF('Sanctuary at Eagle Creek'!A52=$A$4,'Sanctuary at Eagle Creek'!C52,0)</f>
        <v>0</v>
      </c>
      <c r="D385" s="141">
        <f>IF('Sanctuary at Eagle Creek'!A52=$A$4,'Sanctuary at Eagle Creek'!D52,0)</f>
        <v>0</v>
      </c>
      <c r="E385" s="141">
        <f t="shared" si="10"/>
        <v>0</v>
      </c>
      <c r="F385" s="143">
        <f>IF('Sanctuary at Eagle Creek'!A52=$A$4,'Sanctuary at Eagle Creek'!J52,0)</f>
        <v>0</v>
      </c>
      <c r="G385" s="143">
        <f t="shared" si="11"/>
        <v>0</v>
      </c>
      <c r="H385" s="142">
        <f>IF('Sanctuary at Eagle Creek'!A52=$A$4,'Sanctuary at Eagle Creek'!L52,0)</f>
        <v>0</v>
      </c>
      <c r="I385">
        <v>7</v>
      </c>
    </row>
    <row r="386" spans="1:9" hidden="1" x14ac:dyDescent="0.35">
      <c r="A386" s="79" t="str">
        <f>IF('Sanctuary at Eagle Creek'!A53=$A$4,'Sanctuary at Eagle Creek'!Subject_Property,"")</f>
        <v/>
      </c>
      <c r="B386" s="80" t="str">
        <f>IF('Sanctuary at Eagle Creek'!A53=$A$4,'Sanctuary at Eagle Creek'!A53&amp;"/"&amp;'Sanctuary at Eagle Creek'!B53,"")</f>
        <v/>
      </c>
      <c r="C386" s="80">
        <f>IF('Sanctuary at Eagle Creek'!A53=$A$4,'Sanctuary at Eagle Creek'!C53,0)</f>
        <v>0</v>
      </c>
      <c r="D386" s="141">
        <f>IF('Sanctuary at Eagle Creek'!A53=$A$4,'Sanctuary at Eagle Creek'!D53,0)</f>
        <v>0</v>
      </c>
      <c r="E386" s="141">
        <f t="shared" si="10"/>
        <v>0</v>
      </c>
      <c r="F386" s="143">
        <f>IF('Sanctuary at Eagle Creek'!A53=$A$4,'Sanctuary at Eagle Creek'!J53,0)</f>
        <v>0</v>
      </c>
      <c r="G386" s="143">
        <f t="shared" si="11"/>
        <v>0</v>
      </c>
      <c r="H386" s="142">
        <f>IF('Sanctuary at Eagle Creek'!A53=$A$4,'Sanctuary at Eagle Creek'!L53,0)</f>
        <v>0</v>
      </c>
      <c r="I386">
        <v>7</v>
      </c>
    </row>
    <row r="387" spans="1:9" hidden="1" x14ac:dyDescent="0.35">
      <c r="A387" s="79" t="str">
        <f>IF('Sanctuary at Eagle Creek'!A54=$A$4,'Sanctuary at Eagle Creek'!Subject_Property,"")</f>
        <v/>
      </c>
      <c r="B387" s="80" t="str">
        <f>IF('Sanctuary at Eagle Creek'!A54=$A$4,'Sanctuary at Eagle Creek'!A54&amp;"/"&amp;'Sanctuary at Eagle Creek'!B54,"")</f>
        <v/>
      </c>
      <c r="C387" s="80">
        <f>IF('Sanctuary at Eagle Creek'!A54=$A$4,'Sanctuary at Eagle Creek'!C54,0)</f>
        <v>0</v>
      </c>
      <c r="D387" s="141">
        <f>IF('Sanctuary at Eagle Creek'!A54=$A$4,'Sanctuary at Eagle Creek'!D54,0)</f>
        <v>0</v>
      </c>
      <c r="E387" s="141">
        <f t="shared" si="10"/>
        <v>0</v>
      </c>
      <c r="F387" s="143">
        <f>IF('Sanctuary at Eagle Creek'!A54=$A$4,'Sanctuary at Eagle Creek'!J54,0)</f>
        <v>0</v>
      </c>
      <c r="G387" s="143">
        <f t="shared" si="11"/>
        <v>0</v>
      </c>
      <c r="H387" s="142">
        <f>IF('Sanctuary at Eagle Creek'!A54=$A$4,'Sanctuary at Eagle Creek'!L54,0)</f>
        <v>0</v>
      </c>
      <c r="I387">
        <v>7</v>
      </c>
    </row>
    <row r="388" spans="1:9" hidden="1" x14ac:dyDescent="0.35">
      <c r="A388" s="79" t="str">
        <f>IF('Sanctuary at Eagle Creek'!A55=$A$4,'Sanctuary at Eagle Creek'!Subject_Property,"")</f>
        <v/>
      </c>
      <c r="B388" s="80" t="str">
        <f>IF('Sanctuary at Eagle Creek'!A55=$A$4,'Sanctuary at Eagle Creek'!A55&amp;"/"&amp;'Sanctuary at Eagle Creek'!B55,"")</f>
        <v/>
      </c>
      <c r="C388" s="80">
        <f>IF('Sanctuary at Eagle Creek'!A55=$A$4,'Sanctuary at Eagle Creek'!C55,0)</f>
        <v>0</v>
      </c>
      <c r="D388" s="141">
        <f>IF('Sanctuary at Eagle Creek'!A55=$A$4,'Sanctuary at Eagle Creek'!D55,0)</f>
        <v>0</v>
      </c>
      <c r="E388" s="141">
        <f t="shared" si="10"/>
        <v>0</v>
      </c>
      <c r="F388" s="143">
        <f>IF('Sanctuary at Eagle Creek'!A55=$A$4,'Sanctuary at Eagle Creek'!J55,0)</f>
        <v>0</v>
      </c>
      <c r="G388" s="143">
        <f t="shared" si="11"/>
        <v>0</v>
      </c>
      <c r="H388" s="142">
        <f>IF('Sanctuary at Eagle Creek'!A55=$A$4,'Sanctuary at Eagle Creek'!L55,0)</f>
        <v>0</v>
      </c>
      <c r="I388">
        <v>7</v>
      </c>
    </row>
    <row r="389" spans="1:9" hidden="1" x14ac:dyDescent="0.35">
      <c r="A389" s="79" t="str">
        <f>IF('Sanctuary at Eagle Creek'!A56=$A$4,'Sanctuary at Eagle Creek'!Subject_Property,"")</f>
        <v/>
      </c>
      <c r="B389" s="80" t="str">
        <f>IF('Sanctuary at Eagle Creek'!A56=$A$4,'Sanctuary at Eagle Creek'!A56&amp;"/"&amp;'Sanctuary at Eagle Creek'!B56,"")</f>
        <v/>
      </c>
      <c r="C389" s="80">
        <f>IF('Sanctuary at Eagle Creek'!A56=$A$4,'Sanctuary at Eagle Creek'!C56,0)</f>
        <v>0</v>
      </c>
      <c r="D389" s="141">
        <f>IF('Sanctuary at Eagle Creek'!A56=$A$4,'Sanctuary at Eagle Creek'!D56,0)</f>
        <v>0</v>
      </c>
      <c r="E389" s="141">
        <f t="shared" si="10"/>
        <v>0</v>
      </c>
      <c r="F389" s="143">
        <f>IF('Sanctuary at Eagle Creek'!A56=$A$4,'Sanctuary at Eagle Creek'!J56,0)</f>
        <v>0</v>
      </c>
      <c r="G389" s="143">
        <f t="shared" si="11"/>
        <v>0</v>
      </c>
      <c r="H389" s="142">
        <f>IF('Sanctuary at Eagle Creek'!A56=$A$4,'Sanctuary at Eagle Creek'!L56,0)</f>
        <v>0</v>
      </c>
      <c r="I389">
        <v>7</v>
      </c>
    </row>
    <row r="390" spans="1:9" hidden="1" x14ac:dyDescent="0.35">
      <c r="A390" s="79" t="str">
        <f>IF('Sanctuary at Eagle Creek'!A57=$A$4,'Sanctuary at Eagle Creek'!Subject_Property,"")</f>
        <v/>
      </c>
      <c r="B390" s="80" t="str">
        <f>IF('Sanctuary at Eagle Creek'!A57=$A$4,'Sanctuary at Eagle Creek'!A57&amp;"/"&amp;'Sanctuary at Eagle Creek'!B57,"")</f>
        <v/>
      </c>
      <c r="C390" s="80">
        <f>IF('Sanctuary at Eagle Creek'!A57=$A$4,'Sanctuary at Eagle Creek'!C57,0)</f>
        <v>0</v>
      </c>
      <c r="D390" s="141">
        <f>IF('Sanctuary at Eagle Creek'!A57=$A$4,'Sanctuary at Eagle Creek'!D57,0)</f>
        <v>0</v>
      </c>
      <c r="E390" s="141">
        <f t="shared" ref="E390:E453" si="12">IF(ISERROR(C390*D390),0,(C390*D390))</f>
        <v>0</v>
      </c>
      <c r="F390" s="143">
        <f>IF('Sanctuary at Eagle Creek'!A57=$A$4,'Sanctuary at Eagle Creek'!J57,0)</f>
        <v>0</v>
      </c>
      <c r="G390" s="143">
        <f t="shared" ref="G390:G453" si="13">C390*F390</f>
        <v>0</v>
      </c>
      <c r="H390" s="142">
        <f>IF('Sanctuary at Eagle Creek'!A57=$A$4,'Sanctuary at Eagle Creek'!L57,0)</f>
        <v>0</v>
      </c>
      <c r="I390">
        <v>7</v>
      </c>
    </row>
    <row r="391" spans="1:9" hidden="1" x14ac:dyDescent="0.35">
      <c r="A391" s="79" t="str">
        <f>IF('Sanctuary at Eagle Creek'!A58=$A$4,'Sanctuary at Eagle Creek'!Subject_Property,"")</f>
        <v/>
      </c>
      <c r="B391" s="80" t="str">
        <f>IF('Sanctuary at Eagle Creek'!A58=$A$4,'Sanctuary at Eagle Creek'!A58&amp;"/"&amp;'Sanctuary at Eagle Creek'!B58,"")</f>
        <v/>
      </c>
      <c r="C391" s="80">
        <f>IF('Sanctuary at Eagle Creek'!A58=$A$4,'Sanctuary at Eagle Creek'!C58,0)</f>
        <v>0</v>
      </c>
      <c r="D391" s="141">
        <f>IF('Sanctuary at Eagle Creek'!A58=$A$4,'Sanctuary at Eagle Creek'!D58,0)</f>
        <v>0</v>
      </c>
      <c r="E391" s="141">
        <f t="shared" si="12"/>
        <v>0</v>
      </c>
      <c r="F391" s="143">
        <f>IF('Sanctuary at Eagle Creek'!A58=$A$4,'Sanctuary at Eagle Creek'!J58,0)</f>
        <v>0</v>
      </c>
      <c r="G391" s="143">
        <f t="shared" si="13"/>
        <v>0</v>
      </c>
      <c r="H391" s="142">
        <f>IF('Sanctuary at Eagle Creek'!A58=$A$4,'Sanctuary at Eagle Creek'!L58,0)</f>
        <v>0</v>
      </c>
      <c r="I391">
        <v>7</v>
      </c>
    </row>
    <row r="392" spans="1:9" hidden="1" x14ac:dyDescent="0.35">
      <c r="A392" s="79" t="str">
        <f>IF('Sanctuary at Eagle Creek'!A59=$A$4,'Sanctuary at Eagle Creek'!Subject_Property,"")</f>
        <v/>
      </c>
      <c r="B392" s="80" t="str">
        <f>IF('Sanctuary at Eagle Creek'!A59=$A$4,'Sanctuary at Eagle Creek'!A59&amp;"/"&amp;'Sanctuary at Eagle Creek'!B59,"")</f>
        <v/>
      </c>
      <c r="C392" s="80">
        <f>IF('Sanctuary at Eagle Creek'!A59=$A$4,'Sanctuary at Eagle Creek'!C59,0)</f>
        <v>0</v>
      </c>
      <c r="D392" s="141">
        <f>IF('Sanctuary at Eagle Creek'!A59=$A$4,'Sanctuary at Eagle Creek'!D59,0)</f>
        <v>0</v>
      </c>
      <c r="E392" s="141">
        <f t="shared" si="12"/>
        <v>0</v>
      </c>
      <c r="F392" s="143">
        <f>IF('Sanctuary at Eagle Creek'!A59=$A$4,'Sanctuary at Eagle Creek'!J59,0)</f>
        <v>0</v>
      </c>
      <c r="G392" s="143">
        <f t="shared" si="13"/>
        <v>0</v>
      </c>
      <c r="H392" s="142">
        <f>IF('Sanctuary at Eagle Creek'!A59=$A$4,'Sanctuary at Eagle Creek'!L59,0)</f>
        <v>0</v>
      </c>
      <c r="I392">
        <v>7</v>
      </c>
    </row>
    <row r="393" spans="1:9" hidden="1" x14ac:dyDescent="0.35">
      <c r="A393" s="79" t="str">
        <f>IF('Sanctuary at Eagle Creek'!A60=$A$4,'Sanctuary at Eagle Creek'!Subject_Property,"")</f>
        <v/>
      </c>
      <c r="B393" s="80" t="str">
        <f>IF('Sanctuary at Eagle Creek'!A60=$A$4,'Sanctuary at Eagle Creek'!A60&amp;"/"&amp;'Sanctuary at Eagle Creek'!B60,"")</f>
        <v/>
      </c>
      <c r="C393" s="80">
        <f>IF('Sanctuary at Eagle Creek'!A60=$A$4,'Sanctuary at Eagle Creek'!C60,0)</f>
        <v>0</v>
      </c>
      <c r="D393" s="141">
        <f>IF('Sanctuary at Eagle Creek'!A60=$A$4,'Sanctuary at Eagle Creek'!D60,0)</f>
        <v>0</v>
      </c>
      <c r="E393" s="141">
        <f t="shared" si="12"/>
        <v>0</v>
      </c>
      <c r="F393" s="143">
        <f>IF('Sanctuary at Eagle Creek'!A60=$A$4,'Sanctuary at Eagle Creek'!J60,0)</f>
        <v>0</v>
      </c>
      <c r="G393" s="143">
        <f t="shared" si="13"/>
        <v>0</v>
      </c>
      <c r="H393" s="142">
        <f>IF('Sanctuary at Eagle Creek'!A60=$A$4,'Sanctuary at Eagle Creek'!L60,0)</f>
        <v>0</v>
      </c>
      <c r="I393">
        <v>7</v>
      </c>
    </row>
    <row r="394" spans="1:9" hidden="1" x14ac:dyDescent="0.35">
      <c r="A394" s="79" t="str">
        <f>IF('Sanctuary at Eagle Creek'!A61=$A$4,'Sanctuary at Eagle Creek'!Subject_Property,"")</f>
        <v/>
      </c>
      <c r="B394" s="80" t="str">
        <f>IF('Sanctuary at Eagle Creek'!A61=$A$4,'Sanctuary at Eagle Creek'!A61&amp;"/"&amp;'Sanctuary at Eagle Creek'!B61,"")</f>
        <v/>
      </c>
      <c r="C394" s="80">
        <f>IF('Sanctuary at Eagle Creek'!A61=$A$4,'Sanctuary at Eagle Creek'!C61,0)</f>
        <v>0</v>
      </c>
      <c r="D394" s="141">
        <f>IF('Sanctuary at Eagle Creek'!A61=$A$4,'Sanctuary at Eagle Creek'!D61,0)</f>
        <v>0</v>
      </c>
      <c r="E394" s="141">
        <f t="shared" si="12"/>
        <v>0</v>
      </c>
      <c r="F394" s="143">
        <f>IF('Sanctuary at Eagle Creek'!A61=$A$4,'Sanctuary at Eagle Creek'!J61,0)</f>
        <v>0</v>
      </c>
      <c r="G394" s="143">
        <f t="shared" si="13"/>
        <v>0</v>
      </c>
      <c r="H394" s="142">
        <f>IF('Sanctuary at Eagle Creek'!A61=$A$4,'Sanctuary at Eagle Creek'!L61,0)</f>
        <v>0</v>
      </c>
      <c r="I394">
        <v>7</v>
      </c>
    </row>
    <row r="395" spans="1:9" hidden="1" x14ac:dyDescent="0.35">
      <c r="A395" s="79" t="str">
        <f>IF('Sanctuary at Eagle Creek'!A62=$A$4,'Sanctuary at Eagle Creek'!Subject_Property,"")</f>
        <v/>
      </c>
      <c r="B395" s="80" t="str">
        <f>IF('Sanctuary at Eagle Creek'!A62=$A$4,'Sanctuary at Eagle Creek'!A62&amp;"/"&amp;'Sanctuary at Eagle Creek'!B62,"")</f>
        <v/>
      </c>
      <c r="C395" s="80">
        <f>IF('Sanctuary at Eagle Creek'!A62=$A$4,'Sanctuary at Eagle Creek'!C62,0)</f>
        <v>0</v>
      </c>
      <c r="D395" s="141">
        <f>IF('Sanctuary at Eagle Creek'!A62=$A$4,'Sanctuary at Eagle Creek'!D62,0)</f>
        <v>0</v>
      </c>
      <c r="E395" s="141">
        <f t="shared" si="12"/>
        <v>0</v>
      </c>
      <c r="F395" s="143">
        <f>IF('Sanctuary at Eagle Creek'!A62=$A$4,'Sanctuary at Eagle Creek'!J62,0)</f>
        <v>0</v>
      </c>
      <c r="G395" s="143">
        <f t="shared" si="13"/>
        <v>0</v>
      </c>
      <c r="H395" s="142">
        <f>IF('Sanctuary at Eagle Creek'!A62=$A$4,'Sanctuary at Eagle Creek'!L62,0)</f>
        <v>0</v>
      </c>
      <c r="I395">
        <v>7</v>
      </c>
    </row>
    <row r="396" spans="1:9" hidden="1" x14ac:dyDescent="0.35">
      <c r="A396" s="79" t="str">
        <f>IF('Sanctuary at Eagle Creek'!A63=$A$4,'Sanctuary at Eagle Creek'!Subject_Property,"")</f>
        <v/>
      </c>
      <c r="B396" s="80" t="str">
        <f>IF('Sanctuary at Eagle Creek'!A63=$A$4,'Sanctuary at Eagle Creek'!A63&amp;"/"&amp;'Sanctuary at Eagle Creek'!B63,"")</f>
        <v/>
      </c>
      <c r="C396" s="80">
        <f>IF('Sanctuary at Eagle Creek'!A63=$A$4,'Sanctuary at Eagle Creek'!C63,0)</f>
        <v>0</v>
      </c>
      <c r="D396" s="141">
        <f>IF('Sanctuary at Eagle Creek'!A63=$A$4,'Sanctuary at Eagle Creek'!D63,0)</f>
        <v>0</v>
      </c>
      <c r="E396" s="141">
        <f t="shared" si="12"/>
        <v>0</v>
      </c>
      <c r="F396" s="143">
        <f>IF('Sanctuary at Eagle Creek'!A63=$A$4,'Sanctuary at Eagle Creek'!J63,0)</f>
        <v>0</v>
      </c>
      <c r="G396" s="143">
        <f t="shared" si="13"/>
        <v>0</v>
      </c>
      <c r="H396" s="142">
        <f>IF('Sanctuary at Eagle Creek'!A63=$A$4,'Sanctuary at Eagle Creek'!L63,0)</f>
        <v>0</v>
      </c>
      <c r="I396">
        <v>7</v>
      </c>
    </row>
    <row r="397" spans="1:9" hidden="1" x14ac:dyDescent="0.35">
      <c r="A397" s="79" t="str">
        <f>IF('Sanctuary at Eagle Creek'!A64=$A$4,'Sanctuary at Eagle Creek'!Subject_Property,"")</f>
        <v/>
      </c>
      <c r="B397" s="80" t="str">
        <f>IF('Sanctuary at Eagle Creek'!A64=$A$4,'Sanctuary at Eagle Creek'!A64&amp;"/"&amp;'Sanctuary at Eagle Creek'!B64,"")</f>
        <v/>
      </c>
      <c r="C397" s="80">
        <f>IF('Sanctuary at Eagle Creek'!A64=$A$4,'Sanctuary at Eagle Creek'!C64,0)</f>
        <v>0</v>
      </c>
      <c r="D397" s="141">
        <f>IF('Sanctuary at Eagle Creek'!A64=$A$4,'Sanctuary at Eagle Creek'!D64,0)</f>
        <v>0</v>
      </c>
      <c r="E397" s="141">
        <f t="shared" si="12"/>
        <v>0</v>
      </c>
      <c r="F397" s="143">
        <f>IF('Sanctuary at Eagle Creek'!A64=$A$4,'Sanctuary at Eagle Creek'!J64,0)</f>
        <v>0</v>
      </c>
      <c r="G397" s="143">
        <f t="shared" si="13"/>
        <v>0</v>
      </c>
      <c r="H397" s="142">
        <f>IF('Sanctuary at Eagle Creek'!A64=$A$4,'Sanctuary at Eagle Creek'!L64,0)</f>
        <v>0</v>
      </c>
      <c r="I397">
        <v>7</v>
      </c>
    </row>
    <row r="398" spans="1:9" hidden="1" x14ac:dyDescent="0.35">
      <c r="A398" s="79" t="str">
        <f>IF('Sanctuary at Eagle Creek'!A65=$A$4,'Sanctuary at Eagle Creek'!Subject_Property,"")</f>
        <v/>
      </c>
      <c r="B398" s="80" t="str">
        <f>IF('Sanctuary at Eagle Creek'!A65=$A$4,'Sanctuary at Eagle Creek'!A65&amp;"/"&amp;'Sanctuary at Eagle Creek'!B65,"")</f>
        <v/>
      </c>
      <c r="C398" s="80">
        <f>IF('Sanctuary at Eagle Creek'!A65=$A$4,'Sanctuary at Eagle Creek'!C65,0)</f>
        <v>0</v>
      </c>
      <c r="D398" s="141">
        <f>IF('Sanctuary at Eagle Creek'!A65=$A$4,'Sanctuary at Eagle Creek'!D65,0)</f>
        <v>0</v>
      </c>
      <c r="E398" s="141">
        <f t="shared" si="12"/>
        <v>0</v>
      </c>
      <c r="F398" s="143">
        <f>IF('Sanctuary at Eagle Creek'!A65=$A$4,'Sanctuary at Eagle Creek'!J65,0)</f>
        <v>0</v>
      </c>
      <c r="G398" s="143">
        <f t="shared" si="13"/>
        <v>0</v>
      </c>
      <c r="H398" s="142">
        <f>IF('Sanctuary at Eagle Creek'!A65=$A$4,'Sanctuary at Eagle Creek'!L65,0)</f>
        <v>0</v>
      </c>
      <c r="I398">
        <v>7</v>
      </c>
    </row>
    <row r="399" spans="1:9" hidden="1" x14ac:dyDescent="0.35">
      <c r="A399" s="79" t="str">
        <f>IF('Sanctuary at Eagle Creek'!A66=$A$4,'Sanctuary at Eagle Creek'!Subject_Property,"")</f>
        <v/>
      </c>
      <c r="B399" s="80" t="str">
        <f>IF('Sanctuary at Eagle Creek'!A66=$A$4,'Sanctuary at Eagle Creek'!A66&amp;"/"&amp;'Sanctuary at Eagle Creek'!B66,"")</f>
        <v/>
      </c>
      <c r="C399" s="80">
        <f>IF('Sanctuary at Eagle Creek'!A66=$A$4,'Sanctuary at Eagle Creek'!C66,0)</f>
        <v>0</v>
      </c>
      <c r="D399" s="141">
        <f>IF('Sanctuary at Eagle Creek'!A66=$A$4,'Sanctuary at Eagle Creek'!D66,0)</f>
        <v>0</v>
      </c>
      <c r="E399" s="141">
        <f t="shared" si="12"/>
        <v>0</v>
      </c>
      <c r="F399" s="143">
        <f>IF('Sanctuary at Eagle Creek'!A66=$A$4,'Sanctuary at Eagle Creek'!J66,0)</f>
        <v>0</v>
      </c>
      <c r="G399" s="143">
        <f t="shared" si="13"/>
        <v>0</v>
      </c>
      <c r="H399" s="142">
        <f>IF('Sanctuary at Eagle Creek'!A66=$A$4,'Sanctuary at Eagle Creek'!L66,0)</f>
        <v>0</v>
      </c>
      <c r="I399">
        <v>7</v>
      </c>
    </row>
    <row r="400" spans="1:9" hidden="1" x14ac:dyDescent="0.35">
      <c r="A400" s="79" t="str">
        <f>IF('Sanctuary at Eagle Creek'!A67=$A$4,'Sanctuary at Eagle Creek'!Subject_Property,"")</f>
        <v/>
      </c>
      <c r="B400" s="80" t="str">
        <f>IF('Sanctuary at Eagle Creek'!A67=$A$4,'Sanctuary at Eagle Creek'!A67&amp;"/"&amp;'Sanctuary at Eagle Creek'!B67,"")</f>
        <v/>
      </c>
      <c r="C400" s="80">
        <f>IF('Sanctuary at Eagle Creek'!A67=$A$4,'Sanctuary at Eagle Creek'!C67,0)</f>
        <v>0</v>
      </c>
      <c r="D400" s="141">
        <f>IF('Sanctuary at Eagle Creek'!A67=$A$4,'Sanctuary at Eagle Creek'!D67,0)</f>
        <v>0</v>
      </c>
      <c r="E400" s="141">
        <f t="shared" si="12"/>
        <v>0</v>
      </c>
      <c r="F400" s="143">
        <f>IF('Sanctuary at Eagle Creek'!A67=$A$4,'Sanctuary at Eagle Creek'!J67,0)</f>
        <v>0</v>
      </c>
      <c r="G400" s="143">
        <f t="shared" si="13"/>
        <v>0</v>
      </c>
      <c r="H400" s="142">
        <f>IF('Sanctuary at Eagle Creek'!A67=$A$4,'Sanctuary at Eagle Creek'!L67,0)</f>
        <v>0</v>
      </c>
      <c r="I400">
        <v>7</v>
      </c>
    </row>
    <row r="401" spans="1:9" hidden="1" x14ac:dyDescent="0.35">
      <c r="A401" s="79" t="str">
        <f>IF('Sanctuary at Eagle Creek'!A68=$A$4,'Sanctuary at Eagle Creek'!Subject_Property,"")</f>
        <v/>
      </c>
      <c r="B401" s="80" t="str">
        <f>IF('Sanctuary at Eagle Creek'!A68=$A$4,'Sanctuary at Eagle Creek'!A68&amp;"/"&amp;'Sanctuary at Eagle Creek'!B68,"")</f>
        <v/>
      </c>
      <c r="C401" s="80">
        <f>IF('Sanctuary at Eagle Creek'!A68=$A$4,'Sanctuary at Eagle Creek'!C68,0)</f>
        <v>0</v>
      </c>
      <c r="D401" s="141">
        <f>IF('Sanctuary at Eagle Creek'!A68=$A$4,'Sanctuary at Eagle Creek'!D68,0)</f>
        <v>0</v>
      </c>
      <c r="E401" s="141">
        <f t="shared" si="12"/>
        <v>0</v>
      </c>
      <c r="F401" s="143">
        <f>IF('Sanctuary at Eagle Creek'!A68=$A$4,'Sanctuary at Eagle Creek'!J68,0)</f>
        <v>0</v>
      </c>
      <c r="G401" s="143">
        <f t="shared" si="13"/>
        <v>0</v>
      </c>
      <c r="H401" s="142">
        <f>IF('Sanctuary at Eagle Creek'!A68=$A$4,'Sanctuary at Eagle Creek'!L68,0)</f>
        <v>0</v>
      </c>
      <c r="I401">
        <v>7</v>
      </c>
    </row>
    <row r="402" spans="1:9" hidden="1" x14ac:dyDescent="0.35">
      <c r="A402" s="79" t="str">
        <f>IF('Sanctuary at Eagle Creek'!A69=$A$4,'Sanctuary at Eagle Creek'!Subject_Property,"")</f>
        <v/>
      </c>
      <c r="B402" s="80" t="str">
        <f>IF('Sanctuary at Eagle Creek'!A69=$A$4,'Sanctuary at Eagle Creek'!A69&amp;"/"&amp;'Sanctuary at Eagle Creek'!B69,"")</f>
        <v/>
      </c>
      <c r="C402" s="80">
        <f>IF('Sanctuary at Eagle Creek'!A69=$A$4,'Sanctuary at Eagle Creek'!C69,0)</f>
        <v>0</v>
      </c>
      <c r="D402" s="141">
        <f>IF('Sanctuary at Eagle Creek'!A69=$A$4,'Sanctuary at Eagle Creek'!D69,0)</f>
        <v>0</v>
      </c>
      <c r="E402" s="141">
        <f t="shared" si="12"/>
        <v>0</v>
      </c>
      <c r="F402" s="143">
        <f>IF('Sanctuary at Eagle Creek'!A69=$A$4,'Sanctuary at Eagle Creek'!J69,0)</f>
        <v>0</v>
      </c>
      <c r="G402" s="143">
        <f t="shared" si="13"/>
        <v>0</v>
      </c>
      <c r="H402" s="142">
        <f>IF('Sanctuary at Eagle Creek'!A69=$A$4,'Sanctuary at Eagle Creek'!L69,0)</f>
        <v>0</v>
      </c>
      <c r="I402">
        <v>7</v>
      </c>
    </row>
    <row r="403" spans="1:9" hidden="1" x14ac:dyDescent="0.35">
      <c r="A403" s="79" t="str">
        <f>IF('Sanctuary at Eagle Creek'!A70=$A$4,'Sanctuary at Eagle Creek'!Subject_Property,"")</f>
        <v/>
      </c>
      <c r="B403" s="80" t="str">
        <f>IF('Sanctuary at Eagle Creek'!A70=$A$4,'Sanctuary at Eagle Creek'!A70&amp;"/"&amp;'Sanctuary at Eagle Creek'!B70,"")</f>
        <v/>
      </c>
      <c r="C403" s="80">
        <f>IF('Sanctuary at Eagle Creek'!A70=$A$4,'Sanctuary at Eagle Creek'!C70,0)</f>
        <v>0</v>
      </c>
      <c r="D403" s="141">
        <f>IF('Sanctuary at Eagle Creek'!A70=$A$4,'Sanctuary at Eagle Creek'!D70,0)</f>
        <v>0</v>
      </c>
      <c r="E403" s="141">
        <f t="shared" si="12"/>
        <v>0</v>
      </c>
      <c r="F403" s="143">
        <f>IF('Sanctuary at Eagle Creek'!A70=$A$4,'Sanctuary at Eagle Creek'!J70,0)</f>
        <v>0</v>
      </c>
      <c r="G403" s="143">
        <f t="shared" si="13"/>
        <v>0</v>
      </c>
      <c r="H403" s="142">
        <f>IF('Sanctuary at Eagle Creek'!A70=$A$4,'Sanctuary at Eagle Creek'!L70,0)</f>
        <v>0</v>
      </c>
      <c r="I403">
        <v>7</v>
      </c>
    </row>
    <row r="404" spans="1:9" hidden="1" x14ac:dyDescent="0.35">
      <c r="A404" s="79" t="str">
        <f>IF('Sanctuary at Eagle Creek'!A71=$A$4,'Sanctuary at Eagle Creek'!Subject_Property,"")</f>
        <v/>
      </c>
      <c r="B404" s="80" t="str">
        <f>IF('Sanctuary at Eagle Creek'!A71=$A$4,'Sanctuary at Eagle Creek'!A71&amp;"/"&amp;'Sanctuary at Eagle Creek'!B71,"")</f>
        <v/>
      </c>
      <c r="C404" s="80">
        <f>IF('Sanctuary at Eagle Creek'!A71=$A$4,'Sanctuary at Eagle Creek'!C71,0)</f>
        <v>0</v>
      </c>
      <c r="D404" s="141">
        <f>IF('Sanctuary at Eagle Creek'!A71=$A$4,'Sanctuary at Eagle Creek'!D71,0)</f>
        <v>0</v>
      </c>
      <c r="E404" s="141">
        <f t="shared" si="12"/>
        <v>0</v>
      </c>
      <c r="F404" s="143">
        <f>IF('Sanctuary at Eagle Creek'!A71=$A$4,'Sanctuary at Eagle Creek'!J71,0)</f>
        <v>0</v>
      </c>
      <c r="G404" s="143">
        <f t="shared" si="13"/>
        <v>0</v>
      </c>
      <c r="H404" s="142">
        <f>IF('Sanctuary at Eagle Creek'!A71=$A$4,'Sanctuary at Eagle Creek'!L71,0)</f>
        <v>0</v>
      </c>
      <c r="I404">
        <v>7</v>
      </c>
    </row>
    <row r="405" spans="1:9" hidden="1" x14ac:dyDescent="0.35">
      <c r="A405" s="79" t="str">
        <f>IF('Sanctuary at Eagle Creek'!A72=$A$4,'Sanctuary at Eagle Creek'!Subject_Property,"")</f>
        <v/>
      </c>
      <c r="B405" s="80" t="str">
        <f>IF('Sanctuary at Eagle Creek'!A72=$A$4,'Sanctuary at Eagle Creek'!A72&amp;"/"&amp;'Sanctuary at Eagle Creek'!B72,"")</f>
        <v/>
      </c>
      <c r="C405" s="80">
        <f>IF('Sanctuary at Eagle Creek'!A72=$A$4,'Sanctuary at Eagle Creek'!C72,0)</f>
        <v>0</v>
      </c>
      <c r="D405" s="141">
        <f>IF('Sanctuary at Eagle Creek'!A72=$A$4,'Sanctuary at Eagle Creek'!D72,0)</f>
        <v>0</v>
      </c>
      <c r="E405" s="141">
        <f t="shared" si="12"/>
        <v>0</v>
      </c>
      <c r="F405" s="143">
        <f>IF('Sanctuary at Eagle Creek'!A72=$A$4,'Sanctuary at Eagle Creek'!J72,0)</f>
        <v>0</v>
      </c>
      <c r="G405" s="143">
        <f t="shared" si="13"/>
        <v>0</v>
      </c>
      <c r="H405" s="142">
        <f>IF('Sanctuary at Eagle Creek'!A72=$A$4,'Sanctuary at Eagle Creek'!L72,0)</f>
        <v>0</v>
      </c>
      <c r="I405">
        <v>7</v>
      </c>
    </row>
    <row r="406" spans="1:9" hidden="1" x14ac:dyDescent="0.35">
      <c r="A406" s="79" t="str">
        <f>IF('Sanctuary at Eagle Creek'!A73=$A$4,'Sanctuary at Eagle Creek'!Subject_Property,"")</f>
        <v/>
      </c>
      <c r="B406" s="80" t="str">
        <f>IF('Sanctuary at Eagle Creek'!A73=$A$4,'Sanctuary at Eagle Creek'!A73&amp;"/"&amp;'Sanctuary at Eagle Creek'!B73,"")</f>
        <v/>
      </c>
      <c r="C406" s="80">
        <f>IF('Sanctuary at Eagle Creek'!A73=$A$4,'Sanctuary at Eagle Creek'!C73,0)</f>
        <v>0</v>
      </c>
      <c r="D406" s="141">
        <f>IF('Sanctuary at Eagle Creek'!A73=$A$4,'Sanctuary at Eagle Creek'!D73,0)</f>
        <v>0</v>
      </c>
      <c r="E406" s="141">
        <f t="shared" si="12"/>
        <v>0</v>
      </c>
      <c r="F406" s="143">
        <f>IF('Sanctuary at Eagle Creek'!A73=$A$4,'Sanctuary at Eagle Creek'!J73,0)</f>
        <v>0</v>
      </c>
      <c r="G406" s="143">
        <f t="shared" si="13"/>
        <v>0</v>
      </c>
      <c r="H406" s="142">
        <f>IF('Sanctuary at Eagle Creek'!A73=$A$4,'Sanctuary at Eagle Creek'!L73,0)</f>
        <v>0</v>
      </c>
      <c r="I406">
        <v>7</v>
      </c>
    </row>
    <row r="407" spans="1:9" hidden="1" x14ac:dyDescent="0.35">
      <c r="A407" s="79" t="str">
        <f>IF('Sanctuary at Eagle Creek'!A74=$A$4,'Sanctuary at Eagle Creek'!Subject_Property,"")</f>
        <v/>
      </c>
      <c r="B407" s="80" t="str">
        <f>IF('Sanctuary at Eagle Creek'!A74=$A$4,'Sanctuary at Eagle Creek'!A74&amp;"/"&amp;'Sanctuary at Eagle Creek'!B74,"")</f>
        <v/>
      </c>
      <c r="C407" s="80">
        <f>IF('Sanctuary at Eagle Creek'!A74=$A$4,'Sanctuary at Eagle Creek'!C74,0)</f>
        <v>0</v>
      </c>
      <c r="D407" s="141">
        <f>IF('Sanctuary at Eagle Creek'!A74=$A$4,'Sanctuary at Eagle Creek'!D74,0)</f>
        <v>0</v>
      </c>
      <c r="E407" s="141">
        <f t="shared" si="12"/>
        <v>0</v>
      </c>
      <c r="F407" s="143">
        <f>IF('Sanctuary at Eagle Creek'!A74=$A$4,'Sanctuary at Eagle Creek'!J74,0)</f>
        <v>0</v>
      </c>
      <c r="G407" s="143">
        <f t="shared" si="13"/>
        <v>0</v>
      </c>
      <c r="H407" s="142">
        <f>IF('Sanctuary at Eagle Creek'!A74=$A$4,'Sanctuary at Eagle Creek'!L74,0)</f>
        <v>0</v>
      </c>
      <c r="I407">
        <v>7</v>
      </c>
    </row>
    <row r="408" spans="1:9" hidden="1" x14ac:dyDescent="0.35">
      <c r="A408" s="79" t="str">
        <f>IF('Sanctuary at Eagle Creek'!A75=$A$4,'Sanctuary at Eagle Creek'!Subject_Property,"")</f>
        <v/>
      </c>
      <c r="B408" s="80" t="str">
        <f>IF('Sanctuary at Eagle Creek'!A75=$A$4,'Sanctuary at Eagle Creek'!A75&amp;"/"&amp;'Sanctuary at Eagle Creek'!B75,"")</f>
        <v/>
      </c>
      <c r="C408" s="80">
        <f>IF('Sanctuary at Eagle Creek'!A75=$A$4,'Sanctuary at Eagle Creek'!C75,0)</f>
        <v>0</v>
      </c>
      <c r="D408" s="141">
        <f>IF('Sanctuary at Eagle Creek'!A75=$A$4,'Sanctuary at Eagle Creek'!D75,0)</f>
        <v>0</v>
      </c>
      <c r="E408" s="141">
        <f t="shared" si="12"/>
        <v>0</v>
      </c>
      <c r="F408" s="143">
        <f>IF('Sanctuary at Eagle Creek'!A75=$A$4,'Sanctuary at Eagle Creek'!J75,0)</f>
        <v>0</v>
      </c>
      <c r="G408" s="143">
        <f t="shared" si="13"/>
        <v>0</v>
      </c>
      <c r="H408" s="142">
        <f>IF('Sanctuary at Eagle Creek'!A75=$A$4,'Sanctuary at Eagle Creek'!L75,0)</f>
        <v>0</v>
      </c>
      <c r="I408">
        <v>7</v>
      </c>
    </row>
    <row r="409" spans="1:9" hidden="1" x14ac:dyDescent="0.35">
      <c r="A409" s="79" t="str">
        <f>IF('Sanctuary at Eagle Creek'!A76=$A$4,'Sanctuary at Eagle Creek'!Subject_Property,"")</f>
        <v/>
      </c>
      <c r="B409" s="80" t="str">
        <f>IF('Sanctuary at Eagle Creek'!A76=$A$4,'Sanctuary at Eagle Creek'!A76&amp;"/"&amp;'Sanctuary at Eagle Creek'!B76,"")</f>
        <v/>
      </c>
      <c r="C409" s="80">
        <f>IF('Sanctuary at Eagle Creek'!A76=$A$4,'Sanctuary at Eagle Creek'!C76,0)</f>
        <v>0</v>
      </c>
      <c r="D409" s="141">
        <f>IF('Sanctuary at Eagle Creek'!A76=$A$4,'Sanctuary at Eagle Creek'!D76,0)</f>
        <v>0</v>
      </c>
      <c r="E409" s="141">
        <f t="shared" si="12"/>
        <v>0</v>
      </c>
      <c r="F409" s="143">
        <f>IF('Sanctuary at Eagle Creek'!A76=$A$4,'Sanctuary at Eagle Creek'!J76,0)</f>
        <v>0</v>
      </c>
      <c r="G409" s="143">
        <f t="shared" si="13"/>
        <v>0</v>
      </c>
      <c r="H409" s="142">
        <f>IF('Sanctuary at Eagle Creek'!A76=$A$4,'Sanctuary at Eagle Creek'!L76,0)</f>
        <v>0</v>
      </c>
      <c r="I409">
        <v>7</v>
      </c>
    </row>
    <row r="410" spans="1:9" hidden="1" x14ac:dyDescent="0.35">
      <c r="A410" s="79" t="str">
        <f>IF('Sanctuary at Eagle Creek'!A77=$A$4,'Sanctuary at Eagle Creek'!Subject_Property,"")</f>
        <v/>
      </c>
      <c r="B410" s="80" t="str">
        <f>IF('Sanctuary at Eagle Creek'!A77=$A$4,'Sanctuary at Eagle Creek'!A77&amp;"/"&amp;'Sanctuary at Eagle Creek'!B77,"")</f>
        <v/>
      </c>
      <c r="C410" s="80">
        <f>IF('Sanctuary at Eagle Creek'!A77=$A$4,'Sanctuary at Eagle Creek'!C77,0)</f>
        <v>0</v>
      </c>
      <c r="D410" s="141">
        <f>IF('Sanctuary at Eagle Creek'!A77=$A$4,'Sanctuary at Eagle Creek'!D77,0)</f>
        <v>0</v>
      </c>
      <c r="E410" s="141">
        <f t="shared" si="12"/>
        <v>0</v>
      </c>
      <c r="F410" s="143">
        <f>IF('Sanctuary at Eagle Creek'!A77=$A$4,'Sanctuary at Eagle Creek'!J77,0)</f>
        <v>0</v>
      </c>
      <c r="G410" s="143">
        <f t="shared" si="13"/>
        <v>0</v>
      </c>
      <c r="H410" s="142">
        <f>IF('Sanctuary at Eagle Creek'!A77=$A$4,'Sanctuary at Eagle Creek'!L77,0)</f>
        <v>0</v>
      </c>
      <c r="I410">
        <v>7</v>
      </c>
    </row>
    <row r="411" spans="1:9" hidden="1" x14ac:dyDescent="0.35">
      <c r="A411" s="79" t="str">
        <f>IF('Sanctuary at Eagle Creek'!A78=$A$4,'Sanctuary at Eagle Creek'!Subject_Property,"")</f>
        <v/>
      </c>
      <c r="B411" s="80" t="str">
        <f>IF('Sanctuary at Eagle Creek'!A78=$A$4,'Sanctuary at Eagle Creek'!A78&amp;"/"&amp;'Sanctuary at Eagle Creek'!B78,"")</f>
        <v/>
      </c>
      <c r="C411" s="80">
        <f>IF('Sanctuary at Eagle Creek'!A78=$A$4,'Sanctuary at Eagle Creek'!C78,0)</f>
        <v>0</v>
      </c>
      <c r="D411" s="141">
        <f>IF('Sanctuary at Eagle Creek'!A78=$A$4,'Sanctuary at Eagle Creek'!D78,0)</f>
        <v>0</v>
      </c>
      <c r="E411" s="141">
        <f t="shared" si="12"/>
        <v>0</v>
      </c>
      <c r="F411" s="143">
        <f>IF('Sanctuary at Eagle Creek'!A78=$A$4,'Sanctuary at Eagle Creek'!J78,0)</f>
        <v>0</v>
      </c>
      <c r="G411" s="143">
        <f t="shared" si="13"/>
        <v>0</v>
      </c>
      <c r="H411" s="142">
        <f>IF('Sanctuary at Eagle Creek'!A78=$A$4,'Sanctuary at Eagle Creek'!L78,0)</f>
        <v>0</v>
      </c>
      <c r="I411">
        <v>7</v>
      </c>
    </row>
    <row r="412" spans="1:9" hidden="1" x14ac:dyDescent="0.35">
      <c r="A412" s="79" t="str">
        <f>IF('Sanctuary at Eagle Creek'!A79=$A$4,'Sanctuary at Eagle Creek'!Subject_Property,"")</f>
        <v/>
      </c>
      <c r="B412" s="80" t="str">
        <f>IF('Sanctuary at Eagle Creek'!A79=$A$4,'Sanctuary at Eagle Creek'!A79&amp;"/"&amp;'Sanctuary at Eagle Creek'!B79,"")</f>
        <v/>
      </c>
      <c r="C412" s="80">
        <f>IF('Sanctuary at Eagle Creek'!A79=$A$4,'Sanctuary at Eagle Creek'!C79,0)</f>
        <v>0</v>
      </c>
      <c r="D412" s="141">
        <f>IF('Sanctuary at Eagle Creek'!A79=$A$4,'Sanctuary at Eagle Creek'!D79,0)</f>
        <v>0</v>
      </c>
      <c r="E412" s="141">
        <f t="shared" si="12"/>
        <v>0</v>
      </c>
      <c r="F412" s="143">
        <f>IF('Sanctuary at Eagle Creek'!A79=$A$4,'Sanctuary at Eagle Creek'!J79,0)</f>
        <v>0</v>
      </c>
      <c r="G412" s="143">
        <f t="shared" si="13"/>
        <v>0</v>
      </c>
      <c r="H412" s="142">
        <f>IF('Sanctuary at Eagle Creek'!A79=$A$4,'Sanctuary at Eagle Creek'!L79,0)</f>
        <v>0</v>
      </c>
      <c r="I412">
        <v>7</v>
      </c>
    </row>
    <row r="413" spans="1:9" hidden="1" x14ac:dyDescent="0.35">
      <c r="A413" s="79" t="str">
        <f>IF('Sanctuary at Eagle Creek'!A80=$A$4,'Sanctuary at Eagle Creek'!Subject_Property,"")</f>
        <v/>
      </c>
      <c r="B413" s="80" t="str">
        <f>IF('Sanctuary at Eagle Creek'!A80=$A$4,'Sanctuary at Eagle Creek'!A80&amp;"/"&amp;'Sanctuary at Eagle Creek'!B80,"")</f>
        <v/>
      </c>
      <c r="C413" s="80">
        <f>IF('Sanctuary at Eagle Creek'!A80=$A$4,'Sanctuary at Eagle Creek'!C80,0)</f>
        <v>0</v>
      </c>
      <c r="D413" s="141">
        <f>IF('Sanctuary at Eagle Creek'!A80=$A$4,'Sanctuary at Eagle Creek'!D80,0)</f>
        <v>0</v>
      </c>
      <c r="E413" s="141">
        <f t="shared" si="12"/>
        <v>0</v>
      </c>
      <c r="F413" s="143">
        <f>IF('Sanctuary at Eagle Creek'!A80=$A$4,'Sanctuary at Eagle Creek'!J80,0)</f>
        <v>0</v>
      </c>
      <c r="G413" s="143">
        <f t="shared" si="13"/>
        <v>0</v>
      </c>
      <c r="H413" s="142">
        <f>IF('Sanctuary at Eagle Creek'!A80=$A$4,'Sanctuary at Eagle Creek'!L80,0)</f>
        <v>0</v>
      </c>
      <c r="I413">
        <v>7</v>
      </c>
    </row>
    <row r="414" spans="1:9" hidden="1" x14ac:dyDescent="0.35">
      <c r="A414" s="79" t="str">
        <f>IF('Sanctuary at Eagle Creek'!A81=$A$4,'Sanctuary at Eagle Creek'!Subject_Property,"")</f>
        <v/>
      </c>
      <c r="B414" s="80" t="str">
        <f>IF('Sanctuary at Eagle Creek'!A81=$A$4,'Sanctuary at Eagle Creek'!A81&amp;"/"&amp;'Sanctuary at Eagle Creek'!B81,"")</f>
        <v/>
      </c>
      <c r="C414" s="80">
        <f>IF('Sanctuary at Eagle Creek'!A81=$A$4,'Sanctuary at Eagle Creek'!C81,0)</f>
        <v>0</v>
      </c>
      <c r="D414" s="141">
        <f>IF('Sanctuary at Eagle Creek'!A81=$A$4,'Sanctuary at Eagle Creek'!D81,0)</f>
        <v>0</v>
      </c>
      <c r="E414" s="141">
        <f t="shared" si="12"/>
        <v>0</v>
      </c>
      <c r="F414" s="143">
        <f>IF('Sanctuary at Eagle Creek'!A81=$A$4,'Sanctuary at Eagle Creek'!J81,0)</f>
        <v>0</v>
      </c>
      <c r="G414" s="143">
        <f t="shared" si="13"/>
        <v>0</v>
      </c>
      <c r="H414" s="142">
        <f>IF('Sanctuary at Eagle Creek'!A81=$A$4,'Sanctuary at Eagle Creek'!L81,0)</f>
        <v>0</v>
      </c>
      <c r="I414">
        <v>7</v>
      </c>
    </row>
    <row r="415" spans="1:9" hidden="1" x14ac:dyDescent="0.35">
      <c r="A415" s="79" t="str">
        <f>IF('Sanctuary at Eagle Creek'!A82=$A$4,'Sanctuary at Eagle Creek'!Subject_Property,"")</f>
        <v/>
      </c>
      <c r="B415" s="80" t="str">
        <f>IF('Sanctuary at Eagle Creek'!A82=$A$4,'Sanctuary at Eagle Creek'!A82&amp;"/"&amp;'Sanctuary at Eagle Creek'!B82,"")</f>
        <v/>
      </c>
      <c r="C415" s="80">
        <f>IF('Sanctuary at Eagle Creek'!A82=$A$4,'Sanctuary at Eagle Creek'!C82,0)</f>
        <v>0</v>
      </c>
      <c r="D415" s="141">
        <f>IF('Sanctuary at Eagle Creek'!A82=$A$4,'Sanctuary at Eagle Creek'!D82,0)</f>
        <v>0</v>
      </c>
      <c r="E415" s="141">
        <f t="shared" si="12"/>
        <v>0</v>
      </c>
      <c r="F415" s="143">
        <f>IF('Sanctuary at Eagle Creek'!A82=$A$4,'Sanctuary at Eagle Creek'!J82,0)</f>
        <v>0</v>
      </c>
      <c r="G415" s="143">
        <f t="shared" si="13"/>
        <v>0</v>
      </c>
      <c r="H415" s="142">
        <f>IF('Sanctuary at Eagle Creek'!A82=$A$4,'Sanctuary at Eagle Creek'!L82,0)</f>
        <v>0</v>
      </c>
      <c r="I415">
        <v>7</v>
      </c>
    </row>
    <row r="416" spans="1:9" hidden="1" x14ac:dyDescent="0.35">
      <c r="A416" s="79" t="str">
        <f>IF('Sanctuary at Eagle Creek'!A83=$A$4,'Sanctuary at Eagle Creek'!Subject_Property,"")</f>
        <v/>
      </c>
      <c r="B416" s="80" t="str">
        <f>IF('Sanctuary at Eagle Creek'!A83=$A$4,'Sanctuary at Eagle Creek'!A83&amp;"/"&amp;'Sanctuary at Eagle Creek'!B83,"")</f>
        <v/>
      </c>
      <c r="C416" s="80">
        <f>IF('Sanctuary at Eagle Creek'!A83=$A$4,'Sanctuary at Eagle Creek'!C83,0)</f>
        <v>0</v>
      </c>
      <c r="D416" s="141">
        <f>IF('Sanctuary at Eagle Creek'!A83=$A$4,'Sanctuary at Eagle Creek'!D83,0)</f>
        <v>0</v>
      </c>
      <c r="E416" s="141">
        <f t="shared" si="12"/>
        <v>0</v>
      </c>
      <c r="F416" s="143">
        <f>IF('Sanctuary at Eagle Creek'!A83=$A$4,'Sanctuary at Eagle Creek'!J83,0)</f>
        <v>0</v>
      </c>
      <c r="G416" s="143">
        <f t="shared" si="13"/>
        <v>0</v>
      </c>
      <c r="H416" s="142">
        <f>IF('Sanctuary at Eagle Creek'!A83=$A$4,'Sanctuary at Eagle Creek'!L83,0)</f>
        <v>0</v>
      </c>
      <c r="I416">
        <v>7</v>
      </c>
    </row>
    <row r="417" spans="1:9" hidden="1" x14ac:dyDescent="0.35">
      <c r="A417" s="79" t="str">
        <f>IF('Sanctuary at Eagle Creek'!A84=$A$4,'Sanctuary at Eagle Creek'!Subject_Property,"")</f>
        <v/>
      </c>
      <c r="B417" s="80" t="str">
        <f>IF('Sanctuary at Eagle Creek'!A84=$A$4,'Sanctuary at Eagle Creek'!A84&amp;"/"&amp;'Sanctuary at Eagle Creek'!B84,"")</f>
        <v/>
      </c>
      <c r="C417" s="80">
        <f>IF('Sanctuary at Eagle Creek'!A84=$A$4,'Sanctuary at Eagle Creek'!C84,0)</f>
        <v>0</v>
      </c>
      <c r="D417" s="141">
        <f>IF('Sanctuary at Eagle Creek'!A84=$A$4,'Sanctuary at Eagle Creek'!D84,0)</f>
        <v>0</v>
      </c>
      <c r="E417" s="141">
        <f t="shared" si="12"/>
        <v>0</v>
      </c>
      <c r="F417" s="143">
        <f>IF('Sanctuary at Eagle Creek'!A84=$A$4,'Sanctuary at Eagle Creek'!J84,0)</f>
        <v>0</v>
      </c>
      <c r="G417" s="143">
        <f t="shared" si="13"/>
        <v>0</v>
      </c>
      <c r="H417" s="142">
        <f>IF('Sanctuary at Eagle Creek'!A84=$A$4,'Sanctuary at Eagle Creek'!L84,0)</f>
        <v>0</v>
      </c>
      <c r="I417">
        <v>7</v>
      </c>
    </row>
    <row r="418" spans="1:9" hidden="1" x14ac:dyDescent="0.35">
      <c r="A418" s="79" t="str">
        <f>IF('Sanctuary at Eagle Creek'!A85=$A$4,'Sanctuary at Eagle Creek'!Subject_Property,"")</f>
        <v/>
      </c>
      <c r="B418" s="80" t="str">
        <f>IF('Sanctuary at Eagle Creek'!A85=$A$4,'Sanctuary at Eagle Creek'!A85&amp;"/"&amp;'Sanctuary at Eagle Creek'!B85,"")</f>
        <v/>
      </c>
      <c r="C418" s="80">
        <f>IF('Sanctuary at Eagle Creek'!A85=$A$4,'Sanctuary at Eagle Creek'!C85,0)</f>
        <v>0</v>
      </c>
      <c r="D418" s="141">
        <f>IF('Sanctuary at Eagle Creek'!A85=$A$4,'Sanctuary at Eagle Creek'!D85,0)</f>
        <v>0</v>
      </c>
      <c r="E418" s="141">
        <f t="shared" si="12"/>
        <v>0</v>
      </c>
      <c r="F418" s="143">
        <f>IF('Sanctuary at Eagle Creek'!A85=$A$4,'Sanctuary at Eagle Creek'!J85,0)</f>
        <v>0</v>
      </c>
      <c r="G418" s="143">
        <f t="shared" si="13"/>
        <v>0</v>
      </c>
      <c r="H418" s="142">
        <f>IF('Sanctuary at Eagle Creek'!A85=$A$4,'Sanctuary at Eagle Creek'!L85,0)</f>
        <v>0</v>
      </c>
      <c r="I418">
        <v>7</v>
      </c>
    </row>
    <row r="419" spans="1:9" hidden="1" x14ac:dyDescent="0.35">
      <c r="A419" s="79" t="str">
        <f>IF('Sanctuary at Eagle Creek'!A86=$A$4,'Sanctuary at Eagle Creek'!Subject_Property,"")</f>
        <v/>
      </c>
      <c r="B419" s="80" t="str">
        <f>IF('Sanctuary at Eagle Creek'!A86=$A$4,'Sanctuary at Eagle Creek'!A86&amp;"/"&amp;'Sanctuary at Eagle Creek'!B86,"")</f>
        <v/>
      </c>
      <c r="C419" s="80">
        <f>IF('Sanctuary at Eagle Creek'!A86=$A$4,'Sanctuary at Eagle Creek'!C86,0)</f>
        <v>0</v>
      </c>
      <c r="D419" s="141">
        <f>IF('Sanctuary at Eagle Creek'!A86=$A$4,'Sanctuary at Eagle Creek'!D86,0)</f>
        <v>0</v>
      </c>
      <c r="E419" s="141">
        <f t="shared" si="12"/>
        <v>0</v>
      </c>
      <c r="F419" s="143">
        <f>IF('Sanctuary at Eagle Creek'!A86=$A$4,'Sanctuary at Eagle Creek'!J86,0)</f>
        <v>0</v>
      </c>
      <c r="G419" s="143">
        <f t="shared" si="13"/>
        <v>0</v>
      </c>
      <c r="H419" s="142">
        <f>IF('Sanctuary at Eagle Creek'!A86=$A$4,'Sanctuary at Eagle Creek'!L86,0)</f>
        <v>0</v>
      </c>
      <c r="I419">
        <v>7</v>
      </c>
    </row>
    <row r="420" spans="1:9" hidden="1" x14ac:dyDescent="0.35">
      <c r="A420" s="79" t="str">
        <f>IF('Sanctuary at Eagle Creek'!A87=$A$4,'Sanctuary at Eagle Creek'!Subject_Property,"")</f>
        <v/>
      </c>
      <c r="B420" s="80" t="str">
        <f>IF('Sanctuary at Eagle Creek'!A87=$A$4,'Sanctuary at Eagle Creek'!A87&amp;"/"&amp;'Sanctuary at Eagle Creek'!B87,"")</f>
        <v/>
      </c>
      <c r="C420" s="80">
        <f>IF('Sanctuary at Eagle Creek'!A87=$A$4,'Sanctuary at Eagle Creek'!C87,0)</f>
        <v>0</v>
      </c>
      <c r="D420" s="141">
        <f>IF('Sanctuary at Eagle Creek'!A87=$A$4,'Sanctuary at Eagle Creek'!D87,0)</f>
        <v>0</v>
      </c>
      <c r="E420" s="141">
        <f t="shared" si="12"/>
        <v>0</v>
      </c>
      <c r="F420" s="143">
        <f>IF('Sanctuary at Eagle Creek'!A87=$A$4,'Sanctuary at Eagle Creek'!J87,0)</f>
        <v>0</v>
      </c>
      <c r="G420" s="143">
        <f t="shared" si="13"/>
        <v>0</v>
      </c>
      <c r="H420" s="142">
        <f>IF('Sanctuary at Eagle Creek'!A87=$A$4,'Sanctuary at Eagle Creek'!L87,0)</f>
        <v>0</v>
      </c>
      <c r="I420">
        <v>7</v>
      </c>
    </row>
    <row r="421" spans="1:9" hidden="1" x14ac:dyDescent="0.35">
      <c r="A421" s="79" t="str">
        <f>IF('Sanctuary at Eagle Creek'!A88=$A$4,'Sanctuary at Eagle Creek'!Subject_Property,"")</f>
        <v/>
      </c>
      <c r="B421" s="80" t="str">
        <f>IF('Sanctuary at Eagle Creek'!A88=$A$4,'Sanctuary at Eagle Creek'!A88&amp;"/"&amp;'Sanctuary at Eagle Creek'!B88,"")</f>
        <v/>
      </c>
      <c r="C421" s="80">
        <f>IF('Sanctuary at Eagle Creek'!A88=$A$4,'Sanctuary at Eagle Creek'!C88,0)</f>
        <v>0</v>
      </c>
      <c r="D421" s="141">
        <f>IF('Sanctuary at Eagle Creek'!A88=$A$4,'Sanctuary at Eagle Creek'!D88,0)</f>
        <v>0</v>
      </c>
      <c r="E421" s="141">
        <f t="shared" si="12"/>
        <v>0</v>
      </c>
      <c r="F421" s="143">
        <f>IF('Sanctuary at Eagle Creek'!A88=$A$4,'Sanctuary at Eagle Creek'!J88,0)</f>
        <v>0</v>
      </c>
      <c r="G421" s="143">
        <f t="shared" si="13"/>
        <v>0</v>
      </c>
      <c r="H421" s="142">
        <f>IF('Sanctuary at Eagle Creek'!A88=$A$4,'Sanctuary at Eagle Creek'!L88,0)</f>
        <v>0</v>
      </c>
      <c r="I421">
        <v>7</v>
      </c>
    </row>
    <row r="422" spans="1:9" hidden="1" x14ac:dyDescent="0.35">
      <c r="A422" s="79" t="str">
        <f>IF('Sanctuary at Eagle Creek'!A89=$A$4,'Sanctuary at Eagle Creek'!Subject_Property,"")</f>
        <v/>
      </c>
      <c r="B422" s="80" t="str">
        <f>IF('Sanctuary at Eagle Creek'!A89=$A$4,'Sanctuary at Eagle Creek'!A89&amp;"/"&amp;'Sanctuary at Eagle Creek'!B89,"")</f>
        <v/>
      </c>
      <c r="C422" s="80">
        <f>IF('Sanctuary at Eagle Creek'!A89=$A$4,'Sanctuary at Eagle Creek'!C89,0)</f>
        <v>0</v>
      </c>
      <c r="D422" s="141">
        <f>IF('Sanctuary at Eagle Creek'!A89=$A$4,'Sanctuary at Eagle Creek'!D89,0)</f>
        <v>0</v>
      </c>
      <c r="E422" s="141">
        <f t="shared" si="12"/>
        <v>0</v>
      </c>
      <c r="F422" s="143">
        <f>IF('Sanctuary at Eagle Creek'!A89=$A$4,'Sanctuary at Eagle Creek'!J89,0)</f>
        <v>0</v>
      </c>
      <c r="G422" s="143">
        <f t="shared" si="13"/>
        <v>0</v>
      </c>
      <c r="H422" s="142">
        <f>IF('Sanctuary at Eagle Creek'!A89=$A$4,'Sanctuary at Eagle Creek'!L89,0)</f>
        <v>0</v>
      </c>
      <c r="I422">
        <v>7</v>
      </c>
    </row>
    <row r="423" spans="1:9" hidden="1" x14ac:dyDescent="0.35">
      <c r="A423" s="79" t="str">
        <f>IF('Sanctuary at Eagle Creek'!A90=$A$4,'Sanctuary at Eagle Creek'!Subject_Property,"")</f>
        <v/>
      </c>
      <c r="B423" s="80" t="str">
        <f>IF('Sanctuary at Eagle Creek'!A90=$A$4,'Sanctuary at Eagle Creek'!A90&amp;"/"&amp;'Sanctuary at Eagle Creek'!B90,"")</f>
        <v/>
      </c>
      <c r="C423" s="80">
        <f>IF('Sanctuary at Eagle Creek'!A90=$A$4,'Sanctuary at Eagle Creek'!C90,0)</f>
        <v>0</v>
      </c>
      <c r="D423" s="141">
        <f>IF('Sanctuary at Eagle Creek'!A90=$A$4,'Sanctuary at Eagle Creek'!D90,0)</f>
        <v>0</v>
      </c>
      <c r="E423" s="141">
        <f t="shared" si="12"/>
        <v>0</v>
      </c>
      <c r="F423" s="143">
        <f>IF('Sanctuary at Eagle Creek'!A90=$A$4,'Sanctuary at Eagle Creek'!J90,0)</f>
        <v>0</v>
      </c>
      <c r="G423" s="143">
        <f t="shared" si="13"/>
        <v>0</v>
      </c>
      <c r="H423" s="142">
        <f>IF('Sanctuary at Eagle Creek'!A90=$A$4,'Sanctuary at Eagle Creek'!L90,0)</f>
        <v>0</v>
      </c>
      <c r="I423">
        <v>7</v>
      </c>
    </row>
    <row r="424" spans="1:9" hidden="1" x14ac:dyDescent="0.35">
      <c r="A424" s="79" t="str">
        <f>IF('Sanctuary at Eagle Creek'!A91=$A$4,'Sanctuary at Eagle Creek'!Subject_Property,"")</f>
        <v/>
      </c>
      <c r="B424" s="80" t="str">
        <f>IF('Sanctuary at Eagle Creek'!A91=$A$4,'Sanctuary at Eagle Creek'!A91&amp;"/"&amp;'Sanctuary at Eagle Creek'!B91,"")</f>
        <v/>
      </c>
      <c r="C424" s="80">
        <f>IF('Sanctuary at Eagle Creek'!A91=$A$4,'Sanctuary at Eagle Creek'!C91,0)</f>
        <v>0</v>
      </c>
      <c r="D424" s="141">
        <f>IF('Sanctuary at Eagle Creek'!A91=$A$4,'Sanctuary at Eagle Creek'!D91,0)</f>
        <v>0</v>
      </c>
      <c r="E424" s="141">
        <f t="shared" si="12"/>
        <v>0</v>
      </c>
      <c r="F424" s="143">
        <f>IF('Sanctuary at Eagle Creek'!A91=$A$4,'Sanctuary at Eagle Creek'!J91,0)</f>
        <v>0</v>
      </c>
      <c r="G424" s="143">
        <f t="shared" si="13"/>
        <v>0</v>
      </c>
      <c r="H424" s="142">
        <f>IF('Sanctuary at Eagle Creek'!A91=$A$4,'Sanctuary at Eagle Creek'!L91,0)</f>
        <v>0</v>
      </c>
      <c r="I424">
        <v>7</v>
      </c>
    </row>
    <row r="425" spans="1:9" hidden="1" x14ac:dyDescent="0.35">
      <c r="A425" s="79" t="str">
        <f>IF('Sanctuary at Eagle Creek'!A92=$A$4,'Sanctuary at Eagle Creek'!Subject_Property,"")</f>
        <v/>
      </c>
      <c r="B425" s="80" t="str">
        <f>IF('Sanctuary at Eagle Creek'!A92=$A$4,'Sanctuary at Eagle Creek'!A92&amp;"/"&amp;'Sanctuary at Eagle Creek'!B92,"")</f>
        <v/>
      </c>
      <c r="C425" s="80">
        <f>IF('Sanctuary at Eagle Creek'!A92=$A$4,'Sanctuary at Eagle Creek'!C92,0)</f>
        <v>0</v>
      </c>
      <c r="D425" s="141">
        <f>IF('Sanctuary at Eagle Creek'!A92=$A$4,'Sanctuary at Eagle Creek'!D92,0)</f>
        <v>0</v>
      </c>
      <c r="E425" s="141">
        <f t="shared" si="12"/>
        <v>0</v>
      </c>
      <c r="F425" s="143">
        <f>IF('Sanctuary at Eagle Creek'!A92=$A$4,'Sanctuary at Eagle Creek'!J92,0)</f>
        <v>0</v>
      </c>
      <c r="G425" s="143">
        <f t="shared" si="13"/>
        <v>0</v>
      </c>
      <c r="H425" s="142">
        <f>IF('Sanctuary at Eagle Creek'!A92=$A$4,'Sanctuary at Eagle Creek'!L92,0)</f>
        <v>0</v>
      </c>
      <c r="I425">
        <v>7</v>
      </c>
    </row>
    <row r="426" spans="1:9" hidden="1" x14ac:dyDescent="0.35">
      <c r="A426" s="79" t="str">
        <f>IF('Sanctuary at Eagle Creek'!A93=$A$4,'Sanctuary at Eagle Creek'!Subject_Property,"")</f>
        <v/>
      </c>
      <c r="B426" s="80" t="str">
        <f>IF('Sanctuary at Eagle Creek'!A93=$A$4,'Sanctuary at Eagle Creek'!A93&amp;"/"&amp;'Sanctuary at Eagle Creek'!B93,"")</f>
        <v/>
      </c>
      <c r="C426" s="80">
        <f>IF('Sanctuary at Eagle Creek'!A93=$A$4,'Sanctuary at Eagle Creek'!C93,0)</f>
        <v>0</v>
      </c>
      <c r="D426" s="141">
        <f>IF('Sanctuary at Eagle Creek'!A93=$A$4,'Sanctuary at Eagle Creek'!D93,0)</f>
        <v>0</v>
      </c>
      <c r="E426" s="141">
        <f t="shared" si="12"/>
        <v>0</v>
      </c>
      <c r="F426" s="143">
        <f>IF('Sanctuary at Eagle Creek'!A93=$A$4,'Sanctuary at Eagle Creek'!J93,0)</f>
        <v>0</v>
      </c>
      <c r="G426" s="143">
        <f t="shared" si="13"/>
        <v>0</v>
      </c>
      <c r="H426" s="142">
        <f>IF('Sanctuary at Eagle Creek'!A93=$A$4,'Sanctuary at Eagle Creek'!L93,0)</f>
        <v>0</v>
      </c>
      <c r="I426">
        <v>7</v>
      </c>
    </row>
    <row r="427" spans="1:9" hidden="1" x14ac:dyDescent="0.35">
      <c r="A427" s="79" t="str">
        <f>IF('Sanctuary at Eagle Creek'!A94=$A$4,'Sanctuary at Eagle Creek'!Subject_Property,"")</f>
        <v/>
      </c>
      <c r="B427" s="80" t="str">
        <f>IF('Sanctuary at Eagle Creek'!A94=$A$4,'Sanctuary at Eagle Creek'!A94&amp;"/"&amp;'Sanctuary at Eagle Creek'!B94,"")</f>
        <v/>
      </c>
      <c r="C427" s="80">
        <f>IF('Sanctuary at Eagle Creek'!A94=$A$4,'Sanctuary at Eagle Creek'!C94,0)</f>
        <v>0</v>
      </c>
      <c r="D427" s="141">
        <f>IF('Sanctuary at Eagle Creek'!A94=$A$4,'Sanctuary at Eagle Creek'!D94,0)</f>
        <v>0</v>
      </c>
      <c r="E427" s="141">
        <f t="shared" si="12"/>
        <v>0</v>
      </c>
      <c r="F427" s="143">
        <f>IF('Sanctuary at Eagle Creek'!A94=$A$4,'Sanctuary at Eagle Creek'!J94,0)</f>
        <v>0</v>
      </c>
      <c r="G427" s="143">
        <f t="shared" si="13"/>
        <v>0</v>
      </c>
      <c r="H427" s="142">
        <f>IF('Sanctuary at Eagle Creek'!A94=$A$4,'Sanctuary at Eagle Creek'!L94,0)</f>
        <v>0</v>
      </c>
      <c r="I427">
        <v>7</v>
      </c>
    </row>
    <row r="428" spans="1:9" hidden="1" x14ac:dyDescent="0.35">
      <c r="A428" s="79" t="str">
        <f>IF('Sanctuary at Eagle Creek'!A95=$A$4,'Sanctuary at Eagle Creek'!Subject_Property,"")</f>
        <v/>
      </c>
      <c r="B428" s="80" t="str">
        <f>IF('Sanctuary at Eagle Creek'!A95=$A$4,'Sanctuary at Eagle Creek'!A95&amp;"/"&amp;'Sanctuary at Eagle Creek'!B95,"")</f>
        <v/>
      </c>
      <c r="C428" s="80">
        <f>IF('Sanctuary at Eagle Creek'!A95=$A$4,'Sanctuary at Eagle Creek'!C95,0)</f>
        <v>0</v>
      </c>
      <c r="D428" s="141">
        <f>IF('Sanctuary at Eagle Creek'!A95=$A$4,'Sanctuary at Eagle Creek'!D95,0)</f>
        <v>0</v>
      </c>
      <c r="E428" s="141">
        <f t="shared" si="12"/>
        <v>0</v>
      </c>
      <c r="F428" s="143">
        <f>IF('Sanctuary at Eagle Creek'!A95=$A$4,'Sanctuary at Eagle Creek'!J95,0)</f>
        <v>0</v>
      </c>
      <c r="G428" s="143">
        <f t="shared" si="13"/>
        <v>0</v>
      </c>
      <c r="H428" s="142">
        <f>IF('Sanctuary at Eagle Creek'!A95=$A$4,'Sanctuary at Eagle Creek'!L95,0)</f>
        <v>0</v>
      </c>
      <c r="I428">
        <v>7</v>
      </c>
    </row>
    <row r="429" spans="1:9" hidden="1" x14ac:dyDescent="0.35">
      <c r="A429" s="79" t="str">
        <f>IF('Sanctuary at Eagle Creek'!A96=$A$4,'Sanctuary at Eagle Creek'!Subject_Property,"")</f>
        <v/>
      </c>
      <c r="B429" s="80" t="str">
        <f>IF('Sanctuary at Eagle Creek'!A96=$A$4,'Sanctuary at Eagle Creek'!A96&amp;"/"&amp;'Sanctuary at Eagle Creek'!B96,"")</f>
        <v/>
      </c>
      <c r="C429" s="80">
        <f>IF('Sanctuary at Eagle Creek'!A96=$A$4,'Sanctuary at Eagle Creek'!C96,0)</f>
        <v>0</v>
      </c>
      <c r="D429" s="141">
        <f>IF('Sanctuary at Eagle Creek'!A96=$A$4,'Sanctuary at Eagle Creek'!D96,0)</f>
        <v>0</v>
      </c>
      <c r="E429" s="141">
        <f t="shared" si="12"/>
        <v>0</v>
      </c>
      <c r="F429" s="143">
        <f>IF('Sanctuary at Eagle Creek'!A96=$A$4,'Sanctuary at Eagle Creek'!J96,0)</f>
        <v>0</v>
      </c>
      <c r="G429" s="143">
        <f t="shared" si="13"/>
        <v>0</v>
      </c>
      <c r="H429" s="142">
        <f>IF('Sanctuary at Eagle Creek'!A96=$A$4,'Sanctuary at Eagle Creek'!L96,0)</f>
        <v>0</v>
      </c>
      <c r="I429">
        <v>7</v>
      </c>
    </row>
    <row r="430" spans="1:9" hidden="1" x14ac:dyDescent="0.35">
      <c r="A430" s="79" t="str">
        <f>IF('Sanctuary at Eagle Creek'!A97=$A$4,'Sanctuary at Eagle Creek'!Subject_Property,"")</f>
        <v/>
      </c>
      <c r="B430" s="80" t="str">
        <f>IF('Sanctuary at Eagle Creek'!A97=$A$4,'Sanctuary at Eagle Creek'!A97&amp;"/"&amp;'Sanctuary at Eagle Creek'!B97,"")</f>
        <v/>
      </c>
      <c r="C430" s="80">
        <f>IF('Sanctuary at Eagle Creek'!A97=$A$4,'Sanctuary at Eagle Creek'!C97,0)</f>
        <v>0</v>
      </c>
      <c r="D430" s="141">
        <f>IF('Sanctuary at Eagle Creek'!A97=$A$4,'Sanctuary at Eagle Creek'!D97,0)</f>
        <v>0</v>
      </c>
      <c r="E430" s="141">
        <f t="shared" si="12"/>
        <v>0</v>
      </c>
      <c r="F430" s="143">
        <f>IF('Sanctuary at Eagle Creek'!A97=$A$4,'Sanctuary at Eagle Creek'!J97,0)</f>
        <v>0</v>
      </c>
      <c r="G430" s="143">
        <f t="shared" si="13"/>
        <v>0</v>
      </c>
      <c r="H430" s="142">
        <f>IF('Sanctuary at Eagle Creek'!A97=$A$4,'Sanctuary at Eagle Creek'!L97,0)</f>
        <v>0</v>
      </c>
      <c r="I430">
        <v>7</v>
      </c>
    </row>
    <row r="431" spans="1:9" hidden="1" x14ac:dyDescent="0.35">
      <c r="A431" s="79" t="str">
        <f>IF('Sanctuary at Eagle Creek'!A98=$A$4,'Sanctuary at Eagle Creek'!Subject_Property,"")</f>
        <v/>
      </c>
      <c r="B431" s="80" t="str">
        <f>IF('Sanctuary at Eagle Creek'!A98=$A$4,'Sanctuary at Eagle Creek'!A98&amp;"/"&amp;'Sanctuary at Eagle Creek'!B98,"")</f>
        <v/>
      </c>
      <c r="C431" s="80">
        <f>IF('Sanctuary at Eagle Creek'!A98=$A$4,'Sanctuary at Eagle Creek'!C98,0)</f>
        <v>0</v>
      </c>
      <c r="D431" s="141">
        <f>IF('Sanctuary at Eagle Creek'!A98=$A$4,'Sanctuary at Eagle Creek'!D98,0)</f>
        <v>0</v>
      </c>
      <c r="E431" s="141">
        <f t="shared" si="12"/>
        <v>0</v>
      </c>
      <c r="F431" s="143">
        <f>IF('Sanctuary at Eagle Creek'!A98=$A$4,'Sanctuary at Eagle Creek'!J98,0)</f>
        <v>0</v>
      </c>
      <c r="G431" s="143">
        <f t="shared" si="13"/>
        <v>0</v>
      </c>
      <c r="H431" s="142">
        <f>IF('Sanctuary at Eagle Creek'!A98=$A$4,'Sanctuary at Eagle Creek'!L98,0)</f>
        <v>0</v>
      </c>
      <c r="I431">
        <v>7</v>
      </c>
    </row>
    <row r="432" spans="1:9" hidden="1" x14ac:dyDescent="0.35">
      <c r="A432" s="79" t="str">
        <f>IF('Sanctuary at Eagle Creek'!A99=$A$4,'Sanctuary at Eagle Creek'!Subject_Property,"")</f>
        <v/>
      </c>
      <c r="B432" s="80" t="str">
        <f>IF('Sanctuary at Eagle Creek'!A99=$A$4,'Sanctuary at Eagle Creek'!A99&amp;"/"&amp;'Sanctuary at Eagle Creek'!B99,"")</f>
        <v/>
      </c>
      <c r="C432" s="80">
        <f>IF('Sanctuary at Eagle Creek'!A99=$A$4,'Sanctuary at Eagle Creek'!C99,0)</f>
        <v>0</v>
      </c>
      <c r="D432" s="141">
        <f>IF('Sanctuary at Eagle Creek'!A99=$A$4,'Sanctuary at Eagle Creek'!D99,0)</f>
        <v>0</v>
      </c>
      <c r="E432" s="141">
        <f t="shared" si="12"/>
        <v>0</v>
      </c>
      <c r="F432" s="143">
        <f>IF('Sanctuary at Eagle Creek'!A99=$A$4,'Sanctuary at Eagle Creek'!J99,0)</f>
        <v>0</v>
      </c>
      <c r="G432" s="143">
        <f t="shared" si="13"/>
        <v>0</v>
      </c>
      <c r="H432" s="142">
        <f>IF('Sanctuary at Eagle Creek'!A99=$A$4,'Sanctuary at Eagle Creek'!L99,0)</f>
        <v>0</v>
      </c>
      <c r="I432">
        <v>7</v>
      </c>
    </row>
    <row r="433" spans="1:9" hidden="1" x14ac:dyDescent="0.35">
      <c r="A433" s="79" t="str">
        <f>IF('Sanctuary at Eagle Creek'!A100=$A$4,'Sanctuary at Eagle Creek'!Subject_Property,"")</f>
        <v/>
      </c>
      <c r="B433" s="80" t="str">
        <f>IF('Sanctuary at Eagle Creek'!A100=$A$4,'Sanctuary at Eagle Creek'!A100&amp;"/"&amp;'Sanctuary at Eagle Creek'!B100,"")</f>
        <v/>
      </c>
      <c r="C433" s="80">
        <f>IF('Sanctuary at Eagle Creek'!A100=$A$4,'Sanctuary at Eagle Creek'!C100,0)</f>
        <v>0</v>
      </c>
      <c r="D433" s="141">
        <f>IF('Sanctuary at Eagle Creek'!A100=$A$4,'Sanctuary at Eagle Creek'!D100,0)</f>
        <v>0</v>
      </c>
      <c r="E433" s="141">
        <f t="shared" si="12"/>
        <v>0</v>
      </c>
      <c r="F433" s="143">
        <f>IF('Sanctuary at Eagle Creek'!A100=$A$4,'Sanctuary at Eagle Creek'!J100,0)</f>
        <v>0</v>
      </c>
      <c r="G433" s="143">
        <f t="shared" si="13"/>
        <v>0</v>
      </c>
      <c r="H433" s="142">
        <f>IF('Sanctuary at Eagle Creek'!A100=$A$4,'Sanctuary at Eagle Creek'!L100,0)</f>
        <v>0</v>
      </c>
      <c r="I433">
        <v>7</v>
      </c>
    </row>
    <row r="434" spans="1:9" hidden="1" x14ac:dyDescent="0.35">
      <c r="A434" s="79" t="str">
        <f>IF('Landings at Boggy Creek'!A40=$A$4,'Landings at Boggy Creek'!Subject_Property,"")</f>
        <v/>
      </c>
      <c r="B434" s="80" t="str">
        <f>IF('Landings at Boggy Creek'!A40=$A$4,'Landings at Boggy Creek'!A40&amp;"/"&amp;'Landings at Boggy Creek'!B40,"")</f>
        <v/>
      </c>
      <c r="C434" s="80">
        <f>IF('Landings at Boggy Creek'!A40=$A$4,'Landings at Boggy Creek'!C40,0)</f>
        <v>0</v>
      </c>
      <c r="D434" s="141">
        <f>IF('Landings at Boggy Creek'!A40=$A$4,'Landings at Boggy Creek'!D40,0)</f>
        <v>0</v>
      </c>
      <c r="E434" s="141">
        <f t="shared" si="12"/>
        <v>0</v>
      </c>
      <c r="F434" s="143">
        <f>IF('Landings at Boggy Creek'!A40=$A$4,'Landings at Boggy Creek'!J40,0)</f>
        <v>0</v>
      </c>
      <c r="G434" s="143">
        <f t="shared" si="13"/>
        <v>0</v>
      </c>
      <c r="H434" s="142">
        <f>IF('Landings at Boggy Creek'!A40=$A$4,'Landings at Boggy Creek'!L40,0)</f>
        <v>0</v>
      </c>
      <c r="I434">
        <v>8</v>
      </c>
    </row>
    <row r="435" spans="1:9" hidden="1" x14ac:dyDescent="0.35">
      <c r="A435" s="79" t="str">
        <f>IF('Landings at Boggy Creek'!A41=$A$4,'Landings at Boggy Creek'!Subject_Property,"")</f>
        <v/>
      </c>
      <c r="B435" s="80" t="str">
        <f>IF('Landings at Boggy Creek'!A41=$A$4,'Landings at Boggy Creek'!A41&amp;"/"&amp;'Landings at Boggy Creek'!B41,"")</f>
        <v/>
      </c>
      <c r="C435" s="80">
        <f>IF('Landings at Boggy Creek'!A41=$A$4,'Landings at Boggy Creek'!C41,0)</f>
        <v>0</v>
      </c>
      <c r="D435" s="141">
        <f>IF('Landings at Boggy Creek'!A41=$A$4,'Landings at Boggy Creek'!D41,0)</f>
        <v>0</v>
      </c>
      <c r="E435" s="141">
        <f t="shared" si="12"/>
        <v>0</v>
      </c>
      <c r="F435" s="143">
        <f>IF('Landings at Boggy Creek'!A41=$A$4,'Landings at Boggy Creek'!J41,0)</f>
        <v>0</v>
      </c>
      <c r="G435" s="143">
        <f t="shared" si="13"/>
        <v>0</v>
      </c>
      <c r="H435" s="142">
        <f>IF('Landings at Boggy Creek'!A41=$A$4,'Landings at Boggy Creek'!L41,0)</f>
        <v>0</v>
      </c>
      <c r="I435">
        <v>8</v>
      </c>
    </row>
    <row r="436" spans="1:9" hidden="1" x14ac:dyDescent="0.35">
      <c r="A436" s="79" t="str">
        <f>IF('Landings at Boggy Creek'!A42=$A$4,'Landings at Boggy Creek'!Subject_Property,"")</f>
        <v/>
      </c>
      <c r="B436" s="80" t="str">
        <f>IF('Landings at Boggy Creek'!A42=$A$4,'Landings at Boggy Creek'!A42&amp;"/"&amp;'Landings at Boggy Creek'!B42,"")</f>
        <v/>
      </c>
      <c r="C436" s="80">
        <f>IF('Landings at Boggy Creek'!A42=$A$4,'Landings at Boggy Creek'!C42,0)</f>
        <v>0</v>
      </c>
      <c r="D436" s="141">
        <f>IF('Landings at Boggy Creek'!A42=$A$4,'Landings at Boggy Creek'!D42,0)</f>
        <v>0</v>
      </c>
      <c r="E436" s="141">
        <f t="shared" si="12"/>
        <v>0</v>
      </c>
      <c r="F436" s="143">
        <f>IF('Landings at Boggy Creek'!A42=$A$4,'Landings at Boggy Creek'!J42,0)</f>
        <v>0</v>
      </c>
      <c r="G436" s="143">
        <f t="shared" si="13"/>
        <v>0</v>
      </c>
      <c r="H436" s="142">
        <f>IF('Landings at Boggy Creek'!A42=$A$4,'Landings at Boggy Creek'!L42,0)</f>
        <v>0</v>
      </c>
      <c r="I436">
        <v>8</v>
      </c>
    </row>
    <row r="437" spans="1:9" hidden="1" x14ac:dyDescent="0.35">
      <c r="A437" s="79" t="str">
        <f>IF('Landings at Boggy Creek'!A43=$A$4,'Landings at Boggy Creek'!Subject_Property,"")</f>
        <v/>
      </c>
      <c r="B437" s="80" t="str">
        <f>IF('Landings at Boggy Creek'!A43=$A$4,'Landings at Boggy Creek'!A43&amp;"/"&amp;'Landings at Boggy Creek'!B43,"")</f>
        <v/>
      </c>
      <c r="C437" s="80">
        <f>IF('Landings at Boggy Creek'!A43=$A$4,'Landings at Boggy Creek'!C43,0)</f>
        <v>0</v>
      </c>
      <c r="D437" s="141">
        <f>IF('Landings at Boggy Creek'!A43=$A$4,'Landings at Boggy Creek'!D43,0)</f>
        <v>0</v>
      </c>
      <c r="E437" s="141">
        <f t="shared" si="12"/>
        <v>0</v>
      </c>
      <c r="F437" s="143">
        <f>IF('Landings at Boggy Creek'!A43=$A$4,'Landings at Boggy Creek'!J43,0)</f>
        <v>0</v>
      </c>
      <c r="G437" s="143">
        <f t="shared" si="13"/>
        <v>0</v>
      </c>
      <c r="H437" s="142">
        <f>IF('Landings at Boggy Creek'!A43=$A$4,'Landings at Boggy Creek'!L43,0)</f>
        <v>0</v>
      </c>
      <c r="I437">
        <v>8</v>
      </c>
    </row>
    <row r="438" spans="1:9" hidden="1" x14ac:dyDescent="0.35">
      <c r="A438" s="79" t="str">
        <f>IF('Landings at Boggy Creek'!A44=$A$4,'Landings at Boggy Creek'!Subject_Property,"")</f>
        <v/>
      </c>
      <c r="B438" s="80" t="str">
        <f>IF('Landings at Boggy Creek'!A44=$A$4,'Landings at Boggy Creek'!A44&amp;"/"&amp;'Landings at Boggy Creek'!B44,"")</f>
        <v/>
      </c>
      <c r="C438" s="80">
        <f>IF('Landings at Boggy Creek'!A44=$A$4,'Landings at Boggy Creek'!C44,0)</f>
        <v>0</v>
      </c>
      <c r="D438" s="141">
        <f>IF('Landings at Boggy Creek'!A44=$A$4,'Landings at Boggy Creek'!D44,0)</f>
        <v>0</v>
      </c>
      <c r="E438" s="141">
        <f t="shared" si="12"/>
        <v>0</v>
      </c>
      <c r="F438" s="143">
        <f>IF('Landings at Boggy Creek'!A44=$A$4,'Landings at Boggy Creek'!J44,0)</f>
        <v>0</v>
      </c>
      <c r="G438" s="143">
        <f t="shared" si="13"/>
        <v>0</v>
      </c>
      <c r="H438" s="142">
        <f>IF('Landings at Boggy Creek'!A44=$A$4,'Landings at Boggy Creek'!L44,0)</f>
        <v>0</v>
      </c>
      <c r="I438">
        <v>8</v>
      </c>
    </row>
    <row r="439" spans="1:9" hidden="1" x14ac:dyDescent="0.35">
      <c r="A439" s="79" t="str">
        <f>IF('Landings at Boggy Creek'!A45=$A$4,'Landings at Boggy Creek'!Subject_Property,"")</f>
        <v/>
      </c>
      <c r="B439" s="80" t="str">
        <f>IF('Landings at Boggy Creek'!A45=$A$4,'Landings at Boggy Creek'!A45&amp;"/"&amp;'Landings at Boggy Creek'!B45,"")</f>
        <v/>
      </c>
      <c r="C439" s="80">
        <f>IF('Landings at Boggy Creek'!A45=$A$4,'Landings at Boggy Creek'!C45,0)</f>
        <v>0</v>
      </c>
      <c r="D439" s="141">
        <f>IF('Landings at Boggy Creek'!A45=$A$4,'Landings at Boggy Creek'!D45,0)</f>
        <v>0</v>
      </c>
      <c r="E439" s="141">
        <f t="shared" si="12"/>
        <v>0</v>
      </c>
      <c r="F439" s="143">
        <f>IF('Landings at Boggy Creek'!A45=$A$4,'Landings at Boggy Creek'!J45,0)</f>
        <v>0</v>
      </c>
      <c r="G439" s="143">
        <f t="shared" si="13"/>
        <v>0</v>
      </c>
      <c r="H439" s="142">
        <f>IF('Landings at Boggy Creek'!A45=$A$4,'Landings at Boggy Creek'!L45,0)</f>
        <v>0</v>
      </c>
      <c r="I439">
        <v>8</v>
      </c>
    </row>
    <row r="440" spans="1:9" hidden="1" x14ac:dyDescent="0.35">
      <c r="A440" s="79" t="str">
        <f>IF('Landings at Boggy Creek'!A46=$A$4,'Landings at Boggy Creek'!Subject_Property,"")</f>
        <v/>
      </c>
      <c r="B440" s="80" t="str">
        <f>IF('Landings at Boggy Creek'!A46=$A$4,'Landings at Boggy Creek'!A46&amp;"/"&amp;'Landings at Boggy Creek'!B46,"")</f>
        <v/>
      </c>
      <c r="C440" s="80">
        <f>IF('Landings at Boggy Creek'!A46=$A$4,'Landings at Boggy Creek'!C46,0)</f>
        <v>0</v>
      </c>
      <c r="D440" s="141">
        <f>IF('Landings at Boggy Creek'!A46=$A$4,'Landings at Boggy Creek'!D46,0)</f>
        <v>0</v>
      </c>
      <c r="E440" s="141">
        <f t="shared" si="12"/>
        <v>0</v>
      </c>
      <c r="F440" s="143">
        <f>IF('Landings at Boggy Creek'!A46=$A$4,'Landings at Boggy Creek'!J46,0)</f>
        <v>0</v>
      </c>
      <c r="G440" s="143">
        <f t="shared" si="13"/>
        <v>0</v>
      </c>
      <c r="H440" s="142">
        <f>IF('Landings at Boggy Creek'!A46=$A$4,'Landings at Boggy Creek'!L46,0)</f>
        <v>0</v>
      </c>
      <c r="I440">
        <v>8</v>
      </c>
    </row>
    <row r="441" spans="1:9" hidden="1" x14ac:dyDescent="0.35">
      <c r="A441" s="79" t="str">
        <f>IF('Landings at Boggy Creek'!A47=$A$4,'Landings at Boggy Creek'!Subject_Property,"")</f>
        <v/>
      </c>
      <c r="B441" s="80" t="str">
        <f>IF('Landings at Boggy Creek'!A47=$A$4,'Landings at Boggy Creek'!A47&amp;"/"&amp;'Landings at Boggy Creek'!B47,"")</f>
        <v/>
      </c>
      <c r="C441" s="80">
        <f>IF('Landings at Boggy Creek'!A47=$A$4,'Landings at Boggy Creek'!C47,0)</f>
        <v>0</v>
      </c>
      <c r="D441" s="141">
        <f>IF('Landings at Boggy Creek'!A47=$A$4,'Landings at Boggy Creek'!D47,0)</f>
        <v>0</v>
      </c>
      <c r="E441" s="141">
        <f t="shared" si="12"/>
        <v>0</v>
      </c>
      <c r="F441" s="143">
        <f>IF('Landings at Boggy Creek'!A47=$A$4,'Landings at Boggy Creek'!J47,0)</f>
        <v>0</v>
      </c>
      <c r="G441" s="143">
        <f t="shared" si="13"/>
        <v>0</v>
      </c>
      <c r="H441" s="142">
        <f>IF('Landings at Boggy Creek'!A47=$A$4,'Landings at Boggy Creek'!L47,0)</f>
        <v>0</v>
      </c>
      <c r="I441">
        <v>8</v>
      </c>
    </row>
    <row r="442" spans="1:9" hidden="1" x14ac:dyDescent="0.35">
      <c r="A442" s="79" t="str">
        <f>IF('Landings at Boggy Creek'!A48=$A$4,'Landings at Boggy Creek'!Subject_Property,"")</f>
        <v/>
      </c>
      <c r="B442" s="80" t="str">
        <f>IF('Landings at Boggy Creek'!A48=$A$4,'Landings at Boggy Creek'!A48&amp;"/"&amp;'Landings at Boggy Creek'!B48,"")</f>
        <v/>
      </c>
      <c r="C442" s="80">
        <f>IF('Landings at Boggy Creek'!A48=$A$4,'Landings at Boggy Creek'!C48,0)</f>
        <v>0</v>
      </c>
      <c r="D442" s="141">
        <f>IF('Landings at Boggy Creek'!A48=$A$4,'Landings at Boggy Creek'!D48,0)</f>
        <v>0</v>
      </c>
      <c r="E442" s="141">
        <f t="shared" si="12"/>
        <v>0</v>
      </c>
      <c r="F442" s="143">
        <f>IF('Landings at Boggy Creek'!A48=$A$4,'Landings at Boggy Creek'!J48,0)</f>
        <v>0</v>
      </c>
      <c r="G442" s="143">
        <f t="shared" si="13"/>
        <v>0</v>
      </c>
      <c r="H442" s="142">
        <f>IF('Landings at Boggy Creek'!A48=$A$4,'Landings at Boggy Creek'!L48,0)</f>
        <v>0</v>
      </c>
      <c r="I442">
        <v>8</v>
      </c>
    </row>
    <row r="443" spans="1:9" hidden="1" x14ac:dyDescent="0.35">
      <c r="A443" s="79" t="str">
        <f>IF('Landings at Boggy Creek'!A49=$A$4,'Landings at Boggy Creek'!Subject_Property,"")</f>
        <v/>
      </c>
      <c r="B443" s="80" t="str">
        <f>IF('Landings at Boggy Creek'!A49=$A$4,'Landings at Boggy Creek'!A49&amp;"/"&amp;'Landings at Boggy Creek'!B49,"")</f>
        <v/>
      </c>
      <c r="C443" s="80">
        <f>IF('Landings at Boggy Creek'!A49=$A$4,'Landings at Boggy Creek'!C49,0)</f>
        <v>0</v>
      </c>
      <c r="D443" s="141">
        <f>IF('Landings at Boggy Creek'!A49=$A$4,'Landings at Boggy Creek'!D49,0)</f>
        <v>0</v>
      </c>
      <c r="E443" s="141">
        <f t="shared" si="12"/>
        <v>0</v>
      </c>
      <c r="F443" s="143">
        <f>IF('Landings at Boggy Creek'!A49=$A$4,'Landings at Boggy Creek'!J49,0)</f>
        <v>0</v>
      </c>
      <c r="G443" s="143">
        <f t="shared" si="13"/>
        <v>0</v>
      </c>
      <c r="H443" s="142">
        <f>IF('Landings at Boggy Creek'!A49=$A$4,'Landings at Boggy Creek'!L49,0)</f>
        <v>0</v>
      </c>
      <c r="I443">
        <v>8</v>
      </c>
    </row>
    <row r="444" spans="1:9" hidden="1" x14ac:dyDescent="0.35">
      <c r="A444" s="79" t="str">
        <f>IF('Landings at Boggy Creek'!A50=$A$4,'Landings at Boggy Creek'!Subject_Property,"")</f>
        <v/>
      </c>
      <c r="B444" s="80" t="str">
        <f>IF('Landings at Boggy Creek'!A50=$A$4,'Landings at Boggy Creek'!A50&amp;"/"&amp;'Landings at Boggy Creek'!B50,"")</f>
        <v/>
      </c>
      <c r="C444" s="80">
        <f>IF('Landings at Boggy Creek'!A50=$A$4,'Landings at Boggy Creek'!C50,0)</f>
        <v>0</v>
      </c>
      <c r="D444" s="141">
        <f>IF('Landings at Boggy Creek'!A50=$A$4,'Landings at Boggy Creek'!D50,0)</f>
        <v>0</v>
      </c>
      <c r="E444" s="141">
        <f t="shared" si="12"/>
        <v>0</v>
      </c>
      <c r="F444" s="143">
        <f>IF('Landings at Boggy Creek'!A50=$A$4,'Landings at Boggy Creek'!J50,0)</f>
        <v>0</v>
      </c>
      <c r="G444" s="143">
        <f t="shared" si="13"/>
        <v>0</v>
      </c>
      <c r="H444" s="142">
        <f>IF('Landings at Boggy Creek'!A50=$A$4,'Landings at Boggy Creek'!L50,0)</f>
        <v>0</v>
      </c>
      <c r="I444">
        <v>8</v>
      </c>
    </row>
    <row r="445" spans="1:9" hidden="1" x14ac:dyDescent="0.35">
      <c r="A445" s="79" t="str">
        <f>IF('Landings at Boggy Creek'!A51=$A$4,'Landings at Boggy Creek'!Subject_Property,"")</f>
        <v/>
      </c>
      <c r="B445" s="80" t="str">
        <f>IF('Landings at Boggy Creek'!A51=$A$4,'Landings at Boggy Creek'!A51&amp;"/"&amp;'Landings at Boggy Creek'!B51,"")</f>
        <v/>
      </c>
      <c r="C445" s="80">
        <f>IF('Landings at Boggy Creek'!A51=$A$4,'Landings at Boggy Creek'!C51,0)</f>
        <v>0</v>
      </c>
      <c r="D445" s="141">
        <f>IF('Landings at Boggy Creek'!A51=$A$4,'Landings at Boggy Creek'!D51,0)</f>
        <v>0</v>
      </c>
      <c r="E445" s="141">
        <f t="shared" si="12"/>
        <v>0</v>
      </c>
      <c r="F445" s="143">
        <f>IF('Landings at Boggy Creek'!A51=$A$4,'Landings at Boggy Creek'!J51,0)</f>
        <v>0</v>
      </c>
      <c r="G445" s="143">
        <f t="shared" si="13"/>
        <v>0</v>
      </c>
      <c r="H445" s="142">
        <f>IF('Landings at Boggy Creek'!A51=$A$4,'Landings at Boggy Creek'!L51,0)</f>
        <v>0</v>
      </c>
      <c r="I445">
        <v>8</v>
      </c>
    </row>
    <row r="446" spans="1:9" hidden="1" x14ac:dyDescent="0.35">
      <c r="A446" s="79" t="str">
        <f>IF('Landings at Boggy Creek'!A52=$A$4,'Landings at Boggy Creek'!Subject_Property,"")</f>
        <v/>
      </c>
      <c r="B446" s="80" t="str">
        <f>IF('Landings at Boggy Creek'!A52=$A$4,'Landings at Boggy Creek'!A52&amp;"/"&amp;'Landings at Boggy Creek'!B52,"")</f>
        <v/>
      </c>
      <c r="C446" s="80">
        <f>IF('Landings at Boggy Creek'!A52=$A$4,'Landings at Boggy Creek'!C52,0)</f>
        <v>0</v>
      </c>
      <c r="D446" s="141">
        <f>IF('Landings at Boggy Creek'!A52=$A$4,'Landings at Boggy Creek'!D52,0)</f>
        <v>0</v>
      </c>
      <c r="E446" s="141">
        <f t="shared" si="12"/>
        <v>0</v>
      </c>
      <c r="F446" s="143">
        <f>IF('Landings at Boggy Creek'!A52=$A$4,'Landings at Boggy Creek'!J52,0)</f>
        <v>0</v>
      </c>
      <c r="G446" s="143">
        <f t="shared" si="13"/>
        <v>0</v>
      </c>
      <c r="H446" s="142">
        <f>IF('Landings at Boggy Creek'!A52=$A$4,'Landings at Boggy Creek'!L52,0)</f>
        <v>0</v>
      </c>
      <c r="I446">
        <v>8</v>
      </c>
    </row>
    <row r="447" spans="1:9" hidden="1" x14ac:dyDescent="0.35">
      <c r="A447" s="79" t="str">
        <f>IF('Landings at Boggy Creek'!A53=$A$4,'Landings at Boggy Creek'!Subject_Property,"")</f>
        <v/>
      </c>
      <c r="B447" s="80" t="str">
        <f>IF('Landings at Boggy Creek'!A53=$A$4,'Landings at Boggy Creek'!A53&amp;"/"&amp;'Landings at Boggy Creek'!B53,"")</f>
        <v/>
      </c>
      <c r="C447" s="80">
        <f>IF('Landings at Boggy Creek'!A53=$A$4,'Landings at Boggy Creek'!C53,0)</f>
        <v>0</v>
      </c>
      <c r="D447" s="141">
        <f>IF('Landings at Boggy Creek'!A53=$A$4,'Landings at Boggy Creek'!D53,0)</f>
        <v>0</v>
      </c>
      <c r="E447" s="141">
        <f t="shared" si="12"/>
        <v>0</v>
      </c>
      <c r="F447" s="143">
        <f>IF('Landings at Boggy Creek'!A53=$A$4,'Landings at Boggy Creek'!J53,0)</f>
        <v>0</v>
      </c>
      <c r="G447" s="143">
        <f t="shared" si="13"/>
        <v>0</v>
      </c>
      <c r="H447" s="142">
        <f>IF('Landings at Boggy Creek'!A53=$A$4,'Landings at Boggy Creek'!L53,0)</f>
        <v>0</v>
      </c>
      <c r="I447">
        <v>8</v>
      </c>
    </row>
    <row r="448" spans="1:9" hidden="1" x14ac:dyDescent="0.35">
      <c r="A448" s="79" t="str">
        <f>IF('Landings at Boggy Creek'!A54=$A$4,'Landings at Boggy Creek'!Subject_Property,"")</f>
        <v/>
      </c>
      <c r="B448" s="80" t="str">
        <f>IF('Landings at Boggy Creek'!A54=$A$4,'Landings at Boggy Creek'!A54&amp;"/"&amp;'Landings at Boggy Creek'!B54,"")</f>
        <v/>
      </c>
      <c r="C448" s="80">
        <f>IF('Landings at Boggy Creek'!A54=$A$4,'Landings at Boggy Creek'!C54,0)</f>
        <v>0</v>
      </c>
      <c r="D448" s="141">
        <f>IF('Landings at Boggy Creek'!A54=$A$4,'Landings at Boggy Creek'!D54,0)</f>
        <v>0</v>
      </c>
      <c r="E448" s="141">
        <f t="shared" si="12"/>
        <v>0</v>
      </c>
      <c r="F448" s="143">
        <f>IF('Landings at Boggy Creek'!A54=$A$4,'Landings at Boggy Creek'!J54,0)</f>
        <v>0</v>
      </c>
      <c r="G448" s="143">
        <f t="shared" si="13"/>
        <v>0</v>
      </c>
      <c r="H448" s="142">
        <f>IF('Landings at Boggy Creek'!A54=$A$4,'Landings at Boggy Creek'!L54,0)</f>
        <v>0</v>
      </c>
      <c r="I448">
        <v>8</v>
      </c>
    </row>
    <row r="449" spans="1:9" hidden="1" x14ac:dyDescent="0.35">
      <c r="A449" s="79" t="str">
        <f>IF('Landings at Boggy Creek'!A55=$A$4,'Landings at Boggy Creek'!Subject_Property,"")</f>
        <v/>
      </c>
      <c r="B449" s="80" t="str">
        <f>IF('Landings at Boggy Creek'!A55=$A$4,'Landings at Boggy Creek'!A55&amp;"/"&amp;'Landings at Boggy Creek'!B55,"")</f>
        <v/>
      </c>
      <c r="C449" s="80">
        <f>IF('Landings at Boggy Creek'!A55=$A$4,'Landings at Boggy Creek'!C55,0)</f>
        <v>0</v>
      </c>
      <c r="D449" s="141">
        <f>IF('Landings at Boggy Creek'!A55=$A$4,'Landings at Boggy Creek'!D55,0)</f>
        <v>0</v>
      </c>
      <c r="E449" s="141">
        <f t="shared" si="12"/>
        <v>0</v>
      </c>
      <c r="F449" s="143">
        <f>IF('Landings at Boggy Creek'!A55=$A$4,'Landings at Boggy Creek'!J55,0)</f>
        <v>0</v>
      </c>
      <c r="G449" s="143">
        <f t="shared" si="13"/>
        <v>0</v>
      </c>
      <c r="H449" s="142">
        <f>IF('Landings at Boggy Creek'!A55=$A$4,'Landings at Boggy Creek'!L55,0)</f>
        <v>0</v>
      </c>
      <c r="I449">
        <v>8</v>
      </c>
    </row>
    <row r="450" spans="1:9" hidden="1" x14ac:dyDescent="0.35">
      <c r="A450" s="79" t="str">
        <f>IF('Landings at Boggy Creek'!A56=$A$4,'Landings at Boggy Creek'!Subject_Property,"")</f>
        <v/>
      </c>
      <c r="B450" s="80" t="str">
        <f>IF('Landings at Boggy Creek'!A56=$A$4,'Landings at Boggy Creek'!A56&amp;"/"&amp;'Landings at Boggy Creek'!B56,"")</f>
        <v/>
      </c>
      <c r="C450" s="80">
        <f>IF('Landings at Boggy Creek'!A56=$A$4,'Landings at Boggy Creek'!C56,0)</f>
        <v>0</v>
      </c>
      <c r="D450" s="141">
        <f>IF('Landings at Boggy Creek'!A56=$A$4,'Landings at Boggy Creek'!D56,0)</f>
        <v>0</v>
      </c>
      <c r="E450" s="141">
        <f t="shared" si="12"/>
        <v>0</v>
      </c>
      <c r="F450" s="143">
        <f>IF('Landings at Boggy Creek'!A56=$A$4,'Landings at Boggy Creek'!J56,0)</f>
        <v>0</v>
      </c>
      <c r="G450" s="143">
        <f t="shared" si="13"/>
        <v>0</v>
      </c>
      <c r="H450" s="142">
        <f>IF('Landings at Boggy Creek'!A56=$A$4,'Landings at Boggy Creek'!L56,0)</f>
        <v>0</v>
      </c>
      <c r="I450">
        <v>8</v>
      </c>
    </row>
    <row r="451" spans="1:9" hidden="1" x14ac:dyDescent="0.35">
      <c r="A451" s="79" t="str">
        <f>IF('Landings at Boggy Creek'!A57=$A$4,'Landings at Boggy Creek'!Subject_Property,"")</f>
        <v/>
      </c>
      <c r="B451" s="80" t="str">
        <f>IF('Landings at Boggy Creek'!A57=$A$4,'Landings at Boggy Creek'!A57&amp;"/"&amp;'Landings at Boggy Creek'!B57,"")</f>
        <v/>
      </c>
      <c r="C451" s="80">
        <f>IF('Landings at Boggy Creek'!A57=$A$4,'Landings at Boggy Creek'!C57,0)</f>
        <v>0</v>
      </c>
      <c r="D451" s="141">
        <f>IF('Landings at Boggy Creek'!A57=$A$4,'Landings at Boggy Creek'!D57,0)</f>
        <v>0</v>
      </c>
      <c r="E451" s="141">
        <f t="shared" si="12"/>
        <v>0</v>
      </c>
      <c r="F451" s="143">
        <f>IF('Landings at Boggy Creek'!A57=$A$4,'Landings at Boggy Creek'!J57,0)</f>
        <v>0</v>
      </c>
      <c r="G451" s="143">
        <f t="shared" si="13"/>
        <v>0</v>
      </c>
      <c r="H451" s="142">
        <f>IF('Landings at Boggy Creek'!A57=$A$4,'Landings at Boggy Creek'!L57,0)</f>
        <v>0</v>
      </c>
      <c r="I451">
        <v>8</v>
      </c>
    </row>
    <row r="452" spans="1:9" hidden="1" x14ac:dyDescent="0.35">
      <c r="A452" s="79" t="str">
        <f>IF('Landings at Boggy Creek'!A58=$A$4,'Landings at Boggy Creek'!Subject_Property,"")</f>
        <v/>
      </c>
      <c r="B452" s="80" t="str">
        <f>IF('Landings at Boggy Creek'!A58=$A$4,'Landings at Boggy Creek'!A58&amp;"/"&amp;'Landings at Boggy Creek'!B58,"")</f>
        <v/>
      </c>
      <c r="C452" s="80">
        <f>IF('Landings at Boggy Creek'!A58=$A$4,'Landings at Boggy Creek'!C58,0)</f>
        <v>0</v>
      </c>
      <c r="D452" s="141">
        <f>IF('Landings at Boggy Creek'!A58=$A$4,'Landings at Boggy Creek'!D58,0)</f>
        <v>0</v>
      </c>
      <c r="E452" s="141">
        <f t="shared" si="12"/>
        <v>0</v>
      </c>
      <c r="F452" s="143">
        <f>IF('Landings at Boggy Creek'!A58=$A$4,'Landings at Boggy Creek'!J58,0)</f>
        <v>0</v>
      </c>
      <c r="G452" s="143">
        <f t="shared" si="13"/>
        <v>0</v>
      </c>
      <c r="H452" s="142">
        <f>IF('Landings at Boggy Creek'!A58=$A$4,'Landings at Boggy Creek'!L58,0)</f>
        <v>0</v>
      </c>
      <c r="I452">
        <v>8</v>
      </c>
    </row>
    <row r="453" spans="1:9" hidden="1" x14ac:dyDescent="0.35">
      <c r="A453" s="79" t="str">
        <f>IF('Landings at Boggy Creek'!A59=$A$4,'Landings at Boggy Creek'!Subject_Property,"")</f>
        <v/>
      </c>
      <c r="B453" s="80" t="str">
        <f>IF('Landings at Boggy Creek'!A59=$A$4,'Landings at Boggy Creek'!A59&amp;"/"&amp;'Landings at Boggy Creek'!B59,"")</f>
        <v/>
      </c>
      <c r="C453" s="80">
        <f>IF('Landings at Boggy Creek'!A59=$A$4,'Landings at Boggy Creek'!C59,0)</f>
        <v>0</v>
      </c>
      <c r="D453" s="141">
        <f>IF('Landings at Boggy Creek'!A59=$A$4,'Landings at Boggy Creek'!D59,0)</f>
        <v>0</v>
      </c>
      <c r="E453" s="141">
        <f t="shared" si="12"/>
        <v>0</v>
      </c>
      <c r="F453" s="143">
        <f>IF('Landings at Boggy Creek'!A59=$A$4,'Landings at Boggy Creek'!J59,0)</f>
        <v>0</v>
      </c>
      <c r="G453" s="143">
        <f t="shared" si="13"/>
        <v>0</v>
      </c>
      <c r="H453" s="142">
        <f>IF('Landings at Boggy Creek'!A59=$A$4,'Landings at Boggy Creek'!L59,0)</f>
        <v>0</v>
      </c>
      <c r="I453">
        <v>8</v>
      </c>
    </row>
    <row r="454" spans="1:9" hidden="1" x14ac:dyDescent="0.35">
      <c r="A454" s="79" t="str">
        <f>IF('Landings at Boggy Creek'!A60=$A$4,'Landings at Boggy Creek'!Subject_Property,"")</f>
        <v/>
      </c>
      <c r="B454" s="80" t="str">
        <f>IF('Landings at Boggy Creek'!A60=$A$4,'Landings at Boggy Creek'!A60&amp;"/"&amp;'Landings at Boggy Creek'!B60,"")</f>
        <v/>
      </c>
      <c r="C454" s="80">
        <f>IF('Landings at Boggy Creek'!A60=$A$4,'Landings at Boggy Creek'!C60,0)</f>
        <v>0</v>
      </c>
      <c r="D454" s="141">
        <f>IF('Landings at Boggy Creek'!A60=$A$4,'Landings at Boggy Creek'!D60,0)</f>
        <v>0</v>
      </c>
      <c r="E454" s="141">
        <f t="shared" ref="E454:E517" si="14">IF(ISERROR(C454*D454),0,(C454*D454))</f>
        <v>0</v>
      </c>
      <c r="F454" s="143">
        <f>IF('Landings at Boggy Creek'!A60=$A$4,'Landings at Boggy Creek'!J60,0)</f>
        <v>0</v>
      </c>
      <c r="G454" s="143">
        <f t="shared" ref="G454:G517" si="15">C454*F454</f>
        <v>0</v>
      </c>
      <c r="H454" s="142">
        <f>IF('Landings at Boggy Creek'!A60=$A$4,'Landings at Boggy Creek'!L60,0)</f>
        <v>0</v>
      </c>
      <c r="I454">
        <v>8</v>
      </c>
    </row>
    <row r="455" spans="1:9" hidden="1" x14ac:dyDescent="0.35">
      <c r="A455" s="79" t="str">
        <f>IF('Landings at Boggy Creek'!A61=$A$4,'Landings at Boggy Creek'!Subject_Property,"")</f>
        <v/>
      </c>
      <c r="B455" s="80" t="str">
        <f>IF('Landings at Boggy Creek'!A61=$A$4,'Landings at Boggy Creek'!A61&amp;"/"&amp;'Landings at Boggy Creek'!B61,"")</f>
        <v/>
      </c>
      <c r="C455" s="80">
        <f>IF('Landings at Boggy Creek'!A61=$A$4,'Landings at Boggy Creek'!C61,0)</f>
        <v>0</v>
      </c>
      <c r="D455" s="141">
        <f>IF('Landings at Boggy Creek'!A61=$A$4,'Landings at Boggy Creek'!D61,0)</f>
        <v>0</v>
      </c>
      <c r="E455" s="141">
        <f t="shared" si="14"/>
        <v>0</v>
      </c>
      <c r="F455" s="143">
        <f>IF('Landings at Boggy Creek'!A61=$A$4,'Landings at Boggy Creek'!J61,0)</f>
        <v>0</v>
      </c>
      <c r="G455" s="143">
        <f t="shared" si="15"/>
        <v>0</v>
      </c>
      <c r="H455" s="142">
        <f>IF('Landings at Boggy Creek'!A61=$A$4,'Landings at Boggy Creek'!L61,0)</f>
        <v>0</v>
      </c>
      <c r="I455">
        <v>8</v>
      </c>
    </row>
    <row r="456" spans="1:9" hidden="1" x14ac:dyDescent="0.35">
      <c r="A456" s="79" t="str">
        <f>IF('Landings at Boggy Creek'!A62=$A$4,'Landings at Boggy Creek'!Subject_Property,"")</f>
        <v/>
      </c>
      <c r="B456" s="80" t="str">
        <f>IF('Landings at Boggy Creek'!A62=$A$4,'Landings at Boggy Creek'!A62&amp;"/"&amp;'Landings at Boggy Creek'!B62,"")</f>
        <v/>
      </c>
      <c r="C456" s="80">
        <f>IF('Landings at Boggy Creek'!A62=$A$4,'Landings at Boggy Creek'!C62,0)</f>
        <v>0</v>
      </c>
      <c r="D456" s="141">
        <f>IF('Landings at Boggy Creek'!A62=$A$4,'Landings at Boggy Creek'!D62,0)</f>
        <v>0</v>
      </c>
      <c r="E456" s="141">
        <f t="shared" si="14"/>
        <v>0</v>
      </c>
      <c r="F456" s="143">
        <f>IF('Landings at Boggy Creek'!A62=$A$4,'Landings at Boggy Creek'!J62,0)</f>
        <v>0</v>
      </c>
      <c r="G456" s="143">
        <f t="shared" si="15"/>
        <v>0</v>
      </c>
      <c r="H456" s="142">
        <f>IF('Landings at Boggy Creek'!A62=$A$4,'Landings at Boggy Creek'!L62,0)</f>
        <v>0</v>
      </c>
      <c r="I456">
        <v>8</v>
      </c>
    </row>
    <row r="457" spans="1:9" hidden="1" x14ac:dyDescent="0.35">
      <c r="A457" s="79" t="str">
        <f>IF('Landings at Boggy Creek'!A63=$A$4,'Landings at Boggy Creek'!Subject_Property,"")</f>
        <v/>
      </c>
      <c r="B457" s="80" t="str">
        <f>IF('Landings at Boggy Creek'!A63=$A$4,'Landings at Boggy Creek'!A63&amp;"/"&amp;'Landings at Boggy Creek'!B63,"")</f>
        <v/>
      </c>
      <c r="C457" s="80">
        <f>IF('Landings at Boggy Creek'!A63=$A$4,'Landings at Boggy Creek'!C63,0)</f>
        <v>0</v>
      </c>
      <c r="D457" s="141">
        <f>IF('Landings at Boggy Creek'!A63=$A$4,'Landings at Boggy Creek'!D63,0)</f>
        <v>0</v>
      </c>
      <c r="E457" s="141">
        <f t="shared" si="14"/>
        <v>0</v>
      </c>
      <c r="F457" s="143">
        <f>IF('Landings at Boggy Creek'!A63=$A$4,'Landings at Boggy Creek'!J63,0)</f>
        <v>0</v>
      </c>
      <c r="G457" s="143">
        <f t="shared" si="15"/>
        <v>0</v>
      </c>
      <c r="H457" s="142">
        <f>IF('Landings at Boggy Creek'!A63=$A$4,'Landings at Boggy Creek'!L63,0)</f>
        <v>0</v>
      </c>
      <c r="I457">
        <v>8</v>
      </c>
    </row>
    <row r="458" spans="1:9" hidden="1" x14ac:dyDescent="0.35">
      <c r="A458" s="79" t="str">
        <f>IF('Landings at Boggy Creek'!A64=$A$4,'Landings at Boggy Creek'!Subject_Property,"")</f>
        <v/>
      </c>
      <c r="B458" s="80" t="str">
        <f>IF('Landings at Boggy Creek'!A64=$A$4,'Landings at Boggy Creek'!A64&amp;"/"&amp;'Landings at Boggy Creek'!B64,"")</f>
        <v/>
      </c>
      <c r="C458" s="80">
        <f>IF('Landings at Boggy Creek'!A64=$A$4,'Landings at Boggy Creek'!C64,0)</f>
        <v>0</v>
      </c>
      <c r="D458" s="141">
        <f>IF('Landings at Boggy Creek'!A64=$A$4,'Landings at Boggy Creek'!D64,0)</f>
        <v>0</v>
      </c>
      <c r="E458" s="141">
        <f t="shared" si="14"/>
        <v>0</v>
      </c>
      <c r="F458" s="143">
        <f>IF('Landings at Boggy Creek'!A64=$A$4,'Landings at Boggy Creek'!J64,0)</f>
        <v>0</v>
      </c>
      <c r="G458" s="143">
        <f t="shared" si="15"/>
        <v>0</v>
      </c>
      <c r="H458" s="142">
        <f>IF('Landings at Boggy Creek'!A64=$A$4,'Landings at Boggy Creek'!L64,0)</f>
        <v>0</v>
      </c>
      <c r="I458">
        <v>8</v>
      </c>
    </row>
    <row r="459" spans="1:9" hidden="1" x14ac:dyDescent="0.35">
      <c r="A459" s="79" t="str">
        <f>IF('Landings at Boggy Creek'!A65=$A$4,'Landings at Boggy Creek'!Subject_Property,"")</f>
        <v/>
      </c>
      <c r="B459" s="80" t="str">
        <f>IF('Landings at Boggy Creek'!A65=$A$4,'Landings at Boggy Creek'!A65&amp;"/"&amp;'Landings at Boggy Creek'!B65,"")</f>
        <v/>
      </c>
      <c r="C459" s="80">
        <f>IF('Landings at Boggy Creek'!A65=$A$4,'Landings at Boggy Creek'!C65,0)</f>
        <v>0</v>
      </c>
      <c r="D459" s="141">
        <f>IF('Landings at Boggy Creek'!A65=$A$4,'Landings at Boggy Creek'!D65,0)</f>
        <v>0</v>
      </c>
      <c r="E459" s="141">
        <f t="shared" si="14"/>
        <v>0</v>
      </c>
      <c r="F459" s="143">
        <f>IF('Landings at Boggy Creek'!A65=$A$4,'Landings at Boggy Creek'!J65,0)</f>
        <v>0</v>
      </c>
      <c r="G459" s="143">
        <f t="shared" si="15"/>
        <v>0</v>
      </c>
      <c r="H459" s="142">
        <f>IF('Landings at Boggy Creek'!A65=$A$4,'Landings at Boggy Creek'!L65,0)</f>
        <v>0</v>
      </c>
      <c r="I459">
        <v>8</v>
      </c>
    </row>
    <row r="460" spans="1:9" hidden="1" x14ac:dyDescent="0.35">
      <c r="A460" s="79" t="str">
        <f>IF('Landings at Boggy Creek'!A66=$A$4,'Landings at Boggy Creek'!Subject_Property,"")</f>
        <v/>
      </c>
      <c r="B460" s="80" t="str">
        <f>IF('Landings at Boggy Creek'!A66=$A$4,'Landings at Boggy Creek'!A66&amp;"/"&amp;'Landings at Boggy Creek'!B66,"")</f>
        <v/>
      </c>
      <c r="C460" s="80">
        <f>IF('Landings at Boggy Creek'!A66=$A$4,'Landings at Boggy Creek'!C66,0)</f>
        <v>0</v>
      </c>
      <c r="D460" s="141">
        <f>IF('Landings at Boggy Creek'!A66=$A$4,'Landings at Boggy Creek'!D66,0)</f>
        <v>0</v>
      </c>
      <c r="E460" s="141">
        <f t="shared" si="14"/>
        <v>0</v>
      </c>
      <c r="F460" s="143">
        <f>IF('Landings at Boggy Creek'!A66=$A$4,'Landings at Boggy Creek'!J66,0)</f>
        <v>0</v>
      </c>
      <c r="G460" s="143">
        <f t="shared" si="15"/>
        <v>0</v>
      </c>
      <c r="H460" s="142">
        <f>IF('Landings at Boggy Creek'!A66=$A$4,'Landings at Boggy Creek'!L66,0)</f>
        <v>0</v>
      </c>
      <c r="I460">
        <v>8</v>
      </c>
    </row>
    <row r="461" spans="1:9" hidden="1" x14ac:dyDescent="0.35">
      <c r="A461" s="79" t="str">
        <f>IF('Landings at Boggy Creek'!A67=$A$4,'Landings at Boggy Creek'!Subject_Property,"")</f>
        <v/>
      </c>
      <c r="B461" s="80" t="str">
        <f>IF('Landings at Boggy Creek'!A67=$A$4,'Landings at Boggy Creek'!A67&amp;"/"&amp;'Landings at Boggy Creek'!B67,"")</f>
        <v/>
      </c>
      <c r="C461" s="80">
        <f>IF('Landings at Boggy Creek'!A67=$A$4,'Landings at Boggy Creek'!C67,0)</f>
        <v>0</v>
      </c>
      <c r="D461" s="141">
        <f>IF('Landings at Boggy Creek'!A67=$A$4,'Landings at Boggy Creek'!D67,0)</f>
        <v>0</v>
      </c>
      <c r="E461" s="141">
        <f t="shared" si="14"/>
        <v>0</v>
      </c>
      <c r="F461" s="143">
        <f>IF('Landings at Boggy Creek'!A67=$A$4,'Landings at Boggy Creek'!J67,0)</f>
        <v>0</v>
      </c>
      <c r="G461" s="143">
        <f t="shared" si="15"/>
        <v>0</v>
      </c>
      <c r="H461" s="142">
        <f>IF('Landings at Boggy Creek'!A67=$A$4,'Landings at Boggy Creek'!L67,0)</f>
        <v>0</v>
      </c>
      <c r="I461">
        <v>8</v>
      </c>
    </row>
    <row r="462" spans="1:9" hidden="1" x14ac:dyDescent="0.35">
      <c r="A462" s="79" t="str">
        <f>IF('Landings at Boggy Creek'!A68=$A$4,'Landings at Boggy Creek'!Subject_Property,"")</f>
        <v/>
      </c>
      <c r="B462" s="80" t="str">
        <f>IF('Landings at Boggy Creek'!A68=$A$4,'Landings at Boggy Creek'!A68&amp;"/"&amp;'Landings at Boggy Creek'!B68,"")</f>
        <v/>
      </c>
      <c r="C462" s="80">
        <f>IF('Landings at Boggy Creek'!A68=$A$4,'Landings at Boggy Creek'!C68,0)</f>
        <v>0</v>
      </c>
      <c r="D462" s="141">
        <f>IF('Landings at Boggy Creek'!A68=$A$4,'Landings at Boggy Creek'!D68,0)</f>
        <v>0</v>
      </c>
      <c r="E462" s="141">
        <f t="shared" si="14"/>
        <v>0</v>
      </c>
      <c r="F462" s="143">
        <f>IF('Landings at Boggy Creek'!A68=$A$4,'Landings at Boggy Creek'!J68,0)</f>
        <v>0</v>
      </c>
      <c r="G462" s="143">
        <f t="shared" si="15"/>
        <v>0</v>
      </c>
      <c r="H462" s="142">
        <f>IF('Landings at Boggy Creek'!A68=$A$4,'Landings at Boggy Creek'!L68,0)</f>
        <v>0</v>
      </c>
      <c r="I462">
        <v>8</v>
      </c>
    </row>
    <row r="463" spans="1:9" hidden="1" x14ac:dyDescent="0.35">
      <c r="A463" s="79" t="str">
        <f>IF('Landings at Boggy Creek'!A69=$A$4,'Landings at Boggy Creek'!Subject_Property,"")</f>
        <v/>
      </c>
      <c r="B463" s="80" t="str">
        <f>IF('Landings at Boggy Creek'!A69=$A$4,'Landings at Boggy Creek'!A69&amp;"/"&amp;'Landings at Boggy Creek'!B69,"")</f>
        <v/>
      </c>
      <c r="C463" s="80">
        <f>IF('Landings at Boggy Creek'!A69=$A$4,'Landings at Boggy Creek'!C69,0)</f>
        <v>0</v>
      </c>
      <c r="D463" s="141">
        <f>IF('Landings at Boggy Creek'!A69=$A$4,'Landings at Boggy Creek'!D69,0)</f>
        <v>0</v>
      </c>
      <c r="E463" s="141">
        <f t="shared" si="14"/>
        <v>0</v>
      </c>
      <c r="F463" s="143">
        <f>IF('Landings at Boggy Creek'!A69=$A$4,'Landings at Boggy Creek'!J69,0)</f>
        <v>0</v>
      </c>
      <c r="G463" s="143">
        <f t="shared" si="15"/>
        <v>0</v>
      </c>
      <c r="H463" s="142">
        <f>IF('Landings at Boggy Creek'!A69=$A$4,'Landings at Boggy Creek'!L69,0)</f>
        <v>0</v>
      </c>
      <c r="I463">
        <v>8</v>
      </c>
    </row>
    <row r="464" spans="1:9" hidden="1" x14ac:dyDescent="0.35">
      <c r="A464" s="79" t="str">
        <f>IF('Landings at Boggy Creek'!A70=$A$4,'Landings at Boggy Creek'!Subject_Property,"")</f>
        <v/>
      </c>
      <c r="B464" s="80" t="str">
        <f>IF('Landings at Boggy Creek'!A70=$A$4,'Landings at Boggy Creek'!A70&amp;"/"&amp;'Landings at Boggy Creek'!B70,"")</f>
        <v/>
      </c>
      <c r="C464" s="80">
        <f>IF('Landings at Boggy Creek'!A70=$A$4,'Landings at Boggy Creek'!C70,0)</f>
        <v>0</v>
      </c>
      <c r="D464" s="141">
        <f>IF('Landings at Boggy Creek'!A70=$A$4,'Landings at Boggy Creek'!D70,0)</f>
        <v>0</v>
      </c>
      <c r="E464" s="141">
        <f t="shared" si="14"/>
        <v>0</v>
      </c>
      <c r="F464" s="143">
        <f>IF('Landings at Boggy Creek'!A70=$A$4,'Landings at Boggy Creek'!J70,0)</f>
        <v>0</v>
      </c>
      <c r="G464" s="143">
        <f t="shared" si="15"/>
        <v>0</v>
      </c>
      <c r="H464" s="142">
        <f>IF('Landings at Boggy Creek'!A70=$A$4,'Landings at Boggy Creek'!L70,0)</f>
        <v>0</v>
      </c>
      <c r="I464">
        <v>8</v>
      </c>
    </row>
    <row r="465" spans="1:9" hidden="1" x14ac:dyDescent="0.35">
      <c r="A465" s="79" t="str">
        <f>IF('Landings at Boggy Creek'!A71=$A$4,'Landings at Boggy Creek'!Subject_Property,"")</f>
        <v/>
      </c>
      <c r="B465" s="80" t="str">
        <f>IF('Landings at Boggy Creek'!A71=$A$4,'Landings at Boggy Creek'!A71&amp;"/"&amp;'Landings at Boggy Creek'!B71,"")</f>
        <v/>
      </c>
      <c r="C465" s="80">
        <f>IF('Landings at Boggy Creek'!A71=$A$4,'Landings at Boggy Creek'!C71,0)</f>
        <v>0</v>
      </c>
      <c r="D465" s="141">
        <f>IF('Landings at Boggy Creek'!A71=$A$4,'Landings at Boggy Creek'!D71,0)</f>
        <v>0</v>
      </c>
      <c r="E465" s="141">
        <f t="shared" si="14"/>
        <v>0</v>
      </c>
      <c r="F465" s="143">
        <f>IF('Landings at Boggy Creek'!A71=$A$4,'Landings at Boggy Creek'!J71,0)</f>
        <v>0</v>
      </c>
      <c r="G465" s="143">
        <f t="shared" si="15"/>
        <v>0</v>
      </c>
      <c r="H465" s="142">
        <f>IF('Landings at Boggy Creek'!A71=$A$4,'Landings at Boggy Creek'!L71,0)</f>
        <v>0</v>
      </c>
      <c r="I465">
        <v>8</v>
      </c>
    </row>
    <row r="466" spans="1:9" hidden="1" x14ac:dyDescent="0.35">
      <c r="A466" s="79" t="str">
        <f>IF('Landings at Boggy Creek'!A72=$A$4,'Landings at Boggy Creek'!Subject_Property,"")</f>
        <v/>
      </c>
      <c r="B466" s="80" t="str">
        <f>IF('Landings at Boggy Creek'!A72=$A$4,'Landings at Boggy Creek'!A72&amp;"/"&amp;'Landings at Boggy Creek'!B72,"")</f>
        <v/>
      </c>
      <c r="C466" s="80">
        <f>IF('Landings at Boggy Creek'!A72=$A$4,'Landings at Boggy Creek'!C72,0)</f>
        <v>0</v>
      </c>
      <c r="D466" s="141">
        <f>IF('Landings at Boggy Creek'!A72=$A$4,'Landings at Boggy Creek'!D72,0)</f>
        <v>0</v>
      </c>
      <c r="E466" s="141">
        <f t="shared" si="14"/>
        <v>0</v>
      </c>
      <c r="F466" s="143">
        <f>IF('Landings at Boggy Creek'!A72=$A$4,'Landings at Boggy Creek'!J72,0)</f>
        <v>0</v>
      </c>
      <c r="G466" s="143">
        <f t="shared" si="15"/>
        <v>0</v>
      </c>
      <c r="H466" s="142">
        <f>IF('Landings at Boggy Creek'!A72=$A$4,'Landings at Boggy Creek'!L72,0)</f>
        <v>0</v>
      </c>
      <c r="I466">
        <v>8</v>
      </c>
    </row>
    <row r="467" spans="1:9" hidden="1" x14ac:dyDescent="0.35">
      <c r="A467" s="79" t="str">
        <f>IF('Landings at Boggy Creek'!A73=$A$4,'Landings at Boggy Creek'!Subject_Property,"")</f>
        <v/>
      </c>
      <c r="B467" s="80" t="str">
        <f>IF('Landings at Boggy Creek'!A73=$A$4,'Landings at Boggy Creek'!A73&amp;"/"&amp;'Landings at Boggy Creek'!B73,"")</f>
        <v/>
      </c>
      <c r="C467" s="80">
        <f>IF('Landings at Boggy Creek'!A73=$A$4,'Landings at Boggy Creek'!C73,0)</f>
        <v>0</v>
      </c>
      <c r="D467" s="141">
        <f>IF('Landings at Boggy Creek'!A73=$A$4,'Landings at Boggy Creek'!D73,0)</f>
        <v>0</v>
      </c>
      <c r="E467" s="141">
        <f t="shared" si="14"/>
        <v>0</v>
      </c>
      <c r="F467" s="143">
        <f>IF('Landings at Boggy Creek'!A73=$A$4,'Landings at Boggy Creek'!J73,0)</f>
        <v>0</v>
      </c>
      <c r="G467" s="143">
        <f t="shared" si="15"/>
        <v>0</v>
      </c>
      <c r="H467" s="142">
        <f>IF('Landings at Boggy Creek'!A73=$A$4,'Landings at Boggy Creek'!L73,0)</f>
        <v>0</v>
      </c>
      <c r="I467">
        <v>8</v>
      </c>
    </row>
    <row r="468" spans="1:9" hidden="1" x14ac:dyDescent="0.35">
      <c r="A468" s="79" t="str">
        <f>IF('Landings at Boggy Creek'!A74=$A$4,'Landings at Boggy Creek'!Subject_Property,"")</f>
        <v/>
      </c>
      <c r="B468" s="80" t="str">
        <f>IF('Landings at Boggy Creek'!A74=$A$4,'Landings at Boggy Creek'!A74&amp;"/"&amp;'Landings at Boggy Creek'!B74,"")</f>
        <v/>
      </c>
      <c r="C468" s="80">
        <f>IF('Landings at Boggy Creek'!A74=$A$4,'Landings at Boggy Creek'!C74,0)</f>
        <v>0</v>
      </c>
      <c r="D468" s="141">
        <f>IF('Landings at Boggy Creek'!A74=$A$4,'Landings at Boggy Creek'!D74,0)</f>
        <v>0</v>
      </c>
      <c r="E468" s="141">
        <f t="shared" si="14"/>
        <v>0</v>
      </c>
      <c r="F468" s="143">
        <f>IF('Landings at Boggy Creek'!A74=$A$4,'Landings at Boggy Creek'!J74,0)</f>
        <v>0</v>
      </c>
      <c r="G468" s="143">
        <f t="shared" si="15"/>
        <v>0</v>
      </c>
      <c r="H468" s="142">
        <f>IF('Landings at Boggy Creek'!A74=$A$4,'Landings at Boggy Creek'!L74,0)</f>
        <v>0</v>
      </c>
      <c r="I468">
        <v>8</v>
      </c>
    </row>
    <row r="469" spans="1:9" hidden="1" x14ac:dyDescent="0.35">
      <c r="A469" s="79" t="str">
        <f>IF('Landings at Boggy Creek'!A75=$A$4,'Landings at Boggy Creek'!Subject_Property,"")</f>
        <v/>
      </c>
      <c r="B469" s="80" t="str">
        <f>IF('Landings at Boggy Creek'!A75=$A$4,'Landings at Boggy Creek'!A75&amp;"/"&amp;'Landings at Boggy Creek'!B75,"")</f>
        <v/>
      </c>
      <c r="C469" s="80">
        <f>IF('Landings at Boggy Creek'!A75=$A$4,'Landings at Boggy Creek'!C75,0)</f>
        <v>0</v>
      </c>
      <c r="D469" s="141">
        <f>IF('Landings at Boggy Creek'!A75=$A$4,'Landings at Boggy Creek'!D75,0)</f>
        <v>0</v>
      </c>
      <c r="E469" s="141">
        <f t="shared" si="14"/>
        <v>0</v>
      </c>
      <c r="F469" s="143">
        <f>IF('Landings at Boggy Creek'!A75=$A$4,'Landings at Boggy Creek'!J75,0)</f>
        <v>0</v>
      </c>
      <c r="G469" s="143">
        <f t="shared" si="15"/>
        <v>0</v>
      </c>
      <c r="H469" s="142">
        <f>IF('Landings at Boggy Creek'!A75=$A$4,'Landings at Boggy Creek'!L75,0)</f>
        <v>0</v>
      </c>
      <c r="I469">
        <v>8</v>
      </c>
    </row>
    <row r="470" spans="1:9" hidden="1" x14ac:dyDescent="0.35">
      <c r="A470" s="79" t="str">
        <f>IF('Landings at Boggy Creek'!A76=$A$4,'Landings at Boggy Creek'!Subject_Property,"")</f>
        <v/>
      </c>
      <c r="B470" s="80" t="str">
        <f>IF('Landings at Boggy Creek'!A76=$A$4,'Landings at Boggy Creek'!A76&amp;"/"&amp;'Landings at Boggy Creek'!B76,"")</f>
        <v/>
      </c>
      <c r="C470" s="80">
        <f>IF('Landings at Boggy Creek'!A76=$A$4,'Landings at Boggy Creek'!C76,0)</f>
        <v>0</v>
      </c>
      <c r="D470" s="141">
        <f>IF('Landings at Boggy Creek'!A76=$A$4,'Landings at Boggy Creek'!D76,0)</f>
        <v>0</v>
      </c>
      <c r="E470" s="141">
        <f t="shared" si="14"/>
        <v>0</v>
      </c>
      <c r="F470" s="143">
        <f>IF('Landings at Boggy Creek'!A76=$A$4,'Landings at Boggy Creek'!J76,0)</f>
        <v>0</v>
      </c>
      <c r="G470" s="143">
        <f t="shared" si="15"/>
        <v>0</v>
      </c>
      <c r="H470" s="142">
        <f>IF('Landings at Boggy Creek'!A76=$A$4,'Landings at Boggy Creek'!L76,0)</f>
        <v>0</v>
      </c>
      <c r="I470">
        <v>8</v>
      </c>
    </row>
    <row r="471" spans="1:9" hidden="1" x14ac:dyDescent="0.35">
      <c r="A471" s="79" t="str">
        <f>IF('Landings at Boggy Creek'!A77=$A$4,'Landings at Boggy Creek'!Subject_Property,"")</f>
        <v/>
      </c>
      <c r="B471" s="80" t="str">
        <f>IF('Landings at Boggy Creek'!A77=$A$4,'Landings at Boggy Creek'!A77&amp;"/"&amp;'Landings at Boggy Creek'!B77,"")</f>
        <v/>
      </c>
      <c r="C471" s="80">
        <f>IF('Landings at Boggy Creek'!A77=$A$4,'Landings at Boggy Creek'!C77,0)</f>
        <v>0</v>
      </c>
      <c r="D471" s="141">
        <f>IF('Landings at Boggy Creek'!A77=$A$4,'Landings at Boggy Creek'!D77,0)</f>
        <v>0</v>
      </c>
      <c r="E471" s="141">
        <f t="shared" si="14"/>
        <v>0</v>
      </c>
      <c r="F471" s="143">
        <f>IF('Landings at Boggy Creek'!A77=$A$4,'Landings at Boggy Creek'!J77,0)</f>
        <v>0</v>
      </c>
      <c r="G471" s="143">
        <f t="shared" si="15"/>
        <v>0</v>
      </c>
      <c r="H471" s="142">
        <f>IF('Landings at Boggy Creek'!A77=$A$4,'Landings at Boggy Creek'!L77,0)</f>
        <v>0</v>
      </c>
      <c r="I471">
        <v>8</v>
      </c>
    </row>
    <row r="472" spans="1:9" hidden="1" x14ac:dyDescent="0.35">
      <c r="A472" s="79" t="str">
        <f>IF('Landings at Boggy Creek'!A78=$A$4,'Landings at Boggy Creek'!Subject_Property,"")</f>
        <v/>
      </c>
      <c r="B472" s="80" t="str">
        <f>IF('Landings at Boggy Creek'!A78=$A$4,'Landings at Boggy Creek'!A78&amp;"/"&amp;'Landings at Boggy Creek'!B78,"")</f>
        <v/>
      </c>
      <c r="C472" s="80">
        <f>IF('Landings at Boggy Creek'!A78=$A$4,'Landings at Boggy Creek'!C78,0)</f>
        <v>0</v>
      </c>
      <c r="D472" s="141">
        <f>IF('Landings at Boggy Creek'!A78=$A$4,'Landings at Boggy Creek'!D78,0)</f>
        <v>0</v>
      </c>
      <c r="E472" s="141">
        <f t="shared" si="14"/>
        <v>0</v>
      </c>
      <c r="F472" s="143">
        <f>IF('Landings at Boggy Creek'!A78=$A$4,'Landings at Boggy Creek'!J78,0)</f>
        <v>0</v>
      </c>
      <c r="G472" s="143">
        <f t="shared" si="15"/>
        <v>0</v>
      </c>
      <c r="H472" s="142">
        <f>IF('Landings at Boggy Creek'!A78=$A$4,'Landings at Boggy Creek'!L78,0)</f>
        <v>0</v>
      </c>
      <c r="I472">
        <v>8</v>
      </c>
    </row>
    <row r="473" spans="1:9" hidden="1" x14ac:dyDescent="0.35">
      <c r="A473" s="79" t="str">
        <f>IF('Landings at Boggy Creek'!A79=$A$4,'Landings at Boggy Creek'!Subject_Property,"")</f>
        <v/>
      </c>
      <c r="B473" s="80" t="str">
        <f>IF('Landings at Boggy Creek'!A79=$A$4,'Landings at Boggy Creek'!A79&amp;"/"&amp;'Landings at Boggy Creek'!B79,"")</f>
        <v/>
      </c>
      <c r="C473" s="80">
        <f>IF('Landings at Boggy Creek'!A79=$A$4,'Landings at Boggy Creek'!C79,0)</f>
        <v>0</v>
      </c>
      <c r="D473" s="141">
        <f>IF('Landings at Boggy Creek'!A79=$A$4,'Landings at Boggy Creek'!D79,0)</f>
        <v>0</v>
      </c>
      <c r="E473" s="141">
        <f t="shared" si="14"/>
        <v>0</v>
      </c>
      <c r="F473" s="143">
        <f>IF('Landings at Boggy Creek'!A79=$A$4,'Landings at Boggy Creek'!J79,0)</f>
        <v>0</v>
      </c>
      <c r="G473" s="143">
        <f t="shared" si="15"/>
        <v>0</v>
      </c>
      <c r="H473" s="142">
        <f>IF('Landings at Boggy Creek'!A79=$A$4,'Landings at Boggy Creek'!L79,0)</f>
        <v>0</v>
      </c>
      <c r="I473">
        <v>8</v>
      </c>
    </row>
    <row r="474" spans="1:9" hidden="1" x14ac:dyDescent="0.35">
      <c r="A474" s="79" t="str">
        <f>IF('Landings at Boggy Creek'!A80=$A$4,'Landings at Boggy Creek'!Subject_Property,"")</f>
        <v/>
      </c>
      <c r="B474" s="80" t="str">
        <f>IF('Landings at Boggy Creek'!A80=$A$4,'Landings at Boggy Creek'!A80&amp;"/"&amp;'Landings at Boggy Creek'!B80,"")</f>
        <v/>
      </c>
      <c r="C474" s="80">
        <f>IF('Landings at Boggy Creek'!A80=$A$4,'Landings at Boggy Creek'!C80,0)</f>
        <v>0</v>
      </c>
      <c r="D474" s="141">
        <f>IF('Landings at Boggy Creek'!A80=$A$4,'Landings at Boggy Creek'!D80,0)</f>
        <v>0</v>
      </c>
      <c r="E474" s="141">
        <f t="shared" si="14"/>
        <v>0</v>
      </c>
      <c r="F474" s="143">
        <f>IF('Landings at Boggy Creek'!A80=$A$4,'Landings at Boggy Creek'!J80,0)</f>
        <v>0</v>
      </c>
      <c r="G474" s="143">
        <f t="shared" si="15"/>
        <v>0</v>
      </c>
      <c r="H474" s="142">
        <f>IF('Landings at Boggy Creek'!A80=$A$4,'Landings at Boggy Creek'!L80,0)</f>
        <v>0</v>
      </c>
      <c r="I474">
        <v>8</v>
      </c>
    </row>
    <row r="475" spans="1:9" hidden="1" x14ac:dyDescent="0.35">
      <c r="A475" s="79" t="str">
        <f>IF('Landings at Boggy Creek'!A81=$A$4,'Landings at Boggy Creek'!Subject_Property,"")</f>
        <v/>
      </c>
      <c r="B475" s="80" t="str">
        <f>IF('Landings at Boggy Creek'!A81=$A$4,'Landings at Boggy Creek'!A81&amp;"/"&amp;'Landings at Boggy Creek'!B81,"")</f>
        <v/>
      </c>
      <c r="C475" s="80">
        <f>IF('Landings at Boggy Creek'!A81=$A$4,'Landings at Boggy Creek'!C81,0)</f>
        <v>0</v>
      </c>
      <c r="D475" s="141">
        <f>IF('Landings at Boggy Creek'!A81=$A$4,'Landings at Boggy Creek'!D81,0)</f>
        <v>0</v>
      </c>
      <c r="E475" s="141">
        <f t="shared" si="14"/>
        <v>0</v>
      </c>
      <c r="F475" s="143">
        <f>IF('Landings at Boggy Creek'!A81=$A$4,'Landings at Boggy Creek'!J81,0)</f>
        <v>0</v>
      </c>
      <c r="G475" s="143">
        <f t="shared" si="15"/>
        <v>0</v>
      </c>
      <c r="H475" s="142">
        <f>IF('Landings at Boggy Creek'!A81=$A$4,'Landings at Boggy Creek'!L81,0)</f>
        <v>0</v>
      </c>
      <c r="I475">
        <v>8</v>
      </c>
    </row>
    <row r="476" spans="1:9" hidden="1" x14ac:dyDescent="0.35">
      <c r="A476" s="79" t="str">
        <f>IF('Landings at Boggy Creek'!A82=$A$4,'Landings at Boggy Creek'!Subject_Property,"")</f>
        <v/>
      </c>
      <c r="B476" s="80" t="str">
        <f>IF('Landings at Boggy Creek'!A82=$A$4,'Landings at Boggy Creek'!A82&amp;"/"&amp;'Landings at Boggy Creek'!B82,"")</f>
        <v/>
      </c>
      <c r="C476" s="80">
        <f>IF('Landings at Boggy Creek'!A82=$A$4,'Landings at Boggy Creek'!C82,0)</f>
        <v>0</v>
      </c>
      <c r="D476" s="141">
        <f>IF('Landings at Boggy Creek'!A82=$A$4,'Landings at Boggy Creek'!D82,0)</f>
        <v>0</v>
      </c>
      <c r="E476" s="141">
        <f t="shared" si="14"/>
        <v>0</v>
      </c>
      <c r="F476" s="143">
        <f>IF('Landings at Boggy Creek'!A82=$A$4,'Landings at Boggy Creek'!J82,0)</f>
        <v>0</v>
      </c>
      <c r="G476" s="143">
        <f t="shared" si="15"/>
        <v>0</v>
      </c>
      <c r="H476" s="142">
        <f>IF('Landings at Boggy Creek'!A82=$A$4,'Landings at Boggy Creek'!L82,0)</f>
        <v>0</v>
      </c>
      <c r="I476">
        <v>8</v>
      </c>
    </row>
    <row r="477" spans="1:9" hidden="1" x14ac:dyDescent="0.35">
      <c r="A477" s="79" t="str">
        <f>IF('Landings at Boggy Creek'!A83=$A$4,'Landings at Boggy Creek'!Subject_Property,"")</f>
        <v/>
      </c>
      <c r="B477" s="80" t="str">
        <f>IF('Landings at Boggy Creek'!A83=$A$4,'Landings at Boggy Creek'!A83&amp;"/"&amp;'Landings at Boggy Creek'!B83,"")</f>
        <v/>
      </c>
      <c r="C477" s="80">
        <f>IF('Landings at Boggy Creek'!A83=$A$4,'Landings at Boggy Creek'!C83,0)</f>
        <v>0</v>
      </c>
      <c r="D477" s="141">
        <f>IF('Landings at Boggy Creek'!A83=$A$4,'Landings at Boggy Creek'!D83,0)</f>
        <v>0</v>
      </c>
      <c r="E477" s="141">
        <f t="shared" si="14"/>
        <v>0</v>
      </c>
      <c r="F477" s="143">
        <f>IF('Landings at Boggy Creek'!A83=$A$4,'Landings at Boggy Creek'!J83,0)</f>
        <v>0</v>
      </c>
      <c r="G477" s="143">
        <f t="shared" si="15"/>
        <v>0</v>
      </c>
      <c r="H477" s="142">
        <f>IF('Landings at Boggy Creek'!A83=$A$4,'Landings at Boggy Creek'!L83,0)</f>
        <v>0</v>
      </c>
      <c r="I477">
        <v>8</v>
      </c>
    </row>
    <row r="478" spans="1:9" hidden="1" x14ac:dyDescent="0.35">
      <c r="A478" s="79" t="str">
        <f>IF('Landings at Boggy Creek'!A84=$A$4,'Landings at Boggy Creek'!Subject_Property,"")</f>
        <v/>
      </c>
      <c r="B478" s="80" t="str">
        <f>IF('Landings at Boggy Creek'!A84=$A$4,'Landings at Boggy Creek'!A84&amp;"/"&amp;'Landings at Boggy Creek'!B84,"")</f>
        <v/>
      </c>
      <c r="C478" s="80">
        <f>IF('Landings at Boggy Creek'!A84=$A$4,'Landings at Boggy Creek'!C84,0)</f>
        <v>0</v>
      </c>
      <c r="D478" s="141">
        <f>IF('Landings at Boggy Creek'!A84=$A$4,'Landings at Boggy Creek'!D84,0)</f>
        <v>0</v>
      </c>
      <c r="E478" s="141">
        <f t="shared" si="14"/>
        <v>0</v>
      </c>
      <c r="F478" s="143">
        <f>IF('Landings at Boggy Creek'!A84=$A$4,'Landings at Boggy Creek'!J84,0)</f>
        <v>0</v>
      </c>
      <c r="G478" s="143">
        <f t="shared" si="15"/>
        <v>0</v>
      </c>
      <c r="H478" s="142">
        <f>IF('Landings at Boggy Creek'!A84=$A$4,'Landings at Boggy Creek'!L84,0)</f>
        <v>0</v>
      </c>
      <c r="I478">
        <v>8</v>
      </c>
    </row>
    <row r="479" spans="1:9" hidden="1" x14ac:dyDescent="0.35">
      <c r="A479" s="79" t="str">
        <f>IF('Landings at Boggy Creek'!A85=$A$4,'Landings at Boggy Creek'!Subject_Property,"")</f>
        <v/>
      </c>
      <c r="B479" s="80" t="str">
        <f>IF('Landings at Boggy Creek'!A85=$A$4,'Landings at Boggy Creek'!A85&amp;"/"&amp;'Landings at Boggy Creek'!B85,"")</f>
        <v/>
      </c>
      <c r="C479" s="80">
        <f>IF('Landings at Boggy Creek'!A85=$A$4,'Landings at Boggy Creek'!C85,0)</f>
        <v>0</v>
      </c>
      <c r="D479" s="141">
        <f>IF('Landings at Boggy Creek'!A85=$A$4,'Landings at Boggy Creek'!D85,0)</f>
        <v>0</v>
      </c>
      <c r="E479" s="141">
        <f t="shared" si="14"/>
        <v>0</v>
      </c>
      <c r="F479" s="143">
        <f>IF('Landings at Boggy Creek'!A85=$A$4,'Landings at Boggy Creek'!J85,0)</f>
        <v>0</v>
      </c>
      <c r="G479" s="143">
        <f t="shared" si="15"/>
        <v>0</v>
      </c>
      <c r="H479" s="142">
        <f>IF('Landings at Boggy Creek'!A85=$A$4,'Landings at Boggy Creek'!L85,0)</f>
        <v>0</v>
      </c>
      <c r="I479">
        <v>8</v>
      </c>
    </row>
    <row r="480" spans="1:9" hidden="1" x14ac:dyDescent="0.35">
      <c r="A480" s="79" t="str">
        <f>IF('Landings at Boggy Creek'!A86=$A$4,'Landings at Boggy Creek'!Subject_Property,"")</f>
        <v/>
      </c>
      <c r="B480" s="80" t="str">
        <f>IF('Landings at Boggy Creek'!A86=$A$4,'Landings at Boggy Creek'!A86&amp;"/"&amp;'Landings at Boggy Creek'!B86,"")</f>
        <v/>
      </c>
      <c r="C480" s="80">
        <f>IF('Landings at Boggy Creek'!A86=$A$4,'Landings at Boggy Creek'!C86,0)</f>
        <v>0</v>
      </c>
      <c r="D480" s="141">
        <f>IF('Landings at Boggy Creek'!A86=$A$4,'Landings at Boggy Creek'!D86,0)</f>
        <v>0</v>
      </c>
      <c r="E480" s="141">
        <f t="shared" si="14"/>
        <v>0</v>
      </c>
      <c r="F480" s="143">
        <f>IF('Landings at Boggy Creek'!A86=$A$4,'Landings at Boggy Creek'!J86,0)</f>
        <v>0</v>
      </c>
      <c r="G480" s="143">
        <f t="shared" si="15"/>
        <v>0</v>
      </c>
      <c r="H480" s="142">
        <f>IF('Landings at Boggy Creek'!A86=$A$4,'Landings at Boggy Creek'!L86,0)</f>
        <v>0</v>
      </c>
      <c r="I480">
        <v>8</v>
      </c>
    </row>
    <row r="481" spans="1:9" hidden="1" x14ac:dyDescent="0.35">
      <c r="A481" s="79" t="str">
        <f>IF('Landings at Boggy Creek'!A87=$A$4,'Landings at Boggy Creek'!Subject_Property,"")</f>
        <v/>
      </c>
      <c r="B481" s="80" t="str">
        <f>IF('Landings at Boggy Creek'!A87=$A$4,'Landings at Boggy Creek'!A87&amp;"/"&amp;'Landings at Boggy Creek'!B87,"")</f>
        <v/>
      </c>
      <c r="C481" s="80">
        <f>IF('Landings at Boggy Creek'!A87=$A$4,'Landings at Boggy Creek'!C87,0)</f>
        <v>0</v>
      </c>
      <c r="D481" s="141">
        <f>IF('Landings at Boggy Creek'!A87=$A$4,'Landings at Boggy Creek'!D87,0)</f>
        <v>0</v>
      </c>
      <c r="E481" s="141">
        <f t="shared" si="14"/>
        <v>0</v>
      </c>
      <c r="F481" s="143">
        <f>IF('Landings at Boggy Creek'!A87=$A$4,'Landings at Boggy Creek'!J87,0)</f>
        <v>0</v>
      </c>
      <c r="G481" s="143">
        <f t="shared" si="15"/>
        <v>0</v>
      </c>
      <c r="H481" s="142">
        <f>IF('Landings at Boggy Creek'!A87=$A$4,'Landings at Boggy Creek'!L87,0)</f>
        <v>0</v>
      </c>
      <c r="I481">
        <v>8</v>
      </c>
    </row>
    <row r="482" spans="1:9" hidden="1" x14ac:dyDescent="0.35">
      <c r="A482" s="79" t="str">
        <f>IF('Landings at Boggy Creek'!A88=$A$4,'Landings at Boggy Creek'!Subject_Property,"")</f>
        <v/>
      </c>
      <c r="B482" s="80" t="str">
        <f>IF('Landings at Boggy Creek'!A88=$A$4,'Landings at Boggy Creek'!A88&amp;"/"&amp;'Landings at Boggy Creek'!B88,"")</f>
        <v/>
      </c>
      <c r="C482" s="80">
        <f>IF('Landings at Boggy Creek'!A88=$A$4,'Landings at Boggy Creek'!C88,0)</f>
        <v>0</v>
      </c>
      <c r="D482" s="141">
        <f>IF('Landings at Boggy Creek'!A88=$A$4,'Landings at Boggy Creek'!D88,0)</f>
        <v>0</v>
      </c>
      <c r="E482" s="141">
        <f t="shared" si="14"/>
        <v>0</v>
      </c>
      <c r="F482" s="143">
        <f>IF('Landings at Boggy Creek'!A88=$A$4,'Landings at Boggy Creek'!J88,0)</f>
        <v>0</v>
      </c>
      <c r="G482" s="143">
        <f t="shared" si="15"/>
        <v>0</v>
      </c>
      <c r="H482" s="142">
        <f>IF('Landings at Boggy Creek'!A88=$A$4,'Landings at Boggy Creek'!L88,0)</f>
        <v>0</v>
      </c>
      <c r="I482">
        <v>8</v>
      </c>
    </row>
    <row r="483" spans="1:9" hidden="1" x14ac:dyDescent="0.35">
      <c r="A483" s="79" t="str">
        <f>IF('Landings at Boggy Creek'!A89=$A$4,'Landings at Boggy Creek'!Subject_Property,"")</f>
        <v/>
      </c>
      <c r="B483" s="80" t="str">
        <f>IF('Landings at Boggy Creek'!A89=$A$4,'Landings at Boggy Creek'!A89&amp;"/"&amp;'Landings at Boggy Creek'!B89,"")</f>
        <v/>
      </c>
      <c r="C483" s="80">
        <f>IF('Landings at Boggy Creek'!A89=$A$4,'Landings at Boggy Creek'!C89,0)</f>
        <v>0</v>
      </c>
      <c r="D483" s="141">
        <f>IF('Landings at Boggy Creek'!A89=$A$4,'Landings at Boggy Creek'!D89,0)</f>
        <v>0</v>
      </c>
      <c r="E483" s="141">
        <f t="shared" si="14"/>
        <v>0</v>
      </c>
      <c r="F483" s="143">
        <f>IF('Landings at Boggy Creek'!A89=$A$4,'Landings at Boggy Creek'!J89,0)</f>
        <v>0</v>
      </c>
      <c r="G483" s="143">
        <f t="shared" si="15"/>
        <v>0</v>
      </c>
      <c r="H483" s="142">
        <f>IF('Landings at Boggy Creek'!A89=$A$4,'Landings at Boggy Creek'!L89,0)</f>
        <v>0</v>
      </c>
      <c r="I483">
        <v>8</v>
      </c>
    </row>
    <row r="484" spans="1:9" hidden="1" x14ac:dyDescent="0.35">
      <c r="A484" s="79" t="str">
        <f>IF('Landings at Boggy Creek'!A90=$A$4,'Landings at Boggy Creek'!Subject_Property,"")</f>
        <v/>
      </c>
      <c r="B484" s="80" t="str">
        <f>IF('Landings at Boggy Creek'!A90=$A$4,'Landings at Boggy Creek'!A90&amp;"/"&amp;'Landings at Boggy Creek'!B90,"")</f>
        <v/>
      </c>
      <c r="C484" s="80">
        <f>IF('Landings at Boggy Creek'!A90=$A$4,'Landings at Boggy Creek'!C90,0)</f>
        <v>0</v>
      </c>
      <c r="D484" s="141">
        <f>IF('Landings at Boggy Creek'!A90=$A$4,'Landings at Boggy Creek'!D90,0)</f>
        <v>0</v>
      </c>
      <c r="E484" s="141">
        <f t="shared" si="14"/>
        <v>0</v>
      </c>
      <c r="F484" s="143">
        <f>IF('Landings at Boggy Creek'!A90=$A$4,'Landings at Boggy Creek'!J90,0)</f>
        <v>0</v>
      </c>
      <c r="G484" s="143">
        <f t="shared" si="15"/>
        <v>0</v>
      </c>
      <c r="H484" s="142">
        <f>IF('Landings at Boggy Creek'!A90=$A$4,'Landings at Boggy Creek'!L90,0)</f>
        <v>0</v>
      </c>
      <c r="I484">
        <v>8</v>
      </c>
    </row>
    <row r="485" spans="1:9" hidden="1" x14ac:dyDescent="0.35">
      <c r="A485" s="79" t="str">
        <f>IF('Landings at Boggy Creek'!A91=$A$4,'Landings at Boggy Creek'!Subject_Property,"")</f>
        <v/>
      </c>
      <c r="B485" s="80" t="str">
        <f>IF('Landings at Boggy Creek'!A91=$A$4,'Landings at Boggy Creek'!A91&amp;"/"&amp;'Landings at Boggy Creek'!B91,"")</f>
        <v/>
      </c>
      <c r="C485" s="80">
        <f>IF('Landings at Boggy Creek'!A91=$A$4,'Landings at Boggy Creek'!C91,0)</f>
        <v>0</v>
      </c>
      <c r="D485" s="141">
        <f>IF('Landings at Boggy Creek'!A91=$A$4,'Landings at Boggy Creek'!D91,0)</f>
        <v>0</v>
      </c>
      <c r="E485" s="141">
        <f t="shared" si="14"/>
        <v>0</v>
      </c>
      <c r="F485" s="143">
        <f>IF('Landings at Boggy Creek'!A91=$A$4,'Landings at Boggy Creek'!J91,0)</f>
        <v>0</v>
      </c>
      <c r="G485" s="143">
        <f t="shared" si="15"/>
        <v>0</v>
      </c>
      <c r="H485" s="142">
        <f>IF('Landings at Boggy Creek'!A91=$A$4,'Landings at Boggy Creek'!L91,0)</f>
        <v>0</v>
      </c>
      <c r="I485">
        <v>8</v>
      </c>
    </row>
    <row r="486" spans="1:9" hidden="1" x14ac:dyDescent="0.35">
      <c r="A486" s="79" t="str">
        <f>IF('Landings at Boggy Creek'!A92=$A$4,'Landings at Boggy Creek'!Subject_Property,"")</f>
        <v/>
      </c>
      <c r="B486" s="80" t="str">
        <f>IF('Landings at Boggy Creek'!A92=$A$4,'Landings at Boggy Creek'!A92&amp;"/"&amp;'Landings at Boggy Creek'!B92,"")</f>
        <v/>
      </c>
      <c r="C486" s="80">
        <f>IF('Landings at Boggy Creek'!A92=$A$4,'Landings at Boggy Creek'!C92,0)</f>
        <v>0</v>
      </c>
      <c r="D486" s="141">
        <f>IF('Landings at Boggy Creek'!A92=$A$4,'Landings at Boggy Creek'!D92,0)</f>
        <v>0</v>
      </c>
      <c r="E486" s="141">
        <f t="shared" si="14"/>
        <v>0</v>
      </c>
      <c r="F486" s="143">
        <f>IF('Landings at Boggy Creek'!A92=$A$4,'Landings at Boggy Creek'!J92,0)</f>
        <v>0</v>
      </c>
      <c r="G486" s="143">
        <f t="shared" si="15"/>
        <v>0</v>
      </c>
      <c r="H486" s="142">
        <f>IF('Landings at Boggy Creek'!A92=$A$4,'Landings at Boggy Creek'!L92,0)</f>
        <v>0</v>
      </c>
      <c r="I486">
        <v>8</v>
      </c>
    </row>
    <row r="487" spans="1:9" hidden="1" x14ac:dyDescent="0.35">
      <c r="A487" s="79" t="str">
        <f>IF('Landings at Boggy Creek'!A93=$A$4,'Landings at Boggy Creek'!Subject_Property,"")</f>
        <v/>
      </c>
      <c r="B487" s="80" t="str">
        <f>IF('Landings at Boggy Creek'!A93=$A$4,'Landings at Boggy Creek'!A93&amp;"/"&amp;'Landings at Boggy Creek'!B93,"")</f>
        <v/>
      </c>
      <c r="C487" s="80">
        <f>IF('Landings at Boggy Creek'!A93=$A$4,'Landings at Boggy Creek'!C93,0)</f>
        <v>0</v>
      </c>
      <c r="D487" s="141">
        <f>IF('Landings at Boggy Creek'!A93=$A$4,'Landings at Boggy Creek'!D93,0)</f>
        <v>0</v>
      </c>
      <c r="E487" s="141">
        <f t="shared" si="14"/>
        <v>0</v>
      </c>
      <c r="F487" s="143">
        <f>IF('Landings at Boggy Creek'!A93=$A$4,'Landings at Boggy Creek'!J93,0)</f>
        <v>0</v>
      </c>
      <c r="G487" s="143">
        <f t="shared" si="15"/>
        <v>0</v>
      </c>
      <c r="H487" s="142">
        <f>IF('Landings at Boggy Creek'!A93=$A$4,'Landings at Boggy Creek'!L93,0)</f>
        <v>0</v>
      </c>
      <c r="I487">
        <v>8</v>
      </c>
    </row>
    <row r="488" spans="1:9" hidden="1" x14ac:dyDescent="0.35">
      <c r="A488" s="79" t="str">
        <f>IF('Landings at Boggy Creek'!A94=$A$4,'Landings at Boggy Creek'!Subject_Property,"")</f>
        <v/>
      </c>
      <c r="B488" s="80" t="str">
        <f>IF('Landings at Boggy Creek'!A94=$A$4,'Landings at Boggy Creek'!A94&amp;"/"&amp;'Landings at Boggy Creek'!B94,"")</f>
        <v/>
      </c>
      <c r="C488" s="80">
        <f>IF('Landings at Boggy Creek'!A94=$A$4,'Landings at Boggy Creek'!C94,0)</f>
        <v>0</v>
      </c>
      <c r="D488" s="141">
        <f>IF('Landings at Boggy Creek'!A94=$A$4,'Landings at Boggy Creek'!D94,0)</f>
        <v>0</v>
      </c>
      <c r="E488" s="141">
        <f t="shared" si="14"/>
        <v>0</v>
      </c>
      <c r="F488" s="143">
        <f>IF('Landings at Boggy Creek'!A94=$A$4,'Landings at Boggy Creek'!J94,0)</f>
        <v>0</v>
      </c>
      <c r="G488" s="143">
        <f t="shared" si="15"/>
        <v>0</v>
      </c>
      <c r="H488" s="142">
        <f>IF('Landings at Boggy Creek'!A94=$A$4,'Landings at Boggy Creek'!L94,0)</f>
        <v>0</v>
      </c>
      <c r="I488">
        <v>8</v>
      </c>
    </row>
    <row r="489" spans="1:9" hidden="1" x14ac:dyDescent="0.35">
      <c r="A489" s="79" t="str">
        <f>IF('Landings at Boggy Creek'!A95=$A$4,'Landings at Boggy Creek'!Subject_Property,"")</f>
        <v/>
      </c>
      <c r="B489" s="80" t="str">
        <f>IF('Landings at Boggy Creek'!A95=$A$4,'Landings at Boggy Creek'!A95&amp;"/"&amp;'Landings at Boggy Creek'!B95,"")</f>
        <v/>
      </c>
      <c r="C489" s="80">
        <f>IF('Landings at Boggy Creek'!A95=$A$4,'Landings at Boggy Creek'!C95,0)</f>
        <v>0</v>
      </c>
      <c r="D489" s="141">
        <f>IF('Landings at Boggy Creek'!A95=$A$4,'Landings at Boggy Creek'!D95,0)</f>
        <v>0</v>
      </c>
      <c r="E489" s="141">
        <f t="shared" si="14"/>
        <v>0</v>
      </c>
      <c r="F489" s="143">
        <f>IF('Landings at Boggy Creek'!A95=$A$4,'Landings at Boggy Creek'!J95,0)</f>
        <v>0</v>
      </c>
      <c r="G489" s="143">
        <f t="shared" si="15"/>
        <v>0</v>
      </c>
      <c r="H489" s="142">
        <f>IF('Landings at Boggy Creek'!A95=$A$4,'Landings at Boggy Creek'!L95,0)</f>
        <v>0</v>
      </c>
      <c r="I489">
        <v>8</v>
      </c>
    </row>
    <row r="490" spans="1:9" hidden="1" x14ac:dyDescent="0.35">
      <c r="A490" s="79" t="str">
        <f>IF('Landings at Boggy Creek'!A96=$A$4,'Landings at Boggy Creek'!Subject_Property,"")</f>
        <v/>
      </c>
      <c r="B490" s="80" t="str">
        <f>IF('Landings at Boggy Creek'!A96=$A$4,'Landings at Boggy Creek'!A96&amp;"/"&amp;'Landings at Boggy Creek'!B96,"")</f>
        <v/>
      </c>
      <c r="C490" s="80">
        <f>IF('Landings at Boggy Creek'!A96=$A$4,'Landings at Boggy Creek'!C96,0)</f>
        <v>0</v>
      </c>
      <c r="D490" s="141">
        <f>IF('Landings at Boggy Creek'!A96=$A$4,'Landings at Boggy Creek'!D96,0)</f>
        <v>0</v>
      </c>
      <c r="E490" s="141">
        <f t="shared" si="14"/>
        <v>0</v>
      </c>
      <c r="F490" s="143">
        <f>IF('Landings at Boggy Creek'!A96=$A$4,'Landings at Boggy Creek'!J96,0)</f>
        <v>0</v>
      </c>
      <c r="G490" s="143">
        <f t="shared" si="15"/>
        <v>0</v>
      </c>
      <c r="H490" s="142">
        <f>IF('Landings at Boggy Creek'!A96=$A$4,'Landings at Boggy Creek'!L96,0)</f>
        <v>0</v>
      </c>
      <c r="I490">
        <v>8</v>
      </c>
    </row>
    <row r="491" spans="1:9" hidden="1" x14ac:dyDescent="0.35">
      <c r="A491" s="79" t="str">
        <f>IF('Landings at Boggy Creek'!A97=$A$4,'Landings at Boggy Creek'!Subject_Property,"")</f>
        <v/>
      </c>
      <c r="B491" s="80" t="str">
        <f>IF('Landings at Boggy Creek'!A97=$A$4,'Landings at Boggy Creek'!A97&amp;"/"&amp;'Landings at Boggy Creek'!B97,"")</f>
        <v/>
      </c>
      <c r="C491" s="80">
        <f>IF('Landings at Boggy Creek'!A97=$A$4,'Landings at Boggy Creek'!C97,0)</f>
        <v>0</v>
      </c>
      <c r="D491" s="141">
        <f>IF('Landings at Boggy Creek'!A97=$A$4,'Landings at Boggy Creek'!D97,0)</f>
        <v>0</v>
      </c>
      <c r="E491" s="141">
        <f t="shared" si="14"/>
        <v>0</v>
      </c>
      <c r="F491" s="143">
        <f>IF('Landings at Boggy Creek'!A97=$A$4,'Landings at Boggy Creek'!J97,0)</f>
        <v>0</v>
      </c>
      <c r="G491" s="143">
        <f t="shared" si="15"/>
        <v>0</v>
      </c>
      <c r="H491" s="142">
        <f>IF('Landings at Boggy Creek'!A97=$A$4,'Landings at Boggy Creek'!L97,0)</f>
        <v>0</v>
      </c>
      <c r="I491">
        <v>8</v>
      </c>
    </row>
    <row r="492" spans="1:9" hidden="1" x14ac:dyDescent="0.35">
      <c r="A492" s="79" t="str">
        <f>IF('Landings at Boggy Creek'!A98=$A$4,'Landings at Boggy Creek'!Subject_Property,"")</f>
        <v/>
      </c>
      <c r="B492" s="80" t="str">
        <f>IF('Landings at Boggy Creek'!A98=$A$4,'Landings at Boggy Creek'!A98&amp;"/"&amp;'Landings at Boggy Creek'!B98,"")</f>
        <v/>
      </c>
      <c r="C492" s="80">
        <f>IF('Landings at Boggy Creek'!A98=$A$4,'Landings at Boggy Creek'!C98,0)</f>
        <v>0</v>
      </c>
      <c r="D492" s="141">
        <f>IF('Landings at Boggy Creek'!A98=$A$4,'Landings at Boggy Creek'!D98,0)</f>
        <v>0</v>
      </c>
      <c r="E492" s="141">
        <f t="shared" si="14"/>
        <v>0</v>
      </c>
      <c r="F492" s="143">
        <f>IF('Landings at Boggy Creek'!A98=$A$4,'Landings at Boggy Creek'!J98,0)</f>
        <v>0</v>
      </c>
      <c r="G492" s="143">
        <f t="shared" si="15"/>
        <v>0</v>
      </c>
      <c r="H492" s="142">
        <f>IF('Landings at Boggy Creek'!A98=$A$4,'Landings at Boggy Creek'!L98,0)</f>
        <v>0</v>
      </c>
      <c r="I492">
        <v>8</v>
      </c>
    </row>
    <row r="493" spans="1:9" hidden="1" x14ac:dyDescent="0.35">
      <c r="A493" s="79" t="str">
        <f>IF('Landings at Boggy Creek'!A99=$A$4,'Landings at Boggy Creek'!Subject_Property,"")</f>
        <v/>
      </c>
      <c r="B493" s="80" t="str">
        <f>IF('Landings at Boggy Creek'!A99=$A$4,'Landings at Boggy Creek'!A99&amp;"/"&amp;'Landings at Boggy Creek'!B99,"")</f>
        <v/>
      </c>
      <c r="C493" s="80">
        <f>IF('Landings at Boggy Creek'!A99=$A$4,'Landings at Boggy Creek'!C99,0)</f>
        <v>0</v>
      </c>
      <c r="D493" s="141">
        <f>IF('Landings at Boggy Creek'!A99=$A$4,'Landings at Boggy Creek'!D99,0)</f>
        <v>0</v>
      </c>
      <c r="E493" s="141">
        <f t="shared" si="14"/>
        <v>0</v>
      </c>
      <c r="F493" s="143">
        <f>IF('Landings at Boggy Creek'!A99=$A$4,'Landings at Boggy Creek'!J99,0)</f>
        <v>0</v>
      </c>
      <c r="G493" s="143">
        <f t="shared" si="15"/>
        <v>0</v>
      </c>
      <c r="H493" s="142">
        <f>IF('Landings at Boggy Creek'!A99=$A$4,'Landings at Boggy Creek'!L99,0)</f>
        <v>0</v>
      </c>
      <c r="I493">
        <v>8</v>
      </c>
    </row>
    <row r="494" spans="1:9" hidden="1" x14ac:dyDescent="0.35">
      <c r="A494" s="79" t="str">
        <f>IF('Landings at Boggy Creek'!A100=$A$4,'Landings at Boggy Creek'!Subject_Property,"")</f>
        <v/>
      </c>
      <c r="B494" s="80" t="str">
        <f>IF('Landings at Boggy Creek'!A100=$A$4,'Landings at Boggy Creek'!A100&amp;"/"&amp;'Landings at Boggy Creek'!B100,"")</f>
        <v/>
      </c>
      <c r="C494" s="80">
        <f>IF('Landings at Boggy Creek'!A100=$A$4,'Landings at Boggy Creek'!C100,0)</f>
        <v>0</v>
      </c>
      <c r="D494" s="141">
        <f>IF('Landings at Boggy Creek'!A100=$A$4,'Landings at Boggy Creek'!D100,0)</f>
        <v>0</v>
      </c>
      <c r="E494" s="141">
        <f t="shared" si="14"/>
        <v>0</v>
      </c>
      <c r="F494" s="143">
        <f>IF('Landings at Boggy Creek'!A100=$A$4,'Landings at Boggy Creek'!J100,0)</f>
        <v>0</v>
      </c>
      <c r="G494" s="143">
        <f t="shared" si="15"/>
        <v>0</v>
      </c>
      <c r="H494" s="142">
        <f>IF('Landings at Boggy Creek'!A100=$A$4,'Landings at Boggy Creek'!L100,0)</f>
        <v>0</v>
      </c>
      <c r="I494">
        <v>8</v>
      </c>
    </row>
    <row r="495" spans="1:9" hidden="1" x14ac:dyDescent="0.35">
      <c r="A495" s="79" t="str">
        <f>IF('Pomelo Park'!A41=$A$4,'Pomelo Park'!Subject_Property,"")</f>
        <v/>
      </c>
      <c r="B495" s="80" t="str">
        <f>IF('Pomelo Park'!A41=$A$4,'Pomelo Park'!A41&amp;"/"&amp;'Pomelo Park'!B41,"")</f>
        <v/>
      </c>
      <c r="C495" s="80">
        <f>IF('Pomelo Park'!A41=$A$4,'Pomelo Park'!C41,0)</f>
        <v>0</v>
      </c>
      <c r="D495" s="141">
        <f>IF('Pomelo Park'!A41=$A$4,'Pomelo Park'!D41,0)</f>
        <v>0</v>
      </c>
      <c r="E495" s="141">
        <f t="shared" si="14"/>
        <v>0</v>
      </c>
      <c r="F495" s="143">
        <f>IF('Pomelo Park'!A41=$A$4,'Pomelo Park'!J41,0)</f>
        <v>0</v>
      </c>
      <c r="G495" s="143">
        <f t="shared" si="15"/>
        <v>0</v>
      </c>
      <c r="H495" s="142">
        <f>IF('Pomelo Park'!A41=$A$4,'Pomelo Park'!L41,0)</f>
        <v>0</v>
      </c>
      <c r="I495">
        <v>9</v>
      </c>
    </row>
    <row r="496" spans="1:9" hidden="1" x14ac:dyDescent="0.35">
      <c r="A496" s="79" t="str">
        <f>IF('Pomelo Park'!A42=$A$4,'Pomelo Park'!Subject_Property,"")</f>
        <v/>
      </c>
      <c r="B496" s="80" t="str">
        <f>IF('Pomelo Park'!A42=$A$4,'Pomelo Park'!A42&amp;"/"&amp;'Pomelo Park'!B42,"")</f>
        <v/>
      </c>
      <c r="C496" s="80">
        <f>IF('Pomelo Park'!A42=$A$4,'Pomelo Park'!C42,0)</f>
        <v>0</v>
      </c>
      <c r="D496" s="141">
        <f>IF('Pomelo Park'!A42=$A$4,'Pomelo Park'!D42,0)</f>
        <v>0</v>
      </c>
      <c r="E496" s="141">
        <f t="shared" si="14"/>
        <v>0</v>
      </c>
      <c r="F496" s="143">
        <f>IF('Pomelo Park'!A42=$A$4,'Pomelo Park'!J42,0)</f>
        <v>0</v>
      </c>
      <c r="G496" s="143">
        <f t="shared" si="15"/>
        <v>0</v>
      </c>
      <c r="H496" s="142">
        <f>IF('Pomelo Park'!A42=$A$4,'Pomelo Park'!L42,0)</f>
        <v>0</v>
      </c>
      <c r="I496">
        <v>9</v>
      </c>
    </row>
    <row r="497" spans="1:9" hidden="1" x14ac:dyDescent="0.35">
      <c r="A497" s="79" t="str">
        <f>IF('Pomelo Park'!A43=$A$4,'Pomelo Park'!Subject_Property,"")</f>
        <v/>
      </c>
      <c r="B497" s="80" t="str">
        <f>IF('Pomelo Park'!A43=$A$4,'Pomelo Park'!A43&amp;"/"&amp;'Pomelo Park'!B43,"")</f>
        <v/>
      </c>
      <c r="C497" s="80">
        <f>IF('Pomelo Park'!A43=$A$4,'Pomelo Park'!C43,0)</f>
        <v>0</v>
      </c>
      <c r="D497" s="141">
        <f>IF('Pomelo Park'!A43=$A$4,'Pomelo Park'!D43,0)</f>
        <v>0</v>
      </c>
      <c r="E497" s="141">
        <f t="shared" si="14"/>
        <v>0</v>
      </c>
      <c r="F497" s="143">
        <f>IF('Pomelo Park'!A43=$A$4,'Pomelo Park'!J43,0)</f>
        <v>0</v>
      </c>
      <c r="G497" s="143">
        <f t="shared" si="15"/>
        <v>0</v>
      </c>
      <c r="H497" s="142">
        <f>IF('Pomelo Park'!A43=$A$4,'Pomelo Park'!L43,0)</f>
        <v>0</v>
      </c>
      <c r="I497">
        <v>9</v>
      </c>
    </row>
    <row r="498" spans="1:9" hidden="1" x14ac:dyDescent="0.35">
      <c r="A498" s="79" t="str">
        <f>IF('Pomelo Park'!A44=$A$4,'Pomelo Park'!Subject_Property,"")</f>
        <v/>
      </c>
      <c r="B498" s="80" t="str">
        <f>IF('Pomelo Park'!A44=$A$4,'Pomelo Park'!A44&amp;"/"&amp;'Pomelo Park'!B44,"")</f>
        <v/>
      </c>
      <c r="C498" s="80">
        <f>IF('Pomelo Park'!A44=$A$4,'Pomelo Park'!C44,0)</f>
        <v>0</v>
      </c>
      <c r="D498" s="141">
        <f>IF('Pomelo Park'!A44=$A$4,'Pomelo Park'!D44,0)</f>
        <v>0</v>
      </c>
      <c r="E498" s="141">
        <f t="shared" si="14"/>
        <v>0</v>
      </c>
      <c r="F498" s="143">
        <f>IF('Pomelo Park'!A44=$A$4,'Pomelo Park'!J44,0)</f>
        <v>0</v>
      </c>
      <c r="G498" s="143">
        <f t="shared" si="15"/>
        <v>0</v>
      </c>
      <c r="H498" s="142">
        <f>IF('Pomelo Park'!A44=$A$4,'Pomelo Park'!L44,0)</f>
        <v>0</v>
      </c>
      <c r="I498">
        <v>9</v>
      </c>
    </row>
    <row r="499" spans="1:9" hidden="1" x14ac:dyDescent="0.35">
      <c r="A499" s="79" t="str">
        <f>IF('Pomelo Park'!A45=$A$4,'Pomelo Park'!Subject_Property,"")</f>
        <v/>
      </c>
      <c r="B499" s="80" t="str">
        <f>IF('Pomelo Park'!A45=$A$4,'Pomelo Park'!A45&amp;"/"&amp;'Pomelo Park'!B45,"")</f>
        <v/>
      </c>
      <c r="C499" s="80">
        <f>IF('Pomelo Park'!A45=$A$4,'Pomelo Park'!C45,0)</f>
        <v>0</v>
      </c>
      <c r="D499" s="141">
        <f>IF('Pomelo Park'!A45=$A$4,'Pomelo Park'!D45,0)</f>
        <v>0</v>
      </c>
      <c r="E499" s="141">
        <f t="shared" si="14"/>
        <v>0</v>
      </c>
      <c r="F499" s="143">
        <f>IF('Pomelo Park'!A45=$A$4,'Pomelo Park'!J45,0)</f>
        <v>0</v>
      </c>
      <c r="G499" s="143">
        <f t="shared" si="15"/>
        <v>0</v>
      </c>
      <c r="H499" s="142">
        <f>IF('Pomelo Park'!A45=$A$4,'Pomelo Park'!L45,0)</f>
        <v>0</v>
      </c>
      <c r="I499">
        <v>9</v>
      </c>
    </row>
    <row r="500" spans="1:9" hidden="1" x14ac:dyDescent="0.35">
      <c r="A500" s="79" t="str">
        <f>IF('Pomelo Park'!A46=$A$4,'Pomelo Park'!Subject_Property,"")</f>
        <v/>
      </c>
      <c r="B500" s="80" t="str">
        <f>IF('Pomelo Park'!A46=$A$4,'Pomelo Park'!A46&amp;"/"&amp;'Pomelo Park'!B46,"")</f>
        <v/>
      </c>
      <c r="C500" s="80">
        <f>IF('Pomelo Park'!A46=$A$4,'Pomelo Park'!C46,0)</f>
        <v>0</v>
      </c>
      <c r="D500" s="141">
        <f>IF('Pomelo Park'!A46=$A$4,'Pomelo Park'!D46,0)</f>
        <v>0</v>
      </c>
      <c r="E500" s="141">
        <f t="shared" si="14"/>
        <v>0</v>
      </c>
      <c r="F500" s="143">
        <f>IF('Pomelo Park'!A46=$A$4,'Pomelo Park'!J46,0)</f>
        <v>0</v>
      </c>
      <c r="G500" s="143">
        <f t="shared" si="15"/>
        <v>0</v>
      </c>
      <c r="H500" s="142">
        <f>IF('Pomelo Park'!A46=$A$4,'Pomelo Park'!L46,0)</f>
        <v>0</v>
      </c>
      <c r="I500">
        <v>9</v>
      </c>
    </row>
    <row r="501" spans="1:9" hidden="1" x14ac:dyDescent="0.35">
      <c r="A501" s="79" t="str">
        <f>IF('Pomelo Park'!A47=$A$4,'Pomelo Park'!Subject_Property,"")</f>
        <v/>
      </c>
      <c r="B501" s="80" t="str">
        <f>IF('Pomelo Park'!A47=$A$4,'Pomelo Park'!A47&amp;"/"&amp;'Pomelo Park'!B47,"")</f>
        <v/>
      </c>
      <c r="C501" s="80">
        <f>IF('Pomelo Park'!A47=$A$4,'Pomelo Park'!C47,0)</f>
        <v>0</v>
      </c>
      <c r="D501" s="141">
        <f>IF('Pomelo Park'!A47=$A$4,'Pomelo Park'!D47,0)</f>
        <v>0</v>
      </c>
      <c r="E501" s="141">
        <f t="shared" si="14"/>
        <v>0</v>
      </c>
      <c r="F501" s="143">
        <f>IF('Pomelo Park'!A47=$A$4,'Pomelo Park'!J47,0)</f>
        <v>0</v>
      </c>
      <c r="G501" s="143">
        <f t="shared" si="15"/>
        <v>0</v>
      </c>
      <c r="H501" s="142">
        <f>IF('Pomelo Park'!A47=$A$4,'Pomelo Park'!L47,0)</f>
        <v>0</v>
      </c>
      <c r="I501">
        <v>9</v>
      </c>
    </row>
    <row r="502" spans="1:9" hidden="1" x14ac:dyDescent="0.35">
      <c r="A502" s="79" t="str">
        <f>IF('Pomelo Park'!A48=$A$4,'Pomelo Park'!Subject_Property,"")</f>
        <v/>
      </c>
      <c r="B502" s="80" t="str">
        <f>IF('Pomelo Park'!A48=$A$4,'Pomelo Park'!A48&amp;"/"&amp;'Pomelo Park'!B48,"")</f>
        <v/>
      </c>
      <c r="C502" s="80">
        <f>IF('Pomelo Park'!A48=$A$4,'Pomelo Park'!C48,0)</f>
        <v>0</v>
      </c>
      <c r="D502" s="141">
        <f>IF('Pomelo Park'!A48=$A$4,'Pomelo Park'!D48,0)</f>
        <v>0</v>
      </c>
      <c r="E502" s="141">
        <f t="shared" si="14"/>
        <v>0</v>
      </c>
      <c r="F502" s="143">
        <f>IF('Pomelo Park'!A48=$A$4,'Pomelo Park'!J48,0)</f>
        <v>0</v>
      </c>
      <c r="G502" s="143">
        <f t="shared" si="15"/>
        <v>0</v>
      </c>
      <c r="H502" s="142">
        <f>IF('Pomelo Park'!A48=$A$4,'Pomelo Park'!L48,0)</f>
        <v>0</v>
      </c>
      <c r="I502">
        <v>9</v>
      </c>
    </row>
    <row r="503" spans="1:9" hidden="1" x14ac:dyDescent="0.35">
      <c r="A503" s="79" t="str">
        <f>IF('Pomelo Park'!A49=$A$4,'Pomelo Park'!Subject_Property,"")</f>
        <v/>
      </c>
      <c r="B503" s="80" t="str">
        <f>IF('Pomelo Park'!A49=$A$4,'Pomelo Park'!A49&amp;"/"&amp;'Pomelo Park'!B49,"")</f>
        <v/>
      </c>
      <c r="C503" s="80">
        <f>IF('Pomelo Park'!A49=$A$4,'Pomelo Park'!C49,0)</f>
        <v>0</v>
      </c>
      <c r="D503" s="141">
        <f>IF('Pomelo Park'!A49=$A$4,'Pomelo Park'!D49,0)</f>
        <v>0</v>
      </c>
      <c r="E503" s="141">
        <f t="shared" si="14"/>
        <v>0</v>
      </c>
      <c r="F503" s="143">
        <f>IF('Pomelo Park'!A49=$A$4,'Pomelo Park'!J49,0)</f>
        <v>0</v>
      </c>
      <c r="G503" s="143">
        <f t="shared" si="15"/>
        <v>0</v>
      </c>
      <c r="H503" s="142">
        <f>IF('Pomelo Park'!A49=$A$4,'Pomelo Park'!L49,0)</f>
        <v>0</v>
      </c>
      <c r="I503">
        <v>9</v>
      </c>
    </row>
    <row r="504" spans="1:9" hidden="1" x14ac:dyDescent="0.35">
      <c r="A504" s="79" t="str">
        <f>IF('Pomelo Park'!A50=$A$4,'Pomelo Park'!Subject_Property,"")</f>
        <v/>
      </c>
      <c r="B504" s="80" t="str">
        <f>IF('Pomelo Park'!A50=$A$4,'Pomelo Park'!A50&amp;"/"&amp;'Pomelo Park'!B50,"")</f>
        <v/>
      </c>
      <c r="C504" s="80">
        <f>IF('Pomelo Park'!A50=$A$4,'Pomelo Park'!C50,0)</f>
        <v>0</v>
      </c>
      <c r="D504" s="141">
        <f>IF('Pomelo Park'!A50=$A$4,'Pomelo Park'!D50,0)</f>
        <v>0</v>
      </c>
      <c r="E504" s="141">
        <f t="shared" si="14"/>
        <v>0</v>
      </c>
      <c r="F504" s="143">
        <f>IF('Pomelo Park'!A50=$A$4,'Pomelo Park'!J50,0)</f>
        <v>0</v>
      </c>
      <c r="G504" s="143">
        <f t="shared" si="15"/>
        <v>0</v>
      </c>
      <c r="H504" s="142">
        <f>IF('Pomelo Park'!A50=$A$4,'Pomelo Park'!L50,0)</f>
        <v>0</v>
      </c>
      <c r="I504">
        <v>9</v>
      </c>
    </row>
    <row r="505" spans="1:9" hidden="1" x14ac:dyDescent="0.35">
      <c r="A505" s="79" t="str">
        <f>IF('Pomelo Park'!A51=$A$4,'Pomelo Park'!Subject_Property,"")</f>
        <v/>
      </c>
      <c r="B505" s="80" t="str">
        <f>IF('Pomelo Park'!A51=$A$4,'Pomelo Park'!A51&amp;"/"&amp;'Pomelo Park'!B51,"")</f>
        <v/>
      </c>
      <c r="C505" s="80">
        <f>IF('Pomelo Park'!A51=$A$4,'Pomelo Park'!C51,0)</f>
        <v>0</v>
      </c>
      <c r="D505" s="141">
        <f>IF('Pomelo Park'!A51=$A$4,'Pomelo Park'!D51,0)</f>
        <v>0</v>
      </c>
      <c r="E505" s="141">
        <f t="shared" si="14"/>
        <v>0</v>
      </c>
      <c r="F505" s="143">
        <f>IF('Pomelo Park'!A51=$A$4,'Pomelo Park'!J51,0)</f>
        <v>0</v>
      </c>
      <c r="G505" s="143">
        <f t="shared" si="15"/>
        <v>0</v>
      </c>
      <c r="H505" s="142">
        <f>IF('Pomelo Park'!A51=$A$4,'Pomelo Park'!L51,0)</f>
        <v>0</v>
      </c>
      <c r="I505">
        <v>9</v>
      </c>
    </row>
    <row r="506" spans="1:9" hidden="1" x14ac:dyDescent="0.35">
      <c r="A506" s="79" t="str">
        <f>IF('Pomelo Park'!A52=$A$4,'Pomelo Park'!Subject_Property,"")</f>
        <v/>
      </c>
      <c r="B506" s="80" t="str">
        <f>IF('Pomelo Park'!A52=$A$4,'Pomelo Park'!A52&amp;"/"&amp;'Pomelo Park'!B52,"")</f>
        <v/>
      </c>
      <c r="C506" s="80">
        <f>IF('Pomelo Park'!A52=$A$4,'Pomelo Park'!C52,0)</f>
        <v>0</v>
      </c>
      <c r="D506" s="141">
        <f>IF('Pomelo Park'!A52=$A$4,'Pomelo Park'!D52,0)</f>
        <v>0</v>
      </c>
      <c r="E506" s="141">
        <f t="shared" si="14"/>
        <v>0</v>
      </c>
      <c r="F506" s="143">
        <f>IF('Pomelo Park'!A52=$A$4,'Pomelo Park'!J52,0)</f>
        <v>0</v>
      </c>
      <c r="G506" s="143">
        <f t="shared" si="15"/>
        <v>0</v>
      </c>
      <c r="H506" s="142">
        <f>IF('Pomelo Park'!A52=$A$4,'Pomelo Park'!L52,0)</f>
        <v>0</v>
      </c>
      <c r="I506">
        <v>9</v>
      </c>
    </row>
    <row r="507" spans="1:9" hidden="1" x14ac:dyDescent="0.35">
      <c r="A507" s="79" t="str">
        <f>IF('Pomelo Park'!A53=$A$4,'Pomelo Park'!Subject_Property,"")</f>
        <v/>
      </c>
      <c r="B507" s="80" t="str">
        <f>IF('Pomelo Park'!A53=$A$4,'Pomelo Park'!A53&amp;"/"&amp;'Pomelo Park'!B53,"")</f>
        <v/>
      </c>
      <c r="C507" s="80">
        <f>IF('Pomelo Park'!A53=$A$4,'Pomelo Park'!C53,0)</f>
        <v>0</v>
      </c>
      <c r="D507" s="141">
        <f>IF('Pomelo Park'!A53=$A$4,'Pomelo Park'!D53,0)</f>
        <v>0</v>
      </c>
      <c r="E507" s="141">
        <f t="shared" si="14"/>
        <v>0</v>
      </c>
      <c r="F507" s="143">
        <f>IF('Pomelo Park'!A53=$A$4,'Pomelo Park'!J53,0)</f>
        <v>0</v>
      </c>
      <c r="G507" s="143">
        <f t="shared" si="15"/>
        <v>0</v>
      </c>
      <c r="H507" s="142">
        <f>IF('Pomelo Park'!A53=$A$4,'Pomelo Park'!L53,0)</f>
        <v>0</v>
      </c>
      <c r="I507">
        <v>9</v>
      </c>
    </row>
    <row r="508" spans="1:9" hidden="1" x14ac:dyDescent="0.35">
      <c r="A508" s="79" t="str">
        <f>IF('Pomelo Park'!A54=$A$4,'Pomelo Park'!Subject_Property,"")</f>
        <v/>
      </c>
      <c r="B508" s="80" t="str">
        <f>IF('Pomelo Park'!A54=$A$4,'Pomelo Park'!A54&amp;"/"&amp;'Pomelo Park'!B54,"")</f>
        <v/>
      </c>
      <c r="C508" s="80">
        <f>IF('Pomelo Park'!A54=$A$4,'Pomelo Park'!C54,0)</f>
        <v>0</v>
      </c>
      <c r="D508" s="141">
        <f>IF('Pomelo Park'!A54=$A$4,'Pomelo Park'!D54,0)</f>
        <v>0</v>
      </c>
      <c r="E508" s="141">
        <f t="shared" si="14"/>
        <v>0</v>
      </c>
      <c r="F508" s="143">
        <f>IF('Pomelo Park'!A54=$A$4,'Pomelo Park'!J54,0)</f>
        <v>0</v>
      </c>
      <c r="G508" s="143">
        <f t="shared" si="15"/>
        <v>0</v>
      </c>
      <c r="H508" s="142">
        <f>IF('Pomelo Park'!A54=$A$4,'Pomelo Park'!L54,0)</f>
        <v>0</v>
      </c>
      <c r="I508">
        <v>9</v>
      </c>
    </row>
    <row r="509" spans="1:9" hidden="1" x14ac:dyDescent="0.35">
      <c r="A509" s="79" t="str">
        <f>IF('Pomelo Park'!A55=$A$4,'Pomelo Park'!Subject_Property,"")</f>
        <v/>
      </c>
      <c r="B509" s="80" t="str">
        <f>IF('Pomelo Park'!A55=$A$4,'Pomelo Park'!A55&amp;"/"&amp;'Pomelo Park'!B55,"")</f>
        <v/>
      </c>
      <c r="C509" s="80">
        <f>IF('Pomelo Park'!A55=$A$4,'Pomelo Park'!C55,0)</f>
        <v>0</v>
      </c>
      <c r="D509" s="141">
        <f>IF('Pomelo Park'!A55=$A$4,'Pomelo Park'!D55,0)</f>
        <v>0</v>
      </c>
      <c r="E509" s="141">
        <f t="shared" si="14"/>
        <v>0</v>
      </c>
      <c r="F509" s="143">
        <f>IF('Pomelo Park'!A55=$A$4,'Pomelo Park'!J55,0)</f>
        <v>0</v>
      </c>
      <c r="G509" s="143">
        <f t="shared" si="15"/>
        <v>0</v>
      </c>
      <c r="H509" s="142">
        <f>IF('Pomelo Park'!A55=$A$4,'Pomelo Park'!L55,0)</f>
        <v>0</v>
      </c>
      <c r="I509">
        <v>9</v>
      </c>
    </row>
    <row r="510" spans="1:9" hidden="1" x14ac:dyDescent="0.35">
      <c r="A510" s="79" t="str">
        <f>IF('Pomelo Park'!A56=$A$4,'Pomelo Park'!Subject_Property,"")</f>
        <v/>
      </c>
      <c r="B510" s="80" t="str">
        <f>IF('Pomelo Park'!A56=$A$4,'Pomelo Park'!A56&amp;"/"&amp;'Pomelo Park'!B56,"")</f>
        <v/>
      </c>
      <c r="C510" s="80">
        <f>IF('Pomelo Park'!A56=$A$4,'Pomelo Park'!C56,0)</f>
        <v>0</v>
      </c>
      <c r="D510" s="141">
        <f>IF('Pomelo Park'!A56=$A$4,'Pomelo Park'!D56,0)</f>
        <v>0</v>
      </c>
      <c r="E510" s="141">
        <f t="shared" si="14"/>
        <v>0</v>
      </c>
      <c r="F510" s="143">
        <f>IF('Pomelo Park'!A56=$A$4,'Pomelo Park'!J56,0)</f>
        <v>0</v>
      </c>
      <c r="G510" s="143">
        <f t="shared" si="15"/>
        <v>0</v>
      </c>
      <c r="H510" s="142">
        <f>IF('Pomelo Park'!A56=$A$4,'Pomelo Park'!L56,0)</f>
        <v>0</v>
      </c>
      <c r="I510">
        <v>9</v>
      </c>
    </row>
    <row r="511" spans="1:9" hidden="1" x14ac:dyDescent="0.35">
      <c r="A511" s="79" t="str">
        <f>IF('Pomelo Park'!A57=$A$4,'Pomelo Park'!Subject_Property,"")</f>
        <v/>
      </c>
      <c r="B511" s="80" t="str">
        <f>IF('Pomelo Park'!A57=$A$4,'Pomelo Park'!A57&amp;"/"&amp;'Pomelo Park'!B57,"")</f>
        <v/>
      </c>
      <c r="C511" s="80">
        <f>IF('Pomelo Park'!A57=$A$4,'Pomelo Park'!C57,0)</f>
        <v>0</v>
      </c>
      <c r="D511" s="141">
        <f>IF('Pomelo Park'!A57=$A$4,'Pomelo Park'!D57,0)</f>
        <v>0</v>
      </c>
      <c r="E511" s="141">
        <f t="shared" si="14"/>
        <v>0</v>
      </c>
      <c r="F511" s="143">
        <f>IF('Pomelo Park'!A57=$A$4,'Pomelo Park'!J57,0)</f>
        <v>0</v>
      </c>
      <c r="G511" s="143">
        <f t="shared" si="15"/>
        <v>0</v>
      </c>
      <c r="H511" s="142">
        <f>IF('Pomelo Park'!A57=$A$4,'Pomelo Park'!L57,0)</f>
        <v>0</v>
      </c>
      <c r="I511">
        <v>9</v>
      </c>
    </row>
    <row r="512" spans="1:9" hidden="1" x14ac:dyDescent="0.35">
      <c r="A512" s="79" t="str">
        <f>IF('Pomelo Park'!A58=$A$4,'Pomelo Park'!Subject_Property,"")</f>
        <v/>
      </c>
      <c r="B512" s="80" t="str">
        <f>IF('Pomelo Park'!A58=$A$4,'Pomelo Park'!A58&amp;"/"&amp;'Pomelo Park'!B58,"")</f>
        <v/>
      </c>
      <c r="C512" s="80">
        <f>IF('Pomelo Park'!A58=$A$4,'Pomelo Park'!C58,0)</f>
        <v>0</v>
      </c>
      <c r="D512" s="141">
        <f>IF('Pomelo Park'!A58=$A$4,'Pomelo Park'!D58,0)</f>
        <v>0</v>
      </c>
      <c r="E512" s="141">
        <f t="shared" si="14"/>
        <v>0</v>
      </c>
      <c r="F512" s="143">
        <f>IF('Pomelo Park'!A58=$A$4,'Pomelo Park'!J58,0)</f>
        <v>0</v>
      </c>
      <c r="G512" s="143">
        <f t="shared" si="15"/>
        <v>0</v>
      </c>
      <c r="H512" s="142">
        <f>IF('Pomelo Park'!A58=$A$4,'Pomelo Park'!L58,0)</f>
        <v>0</v>
      </c>
      <c r="I512">
        <v>9</v>
      </c>
    </row>
    <row r="513" spans="1:9" hidden="1" x14ac:dyDescent="0.35">
      <c r="A513" s="79" t="str">
        <f>IF('Pomelo Park'!A59=$A$4,'Pomelo Park'!Subject_Property,"")</f>
        <v/>
      </c>
      <c r="B513" s="80" t="str">
        <f>IF('Pomelo Park'!A59=$A$4,'Pomelo Park'!A59&amp;"/"&amp;'Pomelo Park'!B59,"")</f>
        <v/>
      </c>
      <c r="C513" s="80">
        <f>IF('Pomelo Park'!A59=$A$4,'Pomelo Park'!C59,0)</f>
        <v>0</v>
      </c>
      <c r="D513" s="141">
        <f>IF('Pomelo Park'!A59=$A$4,'Pomelo Park'!D59,0)</f>
        <v>0</v>
      </c>
      <c r="E513" s="141">
        <f t="shared" si="14"/>
        <v>0</v>
      </c>
      <c r="F513" s="143">
        <f>IF('Pomelo Park'!A59=$A$4,'Pomelo Park'!J59,0)</f>
        <v>0</v>
      </c>
      <c r="G513" s="143">
        <f t="shared" si="15"/>
        <v>0</v>
      </c>
      <c r="H513" s="142">
        <f>IF('Pomelo Park'!A59=$A$4,'Pomelo Park'!L59,0)</f>
        <v>0</v>
      </c>
      <c r="I513">
        <v>9</v>
      </c>
    </row>
    <row r="514" spans="1:9" hidden="1" x14ac:dyDescent="0.35">
      <c r="A514" s="79" t="str">
        <f>IF('Pomelo Park'!A60=$A$4,'Pomelo Park'!Subject_Property,"")</f>
        <v/>
      </c>
      <c r="B514" s="80" t="str">
        <f>IF('Pomelo Park'!A60=$A$4,'Pomelo Park'!A60&amp;"/"&amp;'Pomelo Park'!B60,"")</f>
        <v/>
      </c>
      <c r="C514" s="80">
        <f>IF('Pomelo Park'!A60=$A$4,'Pomelo Park'!C60,0)</f>
        <v>0</v>
      </c>
      <c r="D514" s="141">
        <f>IF('Pomelo Park'!A60=$A$4,'Pomelo Park'!D60,0)</f>
        <v>0</v>
      </c>
      <c r="E514" s="141">
        <f t="shared" si="14"/>
        <v>0</v>
      </c>
      <c r="F514" s="143">
        <f>IF('Pomelo Park'!A60=$A$4,'Pomelo Park'!J60,0)</f>
        <v>0</v>
      </c>
      <c r="G514" s="143">
        <f t="shared" si="15"/>
        <v>0</v>
      </c>
      <c r="H514" s="142">
        <f>IF('Pomelo Park'!A60=$A$4,'Pomelo Park'!L60,0)</f>
        <v>0</v>
      </c>
      <c r="I514">
        <v>9</v>
      </c>
    </row>
    <row r="515" spans="1:9" hidden="1" x14ac:dyDescent="0.35">
      <c r="A515" s="79" t="str">
        <f>IF('Pomelo Park'!A61=$A$4,'Pomelo Park'!Subject_Property,"")</f>
        <v/>
      </c>
      <c r="B515" s="80" t="str">
        <f>IF('Pomelo Park'!A61=$A$4,'Pomelo Park'!A61&amp;"/"&amp;'Pomelo Park'!B61,"")</f>
        <v/>
      </c>
      <c r="C515" s="80">
        <f>IF('Pomelo Park'!A61=$A$4,'Pomelo Park'!C61,0)</f>
        <v>0</v>
      </c>
      <c r="D515" s="141">
        <f>IF('Pomelo Park'!A61=$A$4,'Pomelo Park'!D61,0)</f>
        <v>0</v>
      </c>
      <c r="E515" s="141">
        <f t="shared" si="14"/>
        <v>0</v>
      </c>
      <c r="F515" s="143">
        <f>IF('Pomelo Park'!A61=$A$4,'Pomelo Park'!J61,0)</f>
        <v>0</v>
      </c>
      <c r="G515" s="143">
        <f t="shared" si="15"/>
        <v>0</v>
      </c>
      <c r="H515" s="142">
        <f>IF('Pomelo Park'!A61=$A$4,'Pomelo Park'!L61,0)</f>
        <v>0</v>
      </c>
      <c r="I515">
        <v>9</v>
      </c>
    </row>
    <row r="516" spans="1:9" hidden="1" x14ac:dyDescent="0.35">
      <c r="A516" s="79" t="str">
        <f>IF('Pomelo Park'!A62=$A$4,'Pomelo Park'!Subject_Property,"")</f>
        <v/>
      </c>
      <c r="B516" s="80" t="str">
        <f>IF('Pomelo Park'!A62=$A$4,'Pomelo Park'!A62&amp;"/"&amp;'Pomelo Park'!B62,"")</f>
        <v/>
      </c>
      <c r="C516" s="80">
        <f>IF('Pomelo Park'!A62=$A$4,'Pomelo Park'!C62,0)</f>
        <v>0</v>
      </c>
      <c r="D516" s="141">
        <f>IF('Pomelo Park'!A62=$A$4,'Pomelo Park'!D62,0)</f>
        <v>0</v>
      </c>
      <c r="E516" s="141">
        <f t="shared" si="14"/>
        <v>0</v>
      </c>
      <c r="F516" s="143">
        <f>IF('Pomelo Park'!A62=$A$4,'Pomelo Park'!J62,0)</f>
        <v>0</v>
      </c>
      <c r="G516" s="143">
        <f t="shared" si="15"/>
        <v>0</v>
      </c>
      <c r="H516" s="142">
        <f>IF('Pomelo Park'!A62=$A$4,'Pomelo Park'!L62,0)</f>
        <v>0</v>
      </c>
      <c r="I516">
        <v>9</v>
      </c>
    </row>
    <row r="517" spans="1:9" hidden="1" x14ac:dyDescent="0.35">
      <c r="A517" s="79" t="str">
        <f>IF('Pomelo Park'!A63=$A$4,'Pomelo Park'!Subject_Property,"")</f>
        <v/>
      </c>
      <c r="B517" s="80" t="str">
        <f>IF('Pomelo Park'!A63=$A$4,'Pomelo Park'!A63&amp;"/"&amp;'Pomelo Park'!B63,"")</f>
        <v/>
      </c>
      <c r="C517" s="80">
        <f>IF('Pomelo Park'!A63=$A$4,'Pomelo Park'!C63,0)</f>
        <v>0</v>
      </c>
      <c r="D517" s="141">
        <f>IF('Pomelo Park'!A63=$A$4,'Pomelo Park'!D63,0)</f>
        <v>0</v>
      </c>
      <c r="E517" s="141">
        <f t="shared" si="14"/>
        <v>0</v>
      </c>
      <c r="F517" s="143">
        <f>IF('Pomelo Park'!A63=$A$4,'Pomelo Park'!J63,0)</f>
        <v>0</v>
      </c>
      <c r="G517" s="143">
        <f t="shared" si="15"/>
        <v>0</v>
      </c>
      <c r="H517" s="142">
        <f>IF('Pomelo Park'!A63=$A$4,'Pomelo Park'!L63,0)</f>
        <v>0</v>
      </c>
      <c r="I517">
        <v>9</v>
      </c>
    </row>
    <row r="518" spans="1:9" hidden="1" x14ac:dyDescent="0.35">
      <c r="A518" s="79" t="str">
        <f>IF('Pomelo Park'!A64=$A$4,'Pomelo Park'!Subject_Property,"")</f>
        <v/>
      </c>
      <c r="B518" s="80" t="str">
        <f>IF('Pomelo Park'!A64=$A$4,'Pomelo Park'!A64&amp;"/"&amp;'Pomelo Park'!B64,"")</f>
        <v/>
      </c>
      <c r="C518" s="80">
        <f>IF('Pomelo Park'!A64=$A$4,'Pomelo Park'!C64,0)</f>
        <v>0</v>
      </c>
      <c r="D518" s="141">
        <f>IF('Pomelo Park'!A64=$A$4,'Pomelo Park'!D64,0)</f>
        <v>0</v>
      </c>
      <c r="E518" s="141">
        <f t="shared" ref="E518:E581" si="16">IF(ISERROR(C518*D518),0,(C518*D518))</f>
        <v>0</v>
      </c>
      <c r="F518" s="143">
        <f>IF('Pomelo Park'!A64=$A$4,'Pomelo Park'!J64,0)</f>
        <v>0</v>
      </c>
      <c r="G518" s="143">
        <f t="shared" ref="G518:G581" si="17">C518*F518</f>
        <v>0</v>
      </c>
      <c r="H518" s="142">
        <f>IF('Pomelo Park'!A64=$A$4,'Pomelo Park'!L64,0)</f>
        <v>0</v>
      </c>
      <c r="I518">
        <v>9</v>
      </c>
    </row>
    <row r="519" spans="1:9" hidden="1" x14ac:dyDescent="0.35">
      <c r="A519" s="79" t="str">
        <f>IF('Pomelo Park'!A65=$A$4,'Pomelo Park'!Subject_Property,"")</f>
        <v/>
      </c>
      <c r="B519" s="80" t="str">
        <f>IF('Pomelo Park'!A65=$A$4,'Pomelo Park'!A65&amp;"/"&amp;'Pomelo Park'!B65,"")</f>
        <v/>
      </c>
      <c r="C519" s="80">
        <f>IF('Pomelo Park'!A65=$A$4,'Pomelo Park'!C65,0)</f>
        <v>0</v>
      </c>
      <c r="D519" s="141">
        <f>IF('Pomelo Park'!A65=$A$4,'Pomelo Park'!D65,0)</f>
        <v>0</v>
      </c>
      <c r="E519" s="141">
        <f t="shared" si="16"/>
        <v>0</v>
      </c>
      <c r="F519" s="143">
        <f>IF('Pomelo Park'!A65=$A$4,'Pomelo Park'!J65,0)</f>
        <v>0</v>
      </c>
      <c r="G519" s="143">
        <f t="shared" si="17"/>
        <v>0</v>
      </c>
      <c r="H519" s="142">
        <f>IF('Pomelo Park'!A65=$A$4,'Pomelo Park'!L65,0)</f>
        <v>0</v>
      </c>
      <c r="I519">
        <v>9</v>
      </c>
    </row>
    <row r="520" spans="1:9" hidden="1" x14ac:dyDescent="0.35">
      <c r="A520" s="79" t="str">
        <f>IF('Pomelo Park'!A66=$A$4,'Pomelo Park'!Subject_Property,"")</f>
        <v/>
      </c>
      <c r="B520" s="80" t="str">
        <f>IF('Pomelo Park'!A66=$A$4,'Pomelo Park'!A66&amp;"/"&amp;'Pomelo Park'!B66,"")</f>
        <v/>
      </c>
      <c r="C520" s="80">
        <f>IF('Pomelo Park'!A66=$A$4,'Pomelo Park'!C66,0)</f>
        <v>0</v>
      </c>
      <c r="D520" s="141">
        <f>IF('Pomelo Park'!A66=$A$4,'Pomelo Park'!D66,0)</f>
        <v>0</v>
      </c>
      <c r="E520" s="141">
        <f t="shared" si="16"/>
        <v>0</v>
      </c>
      <c r="F520" s="143">
        <f>IF('Pomelo Park'!A66=$A$4,'Pomelo Park'!J66,0)</f>
        <v>0</v>
      </c>
      <c r="G520" s="143">
        <f t="shared" si="17"/>
        <v>0</v>
      </c>
      <c r="H520" s="142">
        <f>IF('Pomelo Park'!A66=$A$4,'Pomelo Park'!L66,0)</f>
        <v>0</v>
      </c>
      <c r="I520">
        <v>9</v>
      </c>
    </row>
    <row r="521" spans="1:9" hidden="1" x14ac:dyDescent="0.35">
      <c r="A521" s="79" t="str">
        <f>IF('Pomelo Park'!A67=$A$4,'Pomelo Park'!Subject_Property,"")</f>
        <v/>
      </c>
      <c r="B521" s="80" t="str">
        <f>IF('Pomelo Park'!A67=$A$4,'Pomelo Park'!A67&amp;"/"&amp;'Pomelo Park'!B67,"")</f>
        <v/>
      </c>
      <c r="C521" s="80">
        <f>IF('Pomelo Park'!A67=$A$4,'Pomelo Park'!C67,0)</f>
        <v>0</v>
      </c>
      <c r="D521" s="141">
        <f>IF('Pomelo Park'!A67=$A$4,'Pomelo Park'!D67,0)</f>
        <v>0</v>
      </c>
      <c r="E521" s="141">
        <f t="shared" si="16"/>
        <v>0</v>
      </c>
      <c r="F521" s="143">
        <f>IF('Pomelo Park'!A67=$A$4,'Pomelo Park'!J67,0)</f>
        <v>0</v>
      </c>
      <c r="G521" s="143">
        <f t="shared" si="17"/>
        <v>0</v>
      </c>
      <c r="H521" s="142">
        <f>IF('Pomelo Park'!A67=$A$4,'Pomelo Park'!L67,0)</f>
        <v>0</v>
      </c>
      <c r="I521">
        <v>9</v>
      </c>
    </row>
    <row r="522" spans="1:9" hidden="1" x14ac:dyDescent="0.35">
      <c r="A522" s="79" t="str">
        <f>IF('Pomelo Park'!A68=$A$4,'Pomelo Park'!Subject_Property,"")</f>
        <v/>
      </c>
      <c r="B522" s="80" t="str">
        <f>IF('Pomelo Park'!A68=$A$4,'Pomelo Park'!A68&amp;"/"&amp;'Pomelo Park'!B68,"")</f>
        <v/>
      </c>
      <c r="C522" s="80">
        <f>IF('Pomelo Park'!A68=$A$4,'Pomelo Park'!C68,0)</f>
        <v>0</v>
      </c>
      <c r="D522" s="141">
        <f>IF('Pomelo Park'!A68=$A$4,'Pomelo Park'!D68,0)</f>
        <v>0</v>
      </c>
      <c r="E522" s="141">
        <f t="shared" si="16"/>
        <v>0</v>
      </c>
      <c r="F522" s="143">
        <f>IF('Pomelo Park'!A68=$A$4,'Pomelo Park'!J68,0)</f>
        <v>0</v>
      </c>
      <c r="G522" s="143">
        <f t="shared" si="17"/>
        <v>0</v>
      </c>
      <c r="H522" s="142">
        <f>IF('Pomelo Park'!A68=$A$4,'Pomelo Park'!L68,0)</f>
        <v>0</v>
      </c>
      <c r="I522">
        <v>9</v>
      </c>
    </row>
    <row r="523" spans="1:9" hidden="1" x14ac:dyDescent="0.35">
      <c r="A523" s="79" t="str">
        <f>IF('Pomelo Park'!A69=$A$4,'Pomelo Park'!Subject_Property,"")</f>
        <v/>
      </c>
      <c r="B523" s="80" t="str">
        <f>IF('Pomelo Park'!A69=$A$4,'Pomelo Park'!A69&amp;"/"&amp;'Pomelo Park'!B69,"")</f>
        <v/>
      </c>
      <c r="C523" s="80">
        <f>IF('Pomelo Park'!A69=$A$4,'Pomelo Park'!C69,0)</f>
        <v>0</v>
      </c>
      <c r="D523" s="141">
        <f>IF('Pomelo Park'!A69=$A$4,'Pomelo Park'!D69,0)</f>
        <v>0</v>
      </c>
      <c r="E523" s="141">
        <f t="shared" si="16"/>
        <v>0</v>
      </c>
      <c r="F523" s="143">
        <f>IF('Pomelo Park'!A69=$A$4,'Pomelo Park'!J69,0)</f>
        <v>0</v>
      </c>
      <c r="G523" s="143">
        <f t="shared" si="17"/>
        <v>0</v>
      </c>
      <c r="H523" s="142">
        <f>IF('Pomelo Park'!A69=$A$4,'Pomelo Park'!L69,0)</f>
        <v>0</v>
      </c>
      <c r="I523">
        <v>9</v>
      </c>
    </row>
    <row r="524" spans="1:9" hidden="1" x14ac:dyDescent="0.35">
      <c r="A524" s="79" t="str">
        <f>IF('Pomelo Park'!A70=$A$4,'Pomelo Park'!Subject_Property,"")</f>
        <v/>
      </c>
      <c r="B524" s="80" t="str">
        <f>IF('Pomelo Park'!A70=$A$4,'Pomelo Park'!A70&amp;"/"&amp;'Pomelo Park'!B70,"")</f>
        <v/>
      </c>
      <c r="C524" s="80">
        <f>IF('Pomelo Park'!A70=$A$4,'Pomelo Park'!C70,0)</f>
        <v>0</v>
      </c>
      <c r="D524" s="141">
        <f>IF('Pomelo Park'!A70=$A$4,'Pomelo Park'!D70,0)</f>
        <v>0</v>
      </c>
      <c r="E524" s="141">
        <f t="shared" si="16"/>
        <v>0</v>
      </c>
      <c r="F524" s="143">
        <f>IF('Pomelo Park'!A70=$A$4,'Pomelo Park'!J70,0)</f>
        <v>0</v>
      </c>
      <c r="G524" s="143">
        <f t="shared" si="17"/>
        <v>0</v>
      </c>
      <c r="H524" s="142">
        <f>IF('Pomelo Park'!A70=$A$4,'Pomelo Park'!L70,0)</f>
        <v>0</v>
      </c>
      <c r="I524">
        <v>9</v>
      </c>
    </row>
    <row r="525" spans="1:9" hidden="1" x14ac:dyDescent="0.35">
      <c r="A525" s="79" t="str">
        <f>IF('Pomelo Park'!A71=$A$4,'Pomelo Park'!Subject_Property,"")</f>
        <v/>
      </c>
      <c r="B525" s="80" t="str">
        <f>IF('Pomelo Park'!A71=$A$4,'Pomelo Park'!A71&amp;"/"&amp;'Pomelo Park'!B71,"")</f>
        <v/>
      </c>
      <c r="C525" s="80">
        <f>IF('Pomelo Park'!A71=$A$4,'Pomelo Park'!C71,0)</f>
        <v>0</v>
      </c>
      <c r="D525" s="141">
        <f>IF('Pomelo Park'!A71=$A$4,'Pomelo Park'!D71,0)</f>
        <v>0</v>
      </c>
      <c r="E525" s="141">
        <f t="shared" si="16"/>
        <v>0</v>
      </c>
      <c r="F525" s="143">
        <f>IF('Pomelo Park'!A71=$A$4,'Pomelo Park'!J71,0)</f>
        <v>0</v>
      </c>
      <c r="G525" s="143">
        <f t="shared" si="17"/>
        <v>0</v>
      </c>
      <c r="H525" s="142">
        <f>IF('Pomelo Park'!A71=$A$4,'Pomelo Park'!L71,0)</f>
        <v>0</v>
      </c>
      <c r="I525">
        <v>9</v>
      </c>
    </row>
    <row r="526" spans="1:9" hidden="1" x14ac:dyDescent="0.35">
      <c r="A526" s="79" t="str">
        <f>IF('Pomelo Park'!A72=$A$4,'Pomelo Park'!Subject_Property,"")</f>
        <v/>
      </c>
      <c r="B526" s="80" t="str">
        <f>IF('Pomelo Park'!A72=$A$4,'Pomelo Park'!A72&amp;"/"&amp;'Pomelo Park'!B72,"")</f>
        <v/>
      </c>
      <c r="C526" s="80">
        <f>IF('Pomelo Park'!A72=$A$4,'Pomelo Park'!C72,0)</f>
        <v>0</v>
      </c>
      <c r="D526" s="141">
        <f>IF('Pomelo Park'!A72=$A$4,'Pomelo Park'!D72,0)</f>
        <v>0</v>
      </c>
      <c r="E526" s="141">
        <f t="shared" si="16"/>
        <v>0</v>
      </c>
      <c r="F526" s="143">
        <f>IF('Pomelo Park'!A72=$A$4,'Pomelo Park'!J72,0)</f>
        <v>0</v>
      </c>
      <c r="G526" s="143">
        <f t="shared" si="17"/>
        <v>0</v>
      </c>
      <c r="H526" s="142">
        <f>IF('Pomelo Park'!A72=$A$4,'Pomelo Park'!L72,0)</f>
        <v>0</v>
      </c>
      <c r="I526">
        <v>9</v>
      </c>
    </row>
    <row r="527" spans="1:9" hidden="1" x14ac:dyDescent="0.35">
      <c r="A527" s="79" t="str">
        <f>IF('Pomelo Park'!A73=$A$4,'Pomelo Park'!Subject_Property,"")</f>
        <v/>
      </c>
      <c r="B527" s="80" t="str">
        <f>IF('Pomelo Park'!A73=$A$4,'Pomelo Park'!A73&amp;"/"&amp;'Pomelo Park'!B73,"")</f>
        <v/>
      </c>
      <c r="C527" s="80">
        <f>IF('Pomelo Park'!A73=$A$4,'Pomelo Park'!C73,0)</f>
        <v>0</v>
      </c>
      <c r="D527" s="141">
        <f>IF('Pomelo Park'!A73=$A$4,'Pomelo Park'!D73,0)</f>
        <v>0</v>
      </c>
      <c r="E527" s="141">
        <f t="shared" si="16"/>
        <v>0</v>
      </c>
      <c r="F527" s="143">
        <f>IF('Pomelo Park'!A73=$A$4,'Pomelo Park'!J73,0)</f>
        <v>0</v>
      </c>
      <c r="G527" s="143">
        <f t="shared" si="17"/>
        <v>0</v>
      </c>
      <c r="H527" s="142">
        <f>IF('Pomelo Park'!A73=$A$4,'Pomelo Park'!L73,0)</f>
        <v>0</v>
      </c>
      <c r="I527">
        <v>9</v>
      </c>
    </row>
    <row r="528" spans="1:9" hidden="1" x14ac:dyDescent="0.35">
      <c r="A528" s="79" t="str">
        <f>IF('Pomelo Park'!A74=$A$4,'Pomelo Park'!Subject_Property,"")</f>
        <v/>
      </c>
      <c r="B528" s="80" t="str">
        <f>IF('Pomelo Park'!A74=$A$4,'Pomelo Park'!A74&amp;"/"&amp;'Pomelo Park'!B74,"")</f>
        <v/>
      </c>
      <c r="C528" s="80">
        <f>IF('Pomelo Park'!A74=$A$4,'Pomelo Park'!C74,0)</f>
        <v>0</v>
      </c>
      <c r="D528" s="141">
        <f>IF('Pomelo Park'!A74=$A$4,'Pomelo Park'!D74,0)</f>
        <v>0</v>
      </c>
      <c r="E528" s="141">
        <f t="shared" si="16"/>
        <v>0</v>
      </c>
      <c r="F528" s="143">
        <f>IF('Pomelo Park'!A74=$A$4,'Pomelo Park'!J74,0)</f>
        <v>0</v>
      </c>
      <c r="G528" s="143">
        <f t="shared" si="17"/>
        <v>0</v>
      </c>
      <c r="H528" s="142">
        <f>IF('Pomelo Park'!A74=$A$4,'Pomelo Park'!L74,0)</f>
        <v>0</v>
      </c>
      <c r="I528">
        <v>9</v>
      </c>
    </row>
    <row r="529" spans="1:9" hidden="1" x14ac:dyDescent="0.35">
      <c r="A529" s="79" t="str">
        <f>IF('Pomelo Park'!A75=$A$4,'Pomelo Park'!Subject_Property,"")</f>
        <v/>
      </c>
      <c r="B529" s="80" t="str">
        <f>IF('Pomelo Park'!A75=$A$4,'Pomelo Park'!A75&amp;"/"&amp;'Pomelo Park'!B75,"")</f>
        <v/>
      </c>
      <c r="C529" s="80">
        <f>IF('Pomelo Park'!A75=$A$4,'Pomelo Park'!C75,0)</f>
        <v>0</v>
      </c>
      <c r="D529" s="141">
        <f>IF('Pomelo Park'!A75=$A$4,'Pomelo Park'!D75,0)</f>
        <v>0</v>
      </c>
      <c r="E529" s="141">
        <f t="shared" si="16"/>
        <v>0</v>
      </c>
      <c r="F529" s="143">
        <f>IF('Pomelo Park'!A75=$A$4,'Pomelo Park'!J75,0)</f>
        <v>0</v>
      </c>
      <c r="G529" s="143">
        <f t="shared" si="17"/>
        <v>0</v>
      </c>
      <c r="H529" s="142">
        <f>IF('Pomelo Park'!A75=$A$4,'Pomelo Park'!L75,0)</f>
        <v>0</v>
      </c>
      <c r="I529">
        <v>9</v>
      </c>
    </row>
    <row r="530" spans="1:9" hidden="1" x14ac:dyDescent="0.35">
      <c r="A530" s="79" t="str">
        <f>IF('Pomelo Park'!A76=$A$4,'Pomelo Park'!Subject_Property,"")</f>
        <v/>
      </c>
      <c r="B530" s="80" t="str">
        <f>IF('Pomelo Park'!A76=$A$4,'Pomelo Park'!A76&amp;"/"&amp;'Pomelo Park'!B76,"")</f>
        <v/>
      </c>
      <c r="C530" s="80">
        <f>IF('Pomelo Park'!A76=$A$4,'Pomelo Park'!C76,0)</f>
        <v>0</v>
      </c>
      <c r="D530" s="141">
        <f>IF('Pomelo Park'!A76=$A$4,'Pomelo Park'!D76,0)</f>
        <v>0</v>
      </c>
      <c r="E530" s="141">
        <f t="shared" si="16"/>
        <v>0</v>
      </c>
      <c r="F530" s="143">
        <f>IF('Pomelo Park'!A76=$A$4,'Pomelo Park'!J76,0)</f>
        <v>0</v>
      </c>
      <c r="G530" s="143">
        <f t="shared" si="17"/>
        <v>0</v>
      </c>
      <c r="H530" s="142">
        <f>IF('Pomelo Park'!A76=$A$4,'Pomelo Park'!L76,0)</f>
        <v>0</v>
      </c>
      <c r="I530">
        <v>9</v>
      </c>
    </row>
    <row r="531" spans="1:9" hidden="1" x14ac:dyDescent="0.35">
      <c r="A531" s="79" t="str">
        <f>IF('Pomelo Park'!A77=$A$4,'Pomelo Park'!Subject_Property,"")</f>
        <v/>
      </c>
      <c r="B531" s="80" t="str">
        <f>IF('Pomelo Park'!A77=$A$4,'Pomelo Park'!A77&amp;"/"&amp;'Pomelo Park'!B77,"")</f>
        <v/>
      </c>
      <c r="C531" s="80">
        <f>IF('Pomelo Park'!A77=$A$4,'Pomelo Park'!C77,0)</f>
        <v>0</v>
      </c>
      <c r="D531" s="141">
        <f>IF('Pomelo Park'!A77=$A$4,'Pomelo Park'!D77,0)</f>
        <v>0</v>
      </c>
      <c r="E531" s="141">
        <f t="shared" si="16"/>
        <v>0</v>
      </c>
      <c r="F531" s="143">
        <f>IF('Pomelo Park'!A77=$A$4,'Pomelo Park'!J77,0)</f>
        <v>0</v>
      </c>
      <c r="G531" s="143">
        <f t="shared" si="17"/>
        <v>0</v>
      </c>
      <c r="H531" s="142">
        <f>IF('Pomelo Park'!A77=$A$4,'Pomelo Park'!L77,0)</f>
        <v>0</v>
      </c>
      <c r="I531">
        <v>9</v>
      </c>
    </row>
    <row r="532" spans="1:9" hidden="1" x14ac:dyDescent="0.35">
      <c r="A532" s="79" t="str">
        <f>IF('Pomelo Park'!A78=$A$4,'Pomelo Park'!Subject_Property,"")</f>
        <v/>
      </c>
      <c r="B532" s="80" t="str">
        <f>IF('Pomelo Park'!A78=$A$4,'Pomelo Park'!A78&amp;"/"&amp;'Pomelo Park'!B78,"")</f>
        <v/>
      </c>
      <c r="C532" s="80">
        <f>IF('Pomelo Park'!A78=$A$4,'Pomelo Park'!C78,0)</f>
        <v>0</v>
      </c>
      <c r="D532" s="141">
        <f>IF('Pomelo Park'!A78=$A$4,'Pomelo Park'!D78,0)</f>
        <v>0</v>
      </c>
      <c r="E532" s="141">
        <f t="shared" si="16"/>
        <v>0</v>
      </c>
      <c r="F532" s="143">
        <f>IF('Pomelo Park'!A78=$A$4,'Pomelo Park'!J78,0)</f>
        <v>0</v>
      </c>
      <c r="G532" s="143">
        <f t="shared" si="17"/>
        <v>0</v>
      </c>
      <c r="H532" s="142">
        <f>IF('Pomelo Park'!A78=$A$4,'Pomelo Park'!L78,0)</f>
        <v>0</v>
      </c>
      <c r="I532">
        <v>9</v>
      </c>
    </row>
    <row r="533" spans="1:9" hidden="1" x14ac:dyDescent="0.35">
      <c r="A533" s="79" t="str">
        <f>IF('Pomelo Park'!A79=$A$4,'Pomelo Park'!Subject_Property,"")</f>
        <v/>
      </c>
      <c r="B533" s="80" t="str">
        <f>IF('Pomelo Park'!A79=$A$4,'Pomelo Park'!A79&amp;"/"&amp;'Pomelo Park'!B79,"")</f>
        <v/>
      </c>
      <c r="C533" s="80">
        <f>IF('Pomelo Park'!A79=$A$4,'Pomelo Park'!C79,0)</f>
        <v>0</v>
      </c>
      <c r="D533" s="141">
        <f>IF('Pomelo Park'!A79=$A$4,'Pomelo Park'!D79,0)</f>
        <v>0</v>
      </c>
      <c r="E533" s="141">
        <f t="shared" si="16"/>
        <v>0</v>
      </c>
      <c r="F533" s="143">
        <f>IF('Pomelo Park'!A79=$A$4,'Pomelo Park'!J79,0)</f>
        <v>0</v>
      </c>
      <c r="G533" s="143">
        <f t="shared" si="17"/>
        <v>0</v>
      </c>
      <c r="H533" s="142">
        <f>IF('Pomelo Park'!A79=$A$4,'Pomelo Park'!L79,0)</f>
        <v>0</v>
      </c>
      <c r="I533">
        <v>9</v>
      </c>
    </row>
    <row r="534" spans="1:9" hidden="1" x14ac:dyDescent="0.35">
      <c r="A534" s="79" t="str">
        <f>IF('Pomelo Park'!A80=$A$4,'Pomelo Park'!Subject_Property,"")</f>
        <v/>
      </c>
      <c r="B534" s="80" t="str">
        <f>IF('Pomelo Park'!A80=$A$4,'Pomelo Park'!A80&amp;"/"&amp;'Pomelo Park'!B80,"")</f>
        <v/>
      </c>
      <c r="C534" s="80">
        <f>IF('Pomelo Park'!A80=$A$4,'Pomelo Park'!C80,0)</f>
        <v>0</v>
      </c>
      <c r="D534" s="141">
        <f>IF('Pomelo Park'!A80=$A$4,'Pomelo Park'!D80,0)</f>
        <v>0</v>
      </c>
      <c r="E534" s="141">
        <f t="shared" si="16"/>
        <v>0</v>
      </c>
      <c r="F534" s="143">
        <f>IF('Pomelo Park'!A80=$A$4,'Pomelo Park'!J80,0)</f>
        <v>0</v>
      </c>
      <c r="G534" s="143">
        <f t="shared" si="17"/>
        <v>0</v>
      </c>
      <c r="H534" s="142">
        <f>IF('Pomelo Park'!A80=$A$4,'Pomelo Park'!L80,0)</f>
        <v>0</v>
      </c>
      <c r="I534">
        <v>9</v>
      </c>
    </row>
    <row r="535" spans="1:9" hidden="1" x14ac:dyDescent="0.35">
      <c r="A535" s="79" t="str">
        <f>IF('Pomelo Park'!A81=$A$4,'Pomelo Park'!Subject_Property,"")</f>
        <v/>
      </c>
      <c r="B535" s="80" t="str">
        <f>IF('Pomelo Park'!A81=$A$4,'Pomelo Park'!A81&amp;"/"&amp;'Pomelo Park'!B81,"")</f>
        <v/>
      </c>
      <c r="C535" s="80">
        <f>IF('Pomelo Park'!A81=$A$4,'Pomelo Park'!C81,0)</f>
        <v>0</v>
      </c>
      <c r="D535" s="141">
        <f>IF('Pomelo Park'!A81=$A$4,'Pomelo Park'!D81,0)</f>
        <v>0</v>
      </c>
      <c r="E535" s="141">
        <f t="shared" si="16"/>
        <v>0</v>
      </c>
      <c r="F535" s="143">
        <f>IF('Pomelo Park'!A81=$A$4,'Pomelo Park'!J81,0)</f>
        <v>0</v>
      </c>
      <c r="G535" s="143">
        <f t="shared" si="17"/>
        <v>0</v>
      </c>
      <c r="H535" s="142">
        <f>IF('Pomelo Park'!A81=$A$4,'Pomelo Park'!L81,0)</f>
        <v>0</v>
      </c>
      <c r="I535">
        <v>9</v>
      </c>
    </row>
    <row r="536" spans="1:9" hidden="1" x14ac:dyDescent="0.35">
      <c r="A536" s="79" t="str">
        <f>IF('Pomelo Park'!A82=$A$4,'Pomelo Park'!Subject_Property,"")</f>
        <v/>
      </c>
      <c r="B536" s="80" t="str">
        <f>IF('Pomelo Park'!A82=$A$4,'Pomelo Park'!A82&amp;"/"&amp;'Pomelo Park'!B82,"")</f>
        <v/>
      </c>
      <c r="C536" s="80">
        <f>IF('Pomelo Park'!A82=$A$4,'Pomelo Park'!C82,0)</f>
        <v>0</v>
      </c>
      <c r="D536" s="141">
        <f>IF('Pomelo Park'!A82=$A$4,'Pomelo Park'!D82,0)</f>
        <v>0</v>
      </c>
      <c r="E536" s="141">
        <f t="shared" si="16"/>
        <v>0</v>
      </c>
      <c r="F536" s="143">
        <f>IF('Pomelo Park'!A82=$A$4,'Pomelo Park'!J82,0)</f>
        <v>0</v>
      </c>
      <c r="G536" s="143">
        <f t="shared" si="17"/>
        <v>0</v>
      </c>
      <c r="H536" s="142">
        <f>IF('Pomelo Park'!A82=$A$4,'Pomelo Park'!L82,0)</f>
        <v>0</v>
      </c>
      <c r="I536">
        <v>9</v>
      </c>
    </row>
    <row r="537" spans="1:9" hidden="1" x14ac:dyDescent="0.35">
      <c r="A537" s="79" t="str">
        <f>IF('Pomelo Park'!A83=$A$4,'Pomelo Park'!Subject_Property,"")</f>
        <v/>
      </c>
      <c r="B537" s="80" t="str">
        <f>IF('Pomelo Park'!A83=$A$4,'Pomelo Park'!A83&amp;"/"&amp;'Pomelo Park'!B83,"")</f>
        <v/>
      </c>
      <c r="C537" s="80">
        <f>IF('Pomelo Park'!A83=$A$4,'Pomelo Park'!C83,0)</f>
        <v>0</v>
      </c>
      <c r="D537" s="141">
        <f>IF('Pomelo Park'!A83=$A$4,'Pomelo Park'!D83,0)</f>
        <v>0</v>
      </c>
      <c r="E537" s="141">
        <f t="shared" si="16"/>
        <v>0</v>
      </c>
      <c r="F537" s="143">
        <f>IF('Pomelo Park'!A83=$A$4,'Pomelo Park'!J83,0)</f>
        <v>0</v>
      </c>
      <c r="G537" s="143">
        <f t="shared" si="17"/>
        <v>0</v>
      </c>
      <c r="H537" s="142">
        <f>IF('Pomelo Park'!A83=$A$4,'Pomelo Park'!L83,0)</f>
        <v>0</v>
      </c>
      <c r="I537">
        <v>9</v>
      </c>
    </row>
    <row r="538" spans="1:9" hidden="1" x14ac:dyDescent="0.35">
      <c r="A538" s="79" t="str">
        <f>IF('Pomelo Park'!A84=$A$4,'Pomelo Park'!Subject_Property,"")</f>
        <v/>
      </c>
      <c r="B538" s="80" t="str">
        <f>IF('Pomelo Park'!A84=$A$4,'Pomelo Park'!A84&amp;"/"&amp;'Pomelo Park'!B84,"")</f>
        <v/>
      </c>
      <c r="C538" s="80">
        <f>IF('Pomelo Park'!A84=$A$4,'Pomelo Park'!C84,0)</f>
        <v>0</v>
      </c>
      <c r="D538" s="141">
        <f>IF('Pomelo Park'!A84=$A$4,'Pomelo Park'!D84,0)</f>
        <v>0</v>
      </c>
      <c r="E538" s="141">
        <f t="shared" si="16"/>
        <v>0</v>
      </c>
      <c r="F538" s="143">
        <f>IF('Pomelo Park'!A84=$A$4,'Pomelo Park'!J84,0)</f>
        <v>0</v>
      </c>
      <c r="G538" s="143">
        <f t="shared" si="17"/>
        <v>0</v>
      </c>
      <c r="H538" s="142">
        <f>IF('Pomelo Park'!A84=$A$4,'Pomelo Park'!L84,0)</f>
        <v>0</v>
      </c>
      <c r="I538">
        <v>9</v>
      </c>
    </row>
    <row r="539" spans="1:9" hidden="1" x14ac:dyDescent="0.35">
      <c r="A539" s="79" t="str">
        <f>IF('Pomelo Park'!A85=$A$4,'Pomelo Park'!Subject_Property,"")</f>
        <v/>
      </c>
      <c r="B539" s="80" t="str">
        <f>IF('Pomelo Park'!A85=$A$4,'Pomelo Park'!A85&amp;"/"&amp;'Pomelo Park'!B85,"")</f>
        <v/>
      </c>
      <c r="C539" s="80">
        <f>IF('Pomelo Park'!A85=$A$4,'Pomelo Park'!C85,0)</f>
        <v>0</v>
      </c>
      <c r="D539" s="141">
        <f>IF('Pomelo Park'!A85=$A$4,'Pomelo Park'!D85,0)</f>
        <v>0</v>
      </c>
      <c r="E539" s="141">
        <f t="shared" si="16"/>
        <v>0</v>
      </c>
      <c r="F539" s="143">
        <f>IF('Pomelo Park'!A85=$A$4,'Pomelo Park'!J85,0)</f>
        <v>0</v>
      </c>
      <c r="G539" s="143">
        <f t="shared" si="17"/>
        <v>0</v>
      </c>
      <c r="H539" s="142">
        <f>IF('Pomelo Park'!A85=$A$4,'Pomelo Park'!L85,0)</f>
        <v>0</v>
      </c>
      <c r="I539">
        <v>9</v>
      </c>
    </row>
    <row r="540" spans="1:9" hidden="1" x14ac:dyDescent="0.35">
      <c r="A540" s="79" t="str">
        <f>IF('Pomelo Park'!A86=$A$4,'Pomelo Park'!Subject_Property,"")</f>
        <v/>
      </c>
      <c r="B540" s="80" t="str">
        <f>IF('Pomelo Park'!A86=$A$4,'Pomelo Park'!A86&amp;"/"&amp;'Pomelo Park'!B86,"")</f>
        <v/>
      </c>
      <c r="C540" s="80">
        <f>IF('Pomelo Park'!A86=$A$4,'Pomelo Park'!C86,0)</f>
        <v>0</v>
      </c>
      <c r="D540" s="141">
        <f>IF('Pomelo Park'!A86=$A$4,'Pomelo Park'!D86,0)</f>
        <v>0</v>
      </c>
      <c r="E540" s="141">
        <f t="shared" si="16"/>
        <v>0</v>
      </c>
      <c r="F540" s="143">
        <f>IF('Pomelo Park'!A86=$A$4,'Pomelo Park'!J86,0)</f>
        <v>0</v>
      </c>
      <c r="G540" s="143">
        <f t="shared" si="17"/>
        <v>0</v>
      </c>
      <c r="H540" s="142">
        <f>IF('Pomelo Park'!A86=$A$4,'Pomelo Park'!L86,0)</f>
        <v>0</v>
      </c>
      <c r="I540">
        <v>9</v>
      </c>
    </row>
    <row r="541" spans="1:9" hidden="1" x14ac:dyDescent="0.35">
      <c r="A541" s="79" t="str">
        <f>IF('Pomelo Park'!A87=$A$4,'Pomelo Park'!Subject_Property,"")</f>
        <v/>
      </c>
      <c r="B541" s="80" t="str">
        <f>IF('Pomelo Park'!A87=$A$4,'Pomelo Park'!A87&amp;"/"&amp;'Pomelo Park'!B87,"")</f>
        <v/>
      </c>
      <c r="C541" s="80">
        <f>IF('Pomelo Park'!A87=$A$4,'Pomelo Park'!C87,0)</f>
        <v>0</v>
      </c>
      <c r="D541" s="141">
        <f>IF('Pomelo Park'!A87=$A$4,'Pomelo Park'!D87,0)</f>
        <v>0</v>
      </c>
      <c r="E541" s="141">
        <f t="shared" si="16"/>
        <v>0</v>
      </c>
      <c r="F541" s="143">
        <f>IF('Pomelo Park'!A87=$A$4,'Pomelo Park'!J87,0)</f>
        <v>0</v>
      </c>
      <c r="G541" s="143">
        <f t="shared" si="17"/>
        <v>0</v>
      </c>
      <c r="H541" s="142">
        <f>IF('Pomelo Park'!A87=$A$4,'Pomelo Park'!L87,0)</f>
        <v>0</v>
      </c>
      <c r="I541">
        <v>9</v>
      </c>
    </row>
    <row r="542" spans="1:9" hidden="1" x14ac:dyDescent="0.35">
      <c r="A542" s="79" t="str">
        <f>IF('Pomelo Park'!A88=$A$4,'Pomelo Park'!Subject_Property,"")</f>
        <v/>
      </c>
      <c r="B542" s="80" t="str">
        <f>IF('Pomelo Park'!A88=$A$4,'Pomelo Park'!A88&amp;"/"&amp;'Pomelo Park'!B88,"")</f>
        <v/>
      </c>
      <c r="C542" s="80">
        <f>IF('Pomelo Park'!A88=$A$4,'Pomelo Park'!C88,0)</f>
        <v>0</v>
      </c>
      <c r="D542" s="141">
        <f>IF('Pomelo Park'!A88=$A$4,'Pomelo Park'!D88,0)</f>
        <v>0</v>
      </c>
      <c r="E542" s="141">
        <f t="shared" si="16"/>
        <v>0</v>
      </c>
      <c r="F542" s="143">
        <f>IF('Pomelo Park'!A88=$A$4,'Pomelo Park'!J88,0)</f>
        <v>0</v>
      </c>
      <c r="G542" s="143">
        <f t="shared" si="17"/>
        <v>0</v>
      </c>
      <c r="H542" s="142">
        <f>IF('Pomelo Park'!A88=$A$4,'Pomelo Park'!L88,0)</f>
        <v>0</v>
      </c>
      <c r="I542">
        <v>9</v>
      </c>
    </row>
    <row r="543" spans="1:9" hidden="1" x14ac:dyDescent="0.35">
      <c r="A543" s="79" t="str">
        <f>IF('Pomelo Park'!A89=$A$4,'Pomelo Park'!Subject_Property,"")</f>
        <v/>
      </c>
      <c r="B543" s="80" t="str">
        <f>IF('Pomelo Park'!A89=$A$4,'Pomelo Park'!A89&amp;"/"&amp;'Pomelo Park'!B89,"")</f>
        <v/>
      </c>
      <c r="C543" s="80">
        <f>IF('Pomelo Park'!A89=$A$4,'Pomelo Park'!C89,0)</f>
        <v>0</v>
      </c>
      <c r="D543" s="141">
        <f>IF('Pomelo Park'!A89=$A$4,'Pomelo Park'!D89,0)</f>
        <v>0</v>
      </c>
      <c r="E543" s="141">
        <f t="shared" si="16"/>
        <v>0</v>
      </c>
      <c r="F543" s="143">
        <f>IF('Pomelo Park'!A89=$A$4,'Pomelo Park'!J89,0)</f>
        <v>0</v>
      </c>
      <c r="G543" s="143">
        <f t="shared" si="17"/>
        <v>0</v>
      </c>
      <c r="H543" s="142">
        <f>IF('Pomelo Park'!A89=$A$4,'Pomelo Park'!L89,0)</f>
        <v>0</v>
      </c>
      <c r="I543">
        <v>9</v>
      </c>
    </row>
    <row r="544" spans="1:9" hidden="1" x14ac:dyDescent="0.35">
      <c r="A544" s="79" t="str">
        <f>IF('Pomelo Park'!A90=$A$4,'Pomelo Park'!Subject_Property,"")</f>
        <v/>
      </c>
      <c r="B544" s="80" t="str">
        <f>IF('Pomelo Park'!A90=$A$4,'Pomelo Park'!A90&amp;"/"&amp;'Pomelo Park'!B90,"")</f>
        <v/>
      </c>
      <c r="C544" s="80">
        <f>IF('Pomelo Park'!A90=$A$4,'Pomelo Park'!C90,0)</f>
        <v>0</v>
      </c>
      <c r="D544" s="141">
        <f>IF('Pomelo Park'!A90=$A$4,'Pomelo Park'!D90,0)</f>
        <v>0</v>
      </c>
      <c r="E544" s="141">
        <f t="shared" si="16"/>
        <v>0</v>
      </c>
      <c r="F544" s="143">
        <f>IF('Pomelo Park'!A90=$A$4,'Pomelo Park'!J90,0)</f>
        <v>0</v>
      </c>
      <c r="G544" s="143">
        <f t="shared" si="17"/>
        <v>0</v>
      </c>
      <c r="H544" s="142">
        <f>IF('Pomelo Park'!A90=$A$4,'Pomelo Park'!L90,0)</f>
        <v>0</v>
      </c>
      <c r="I544">
        <v>9</v>
      </c>
    </row>
    <row r="545" spans="1:9" hidden="1" x14ac:dyDescent="0.35">
      <c r="A545" s="79" t="str">
        <f>IF('Pomelo Park'!A91=$A$4,'Pomelo Park'!Subject_Property,"")</f>
        <v/>
      </c>
      <c r="B545" s="80" t="str">
        <f>IF('Pomelo Park'!A91=$A$4,'Pomelo Park'!A91&amp;"/"&amp;'Pomelo Park'!B91,"")</f>
        <v/>
      </c>
      <c r="C545" s="80">
        <f>IF('Pomelo Park'!A91=$A$4,'Pomelo Park'!C91,0)</f>
        <v>0</v>
      </c>
      <c r="D545" s="141">
        <f>IF('Pomelo Park'!A91=$A$4,'Pomelo Park'!D91,0)</f>
        <v>0</v>
      </c>
      <c r="E545" s="141">
        <f t="shared" si="16"/>
        <v>0</v>
      </c>
      <c r="F545" s="143">
        <f>IF('Pomelo Park'!A91=$A$4,'Pomelo Park'!J91,0)</f>
        <v>0</v>
      </c>
      <c r="G545" s="143">
        <f t="shared" si="17"/>
        <v>0</v>
      </c>
      <c r="H545" s="142">
        <f>IF('Pomelo Park'!A91=$A$4,'Pomelo Park'!L91,0)</f>
        <v>0</v>
      </c>
      <c r="I545">
        <v>9</v>
      </c>
    </row>
    <row r="546" spans="1:9" hidden="1" x14ac:dyDescent="0.35">
      <c r="A546" s="79" t="str">
        <f>IF('Pomelo Park'!A92=$A$4,'Pomelo Park'!Subject_Property,"")</f>
        <v/>
      </c>
      <c r="B546" s="80" t="str">
        <f>IF('Pomelo Park'!A92=$A$4,'Pomelo Park'!A92&amp;"/"&amp;'Pomelo Park'!B92,"")</f>
        <v/>
      </c>
      <c r="C546" s="80">
        <f>IF('Pomelo Park'!A92=$A$4,'Pomelo Park'!C92,0)</f>
        <v>0</v>
      </c>
      <c r="D546" s="141">
        <f>IF('Pomelo Park'!A92=$A$4,'Pomelo Park'!D92,0)</f>
        <v>0</v>
      </c>
      <c r="E546" s="141">
        <f t="shared" si="16"/>
        <v>0</v>
      </c>
      <c r="F546" s="143">
        <f>IF('Pomelo Park'!A92=$A$4,'Pomelo Park'!J92,0)</f>
        <v>0</v>
      </c>
      <c r="G546" s="143">
        <f t="shared" si="17"/>
        <v>0</v>
      </c>
      <c r="H546" s="142">
        <f>IF('Pomelo Park'!A92=$A$4,'Pomelo Park'!L92,0)</f>
        <v>0</v>
      </c>
      <c r="I546">
        <v>9</v>
      </c>
    </row>
    <row r="547" spans="1:9" hidden="1" x14ac:dyDescent="0.35">
      <c r="A547" s="79" t="str">
        <f>IF('Pomelo Park'!A93=$A$4,'Pomelo Park'!Subject_Property,"")</f>
        <v/>
      </c>
      <c r="B547" s="80" t="str">
        <f>IF('Pomelo Park'!A93=$A$4,'Pomelo Park'!A93&amp;"/"&amp;'Pomelo Park'!B93,"")</f>
        <v/>
      </c>
      <c r="C547" s="80">
        <f>IF('Pomelo Park'!A93=$A$4,'Pomelo Park'!C93,0)</f>
        <v>0</v>
      </c>
      <c r="D547" s="141">
        <f>IF('Pomelo Park'!A93=$A$4,'Pomelo Park'!D93,0)</f>
        <v>0</v>
      </c>
      <c r="E547" s="141">
        <f t="shared" si="16"/>
        <v>0</v>
      </c>
      <c r="F547" s="143">
        <f>IF('Pomelo Park'!A93=$A$4,'Pomelo Park'!J93,0)</f>
        <v>0</v>
      </c>
      <c r="G547" s="143">
        <f t="shared" si="17"/>
        <v>0</v>
      </c>
      <c r="H547" s="142">
        <f>IF('Pomelo Park'!A93=$A$4,'Pomelo Park'!L93,0)</f>
        <v>0</v>
      </c>
      <c r="I547">
        <v>9</v>
      </c>
    </row>
    <row r="548" spans="1:9" hidden="1" x14ac:dyDescent="0.35">
      <c r="A548" s="79" t="str">
        <f>IF('Pomelo Park'!A94=$A$4,'Pomelo Park'!Subject_Property,"")</f>
        <v/>
      </c>
      <c r="B548" s="80" t="str">
        <f>IF('Pomelo Park'!A94=$A$4,'Pomelo Park'!A94&amp;"/"&amp;'Pomelo Park'!B94,"")</f>
        <v/>
      </c>
      <c r="C548" s="80">
        <f>IF('Pomelo Park'!A94=$A$4,'Pomelo Park'!C94,0)</f>
        <v>0</v>
      </c>
      <c r="D548" s="141">
        <f>IF('Pomelo Park'!A94=$A$4,'Pomelo Park'!D94,0)</f>
        <v>0</v>
      </c>
      <c r="E548" s="141">
        <f t="shared" si="16"/>
        <v>0</v>
      </c>
      <c r="F548" s="143">
        <f>IF('Pomelo Park'!A94=$A$4,'Pomelo Park'!J94,0)</f>
        <v>0</v>
      </c>
      <c r="G548" s="143">
        <f t="shared" si="17"/>
        <v>0</v>
      </c>
      <c r="H548" s="142">
        <f>IF('Pomelo Park'!A94=$A$4,'Pomelo Park'!L94,0)</f>
        <v>0</v>
      </c>
      <c r="I548">
        <v>9</v>
      </c>
    </row>
    <row r="549" spans="1:9" hidden="1" x14ac:dyDescent="0.35">
      <c r="A549" s="79" t="str">
        <f>IF('Pomelo Park'!A95=$A$4,'Pomelo Park'!Subject_Property,"")</f>
        <v/>
      </c>
      <c r="B549" s="80" t="str">
        <f>IF('Pomelo Park'!A95=$A$4,'Pomelo Park'!A95&amp;"/"&amp;'Pomelo Park'!B95,"")</f>
        <v/>
      </c>
      <c r="C549" s="80">
        <f>IF('Pomelo Park'!A95=$A$4,'Pomelo Park'!C95,0)</f>
        <v>0</v>
      </c>
      <c r="D549" s="141">
        <f>IF('Pomelo Park'!A95=$A$4,'Pomelo Park'!D95,0)</f>
        <v>0</v>
      </c>
      <c r="E549" s="141">
        <f t="shared" si="16"/>
        <v>0</v>
      </c>
      <c r="F549" s="143">
        <f>IF('Pomelo Park'!A95=$A$4,'Pomelo Park'!J95,0)</f>
        <v>0</v>
      </c>
      <c r="G549" s="143">
        <f t="shared" si="17"/>
        <v>0</v>
      </c>
      <c r="H549" s="142">
        <f>IF('Pomelo Park'!A95=$A$4,'Pomelo Park'!L95,0)</f>
        <v>0</v>
      </c>
      <c r="I549">
        <v>9</v>
      </c>
    </row>
    <row r="550" spans="1:9" hidden="1" x14ac:dyDescent="0.35">
      <c r="A550" s="79" t="str">
        <f>IF('Pomelo Park'!A96=$A$4,'Pomelo Park'!Subject_Property,"")</f>
        <v/>
      </c>
      <c r="B550" s="80" t="str">
        <f>IF('Pomelo Park'!A96=$A$4,'Pomelo Park'!A96&amp;"/"&amp;'Pomelo Park'!B96,"")</f>
        <v/>
      </c>
      <c r="C550" s="80">
        <f>IF('Pomelo Park'!A96=$A$4,'Pomelo Park'!C96,0)</f>
        <v>0</v>
      </c>
      <c r="D550" s="141">
        <f>IF('Pomelo Park'!A96=$A$4,'Pomelo Park'!D96,0)</f>
        <v>0</v>
      </c>
      <c r="E550" s="141">
        <f t="shared" si="16"/>
        <v>0</v>
      </c>
      <c r="F550" s="143">
        <f>IF('Pomelo Park'!A96=$A$4,'Pomelo Park'!J96,0)</f>
        <v>0</v>
      </c>
      <c r="G550" s="143">
        <f t="shared" si="17"/>
        <v>0</v>
      </c>
      <c r="H550" s="142">
        <f>IF('Pomelo Park'!A96=$A$4,'Pomelo Park'!L96,0)</f>
        <v>0</v>
      </c>
      <c r="I550">
        <v>9</v>
      </c>
    </row>
    <row r="551" spans="1:9" hidden="1" x14ac:dyDescent="0.35">
      <c r="A551" s="79" t="str">
        <f>IF('Pomelo Park'!A97=$A$4,'Pomelo Park'!Subject_Property,"")</f>
        <v/>
      </c>
      <c r="B551" s="80" t="str">
        <f>IF('Pomelo Park'!A97=$A$4,'Pomelo Park'!A97&amp;"/"&amp;'Pomelo Park'!B97,"")</f>
        <v/>
      </c>
      <c r="C551" s="80">
        <f>IF('Pomelo Park'!A97=$A$4,'Pomelo Park'!C97,0)</f>
        <v>0</v>
      </c>
      <c r="D551" s="141">
        <f>IF('Pomelo Park'!A97=$A$4,'Pomelo Park'!D97,0)</f>
        <v>0</v>
      </c>
      <c r="E551" s="141">
        <f t="shared" si="16"/>
        <v>0</v>
      </c>
      <c r="F551" s="143">
        <f>IF('Pomelo Park'!A97=$A$4,'Pomelo Park'!J97,0)</f>
        <v>0</v>
      </c>
      <c r="G551" s="143">
        <f t="shared" si="17"/>
        <v>0</v>
      </c>
      <c r="H551" s="142">
        <f>IF('Pomelo Park'!A97=$A$4,'Pomelo Park'!L97,0)</f>
        <v>0</v>
      </c>
      <c r="I551">
        <v>9</v>
      </c>
    </row>
    <row r="552" spans="1:9" hidden="1" x14ac:dyDescent="0.35">
      <c r="A552" s="79" t="str">
        <f>IF('Pomelo Park'!A98=$A$4,'Pomelo Park'!Subject_Property,"")</f>
        <v/>
      </c>
      <c r="B552" s="80" t="str">
        <f>IF('Pomelo Park'!A98=$A$4,'Pomelo Park'!A98&amp;"/"&amp;'Pomelo Park'!B98,"")</f>
        <v/>
      </c>
      <c r="C552" s="80">
        <f>IF('Pomelo Park'!A98=$A$4,'Pomelo Park'!C98,0)</f>
        <v>0</v>
      </c>
      <c r="D552" s="141">
        <f>IF('Pomelo Park'!A98=$A$4,'Pomelo Park'!D98,0)</f>
        <v>0</v>
      </c>
      <c r="E552" s="141">
        <f t="shared" si="16"/>
        <v>0</v>
      </c>
      <c r="F552" s="143">
        <f>IF('Pomelo Park'!A98=$A$4,'Pomelo Park'!J98,0)</f>
        <v>0</v>
      </c>
      <c r="G552" s="143">
        <f t="shared" si="17"/>
        <v>0</v>
      </c>
      <c r="H552" s="142">
        <f>IF('Pomelo Park'!A98=$A$4,'Pomelo Park'!L98,0)</f>
        <v>0</v>
      </c>
      <c r="I552">
        <v>9</v>
      </c>
    </row>
    <row r="553" spans="1:9" hidden="1" x14ac:dyDescent="0.35">
      <c r="A553" s="79" t="str">
        <f>IF('Pomelo Park'!A99=$A$4,'Pomelo Park'!Subject_Property,"")</f>
        <v/>
      </c>
      <c r="B553" s="80" t="str">
        <f>IF('Pomelo Park'!A99=$A$4,'Pomelo Park'!A99&amp;"/"&amp;'Pomelo Park'!B99,"")</f>
        <v/>
      </c>
      <c r="C553" s="80">
        <f>IF('Pomelo Park'!A99=$A$4,'Pomelo Park'!C99,0)</f>
        <v>0</v>
      </c>
      <c r="D553" s="141">
        <f>IF('Pomelo Park'!A99=$A$4,'Pomelo Park'!D99,0)</f>
        <v>0</v>
      </c>
      <c r="E553" s="141">
        <f t="shared" si="16"/>
        <v>0</v>
      </c>
      <c r="F553" s="143">
        <f>IF('Pomelo Park'!A99=$A$4,'Pomelo Park'!J99,0)</f>
        <v>0</v>
      </c>
      <c r="G553" s="143">
        <f t="shared" si="17"/>
        <v>0</v>
      </c>
      <c r="H553" s="142">
        <f>IF('Pomelo Park'!A99=$A$4,'Pomelo Park'!L99,0)</f>
        <v>0</v>
      </c>
      <c r="I553">
        <v>9</v>
      </c>
    </row>
    <row r="554" spans="1:9" hidden="1" x14ac:dyDescent="0.35">
      <c r="A554" s="79" t="str">
        <f>IF('Pomelo Park'!A100=$A$4,'Pomelo Park'!Subject_Property,"")</f>
        <v/>
      </c>
      <c r="B554" s="80" t="str">
        <f>IF('Pomelo Park'!A100=$A$4,'Pomelo Park'!A100&amp;"/"&amp;'Pomelo Park'!B100,"")</f>
        <v/>
      </c>
      <c r="C554" s="80">
        <f>IF('Pomelo Park'!A100=$A$4,'Pomelo Park'!C100,0)</f>
        <v>0</v>
      </c>
      <c r="D554" s="141">
        <f>IF('Pomelo Park'!A100=$A$4,'Pomelo Park'!D100,0)</f>
        <v>0</v>
      </c>
      <c r="E554" s="141">
        <f t="shared" si="16"/>
        <v>0</v>
      </c>
      <c r="F554" s="143">
        <f>IF('Pomelo Park'!A100=$A$4,'Pomelo Park'!J100,0)</f>
        <v>0</v>
      </c>
      <c r="G554" s="143">
        <f t="shared" si="17"/>
        <v>0</v>
      </c>
      <c r="H554" s="142">
        <f>IF('Pomelo Park'!A100=$A$4,'Pomelo Park'!L100,0)</f>
        <v>0</v>
      </c>
      <c r="I554">
        <v>9</v>
      </c>
    </row>
    <row r="555" spans="1:9" hidden="1" x14ac:dyDescent="0.35">
      <c r="A555" s="79" t="str">
        <f>IF('Comp 10'!A40=$A$4,'Comp 10'!Subject_Property,"")</f>
        <v/>
      </c>
      <c r="B555" s="80" t="str">
        <f>IF('Comp 10'!A40=$A$4,'Comp 10'!A40&amp;"/"&amp;'Comp 10'!B40,"")</f>
        <v/>
      </c>
      <c r="C555" s="80">
        <f>IF('Comp 10'!A40=$A$4,'Comp 10'!C40,0)</f>
        <v>0</v>
      </c>
      <c r="D555" s="141">
        <f>IF('Comp 10'!A40=$A$4,'Comp 10'!D40,0)</f>
        <v>0</v>
      </c>
      <c r="E555" s="141">
        <f t="shared" si="16"/>
        <v>0</v>
      </c>
      <c r="F555" s="143">
        <f>IF('Comp 10'!A40=$A$4,'Comp 10'!J40,0)</f>
        <v>0</v>
      </c>
      <c r="G555" s="143">
        <f t="shared" si="17"/>
        <v>0</v>
      </c>
      <c r="H555" s="142">
        <f>IF('Comp 10'!A40=$A$4,'Comp 10'!L40,0)</f>
        <v>0</v>
      </c>
      <c r="I555">
        <v>10</v>
      </c>
    </row>
    <row r="556" spans="1:9" hidden="1" x14ac:dyDescent="0.35">
      <c r="A556" s="79" t="str">
        <f>IF('Comp 10'!A41=$A$4,'Comp 10'!Subject_Property,"")</f>
        <v/>
      </c>
      <c r="B556" s="80" t="str">
        <f>IF('Comp 10'!A41=$A$4,'Comp 10'!A41&amp;"/"&amp;'Comp 10'!B41,"")</f>
        <v/>
      </c>
      <c r="C556" s="80">
        <f>IF('Comp 10'!A41=$A$4,'Comp 10'!C41,0)</f>
        <v>0</v>
      </c>
      <c r="D556" s="141">
        <f>IF('Comp 10'!A41=$A$4,'Comp 10'!D41,0)</f>
        <v>0</v>
      </c>
      <c r="E556" s="141">
        <f t="shared" si="16"/>
        <v>0</v>
      </c>
      <c r="F556" s="143">
        <f>IF('Comp 10'!A41=$A$4,'Comp 10'!J41,0)</f>
        <v>0</v>
      </c>
      <c r="G556" s="143">
        <f t="shared" si="17"/>
        <v>0</v>
      </c>
      <c r="H556" s="142">
        <f>IF('Comp 10'!A41=$A$4,'Comp 10'!L41,0)</f>
        <v>0</v>
      </c>
      <c r="I556">
        <v>10</v>
      </c>
    </row>
    <row r="557" spans="1:9" hidden="1" x14ac:dyDescent="0.35">
      <c r="A557" s="79" t="str">
        <f>IF('Comp 10'!A42=$A$4,'Comp 10'!Subject_Property,"")</f>
        <v/>
      </c>
      <c r="B557" s="80" t="str">
        <f>IF('Comp 10'!A42=$A$4,'Comp 10'!A42&amp;"/"&amp;'Comp 10'!B42,"")</f>
        <v/>
      </c>
      <c r="C557" s="80">
        <f>IF('Comp 10'!A42=$A$4,'Comp 10'!C42,0)</f>
        <v>0</v>
      </c>
      <c r="D557" s="141">
        <f>IF('Comp 10'!A42=$A$4,'Comp 10'!D42,0)</f>
        <v>0</v>
      </c>
      <c r="E557" s="141">
        <f t="shared" si="16"/>
        <v>0</v>
      </c>
      <c r="F557" s="143">
        <f>IF('Comp 10'!A42=$A$4,'Comp 10'!J42,0)</f>
        <v>0</v>
      </c>
      <c r="G557" s="143">
        <f t="shared" si="17"/>
        <v>0</v>
      </c>
      <c r="H557" s="142">
        <f>IF('Comp 10'!A42=$A$4,'Comp 10'!L42,0)</f>
        <v>0</v>
      </c>
      <c r="I557">
        <v>10</v>
      </c>
    </row>
    <row r="558" spans="1:9" hidden="1" x14ac:dyDescent="0.35">
      <c r="A558" s="79" t="str">
        <f>IF('Comp 10'!A43=$A$4,'Comp 10'!Subject_Property,"")</f>
        <v/>
      </c>
      <c r="B558" s="80" t="str">
        <f>IF('Comp 10'!A43=$A$4,'Comp 10'!A43&amp;"/"&amp;'Comp 10'!B43,"")</f>
        <v/>
      </c>
      <c r="C558" s="80">
        <f>IF('Comp 10'!A43=$A$4,'Comp 10'!C43,0)</f>
        <v>0</v>
      </c>
      <c r="D558" s="141">
        <f>IF('Comp 10'!A43=$A$4,'Comp 10'!D43,0)</f>
        <v>0</v>
      </c>
      <c r="E558" s="141">
        <f t="shared" si="16"/>
        <v>0</v>
      </c>
      <c r="F558" s="143">
        <f>IF('Comp 10'!A43=$A$4,'Comp 10'!J43,0)</f>
        <v>0</v>
      </c>
      <c r="G558" s="143">
        <f t="shared" si="17"/>
        <v>0</v>
      </c>
      <c r="H558" s="142">
        <f>IF('Comp 10'!A43=$A$4,'Comp 10'!L43,0)</f>
        <v>0</v>
      </c>
      <c r="I558">
        <v>10</v>
      </c>
    </row>
    <row r="559" spans="1:9" hidden="1" x14ac:dyDescent="0.35">
      <c r="A559" s="79" t="str">
        <f>IF('Comp 10'!A44=$A$4,'Comp 10'!Subject_Property,"")</f>
        <v/>
      </c>
      <c r="B559" s="80" t="str">
        <f>IF('Comp 10'!A44=$A$4,'Comp 10'!A44&amp;"/"&amp;'Comp 10'!B44,"")</f>
        <v/>
      </c>
      <c r="C559" s="80">
        <f>IF('Comp 10'!A44=$A$4,'Comp 10'!C44,0)</f>
        <v>0</v>
      </c>
      <c r="D559" s="141">
        <f>IF('Comp 10'!A44=$A$4,'Comp 10'!D44,0)</f>
        <v>0</v>
      </c>
      <c r="E559" s="141">
        <f t="shared" si="16"/>
        <v>0</v>
      </c>
      <c r="F559" s="143">
        <f>IF('Comp 10'!A44=$A$4,'Comp 10'!J44,0)</f>
        <v>0</v>
      </c>
      <c r="G559" s="143">
        <f t="shared" si="17"/>
        <v>0</v>
      </c>
      <c r="H559" s="142">
        <f>IF('Comp 10'!A44=$A$4,'Comp 10'!L44,0)</f>
        <v>0</v>
      </c>
      <c r="I559">
        <v>10</v>
      </c>
    </row>
    <row r="560" spans="1:9" hidden="1" x14ac:dyDescent="0.35">
      <c r="A560" s="79" t="str">
        <f>IF('Comp 10'!A45=$A$4,'Comp 10'!Subject_Property,"")</f>
        <v/>
      </c>
      <c r="B560" s="80" t="str">
        <f>IF('Comp 10'!A45=$A$4,'Comp 10'!A45&amp;"/"&amp;'Comp 10'!B45,"")</f>
        <v/>
      </c>
      <c r="C560" s="80">
        <f>IF('Comp 10'!A45=$A$4,'Comp 10'!C45,0)</f>
        <v>0</v>
      </c>
      <c r="D560" s="141">
        <f>IF('Comp 10'!A45=$A$4,'Comp 10'!D45,0)</f>
        <v>0</v>
      </c>
      <c r="E560" s="141">
        <f t="shared" si="16"/>
        <v>0</v>
      </c>
      <c r="F560" s="143">
        <f>IF('Comp 10'!A45=$A$4,'Comp 10'!J45,0)</f>
        <v>0</v>
      </c>
      <c r="G560" s="143">
        <f t="shared" si="17"/>
        <v>0</v>
      </c>
      <c r="H560" s="142">
        <f>IF('Comp 10'!A45=$A$4,'Comp 10'!L45,0)</f>
        <v>0</v>
      </c>
      <c r="I560">
        <v>10</v>
      </c>
    </row>
    <row r="561" spans="1:9" hidden="1" x14ac:dyDescent="0.35">
      <c r="A561" s="79" t="str">
        <f>IF('Comp 10'!A46=$A$4,'Comp 10'!Subject_Property,"")</f>
        <v/>
      </c>
      <c r="B561" s="80" t="str">
        <f>IF('Comp 10'!A46=$A$4,'Comp 10'!A46&amp;"/"&amp;'Comp 10'!B46,"")</f>
        <v/>
      </c>
      <c r="C561" s="80">
        <f>IF('Comp 10'!A46=$A$4,'Comp 10'!C46,0)</f>
        <v>0</v>
      </c>
      <c r="D561" s="141">
        <f>IF('Comp 10'!A46=$A$4,'Comp 10'!D46,0)</f>
        <v>0</v>
      </c>
      <c r="E561" s="141">
        <f t="shared" si="16"/>
        <v>0</v>
      </c>
      <c r="F561" s="143">
        <f>IF('Comp 10'!A46=$A$4,'Comp 10'!J46,0)</f>
        <v>0</v>
      </c>
      <c r="G561" s="143">
        <f t="shared" si="17"/>
        <v>0</v>
      </c>
      <c r="H561" s="142">
        <f>IF('Comp 10'!A46=$A$4,'Comp 10'!L46,0)</f>
        <v>0</v>
      </c>
      <c r="I561">
        <v>10</v>
      </c>
    </row>
    <row r="562" spans="1:9" hidden="1" x14ac:dyDescent="0.35">
      <c r="A562" s="79" t="str">
        <f>IF('Comp 10'!A47=$A$4,'Comp 10'!Subject_Property,"")</f>
        <v/>
      </c>
      <c r="B562" s="80" t="str">
        <f>IF('Comp 10'!A47=$A$4,'Comp 10'!A47&amp;"/"&amp;'Comp 10'!B47,"")</f>
        <v/>
      </c>
      <c r="C562" s="80">
        <f>IF('Comp 10'!A47=$A$4,'Comp 10'!C47,0)</f>
        <v>0</v>
      </c>
      <c r="D562" s="141">
        <f>IF('Comp 10'!A47=$A$4,'Comp 10'!D47,0)</f>
        <v>0</v>
      </c>
      <c r="E562" s="141">
        <f t="shared" si="16"/>
        <v>0</v>
      </c>
      <c r="F562" s="143">
        <f>IF('Comp 10'!A47=$A$4,'Comp 10'!J47,0)</f>
        <v>0</v>
      </c>
      <c r="G562" s="143">
        <f t="shared" si="17"/>
        <v>0</v>
      </c>
      <c r="H562" s="142">
        <f>IF('Comp 10'!A47=$A$4,'Comp 10'!L47,0)</f>
        <v>0</v>
      </c>
      <c r="I562">
        <v>10</v>
      </c>
    </row>
    <row r="563" spans="1:9" hidden="1" x14ac:dyDescent="0.35">
      <c r="A563" s="79" t="str">
        <f>IF('Comp 10'!A48=$A$4,'Comp 10'!Subject_Property,"")</f>
        <v/>
      </c>
      <c r="B563" s="80" t="str">
        <f>IF('Comp 10'!A48=$A$4,'Comp 10'!A48&amp;"/"&amp;'Comp 10'!B48,"")</f>
        <v/>
      </c>
      <c r="C563" s="80">
        <f>IF('Comp 10'!A48=$A$4,'Comp 10'!C48,0)</f>
        <v>0</v>
      </c>
      <c r="D563" s="141">
        <f>IF('Comp 10'!A48=$A$4,'Comp 10'!D48,0)</f>
        <v>0</v>
      </c>
      <c r="E563" s="141">
        <f t="shared" si="16"/>
        <v>0</v>
      </c>
      <c r="F563" s="143">
        <f>IF('Comp 10'!A48=$A$4,'Comp 10'!J48,0)</f>
        <v>0</v>
      </c>
      <c r="G563" s="143">
        <f t="shared" si="17"/>
        <v>0</v>
      </c>
      <c r="H563" s="142">
        <f>IF('Comp 10'!A48=$A$4,'Comp 10'!L48,0)</f>
        <v>0</v>
      </c>
      <c r="I563">
        <v>10</v>
      </c>
    </row>
    <row r="564" spans="1:9" hidden="1" x14ac:dyDescent="0.35">
      <c r="A564" s="79" t="str">
        <f>IF('Comp 10'!A49=$A$4,'Comp 10'!Subject_Property,"")</f>
        <v/>
      </c>
      <c r="B564" s="80" t="str">
        <f>IF('Comp 10'!A49=$A$4,'Comp 10'!A49&amp;"/"&amp;'Comp 10'!B49,"")</f>
        <v/>
      </c>
      <c r="C564" s="80">
        <f>IF('Comp 10'!A49=$A$4,'Comp 10'!C49,0)</f>
        <v>0</v>
      </c>
      <c r="D564" s="141">
        <f>IF('Comp 10'!A49=$A$4,'Comp 10'!D49,0)</f>
        <v>0</v>
      </c>
      <c r="E564" s="141">
        <f t="shared" si="16"/>
        <v>0</v>
      </c>
      <c r="F564" s="143">
        <f>IF('Comp 10'!A49=$A$4,'Comp 10'!J49,0)</f>
        <v>0</v>
      </c>
      <c r="G564" s="143">
        <f t="shared" si="17"/>
        <v>0</v>
      </c>
      <c r="H564" s="142">
        <f>IF('Comp 10'!A49=$A$4,'Comp 10'!L49,0)</f>
        <v>0</v>
      </c>
      <c r="I564">
        <v>10</v>
      </c>
    </row>
    <row r="565" spans="1:9" hidden="1" x14ac:dyDescent="0.35">
      <c r="A565" s="79" t="str">
        <f>IF('Comp 10'!A50=$A$4,'Comp 10'!Subject_Property,"")</f>
        <v/>
      </c>
      <c r="B565" s="80" t="str">
        <f>IF('Comp 10'!A50=$A$4,'Comp 10'!A50&amp;"/"&amp;'Comp 10'!B50,"")</f>
        <v/>
      </c>
      <c r="C565" s="80">
        <f>IF('Comp 10'!A50=$A$4,'Comp 10'!C50,0)</f>
        <v>0</v>
      </c>
      <c r="D565" s="141">
        <f>IF('Comp 10'!A50=$A$4,'Comp 10'!D50,0)</f>
        <v>0</v>
      </c>
      <c r="E565" s="141">
        <f t="shared" si="16"/>
        <v>0</v>
      </c>
      <c r="F565" s="143">
        <f>IF('Comp 10'!A50=$A$4,'Comp 10'!J50,0)</f>
        <v>0</v>
      </c>
      <c r="G565" s="143">
        <f t="shared" si="17"/>
        <v>0</v>
      </c>
      <c r="H565" s="142">
        <f>IF('Comp 10'!A50=$A$4,'Comp 10'!L50,0)</f>
        <v>0</v>
      </c>
      <c r="I565">
        <v>10</v>
      </c>
    </row>
    <row r="566" spans="1:9" hidden="1" x14ac:dyDescent="0.35">
      <c r="A566" s="79" t="str">
        <f>IF('Comp 10'!A51=$A$4,'Comp 10'!Subject_Property,"")</f>
        <v/>
      </c>
      <c r="B566" s="80" t="str">
        <f>IF('Comp 10'!A51=$A$4,'Comp 10'!A51&amp;"/"&amp;'Comp 10'!B51,"")</f>
        <v/>
      </c>
      <c r="C566" s="80">
        <f>IF('Comp 10'!A51=$A$4,'Comp 10'!C51,0)</f>
        <v>0</v>
      </c>
      <c r="D566" s="141">
        <f>IF('Comp 10'!A51=$A$4,'Comp 10'!D51,0)</f>
        <v>0</v>
      </c>
      <c r="E566" s="141">
        <f t="shared" si="16"/>
        <v>0</v>
      </c>
      <c r="F566" s="143">
        <f>IF('Comp 10'!A51=$A$4,'Comp 10'!J51,0)</f>
        <v>0</v>
      </c>
      <c r="G566" s="143">
        <f t="shared" si="17"/>
        <v>0</v>
      </c>
      <c r="H566" s="142">
        <f>IF('Comp 10'!A51=$A$4,'Comp 10'!L51,0)</f>
        <v>0</v>
      </c>
      <c r="I566">
        <v>10</v>
      </c>
    </row>
    <row r="567" spans="1:9" hidden="1" x14ac:dyDescent="0.35">
      <c r="A567" s="79" t="str">
        <f>IF('Comp 10'!A52=$A$4,'Comp 10'!Subject_Property,"")</f>
        <v/>
      </c>
      <c r="B567" s="80" t="str">
        <f>IF('Comp 10'!A52=$A$4,'Comp 10'!A52&amp;"/"&amp;'Comp 10'!B52,"")</f>
        <v/>
      </c>
      <c r="C567" s="80">
        <f>IF('Comp 10'!A52=$A$4,'Comp 10'!C52,0)</f>
        <v>0</v>
      </c>
      <c r="D567" s="141">
        <f>IF('Comp 10'!A52=$A$4,'Comp 10'!D52,0)</f>
        <v>0</v>
      </c>
      <c r="E567" s="141">
        <f t="shared" si="16"/>
        <v>0</v>
      </c>
      <c r="F567" s="143">
        <f>IF('Comp 10'!A52=$A$4,'Comp 10'!J52,0)</f>
        <v>0</v>
      </c>
      <c r="G567" s="143">
        <f t="shared" si="17"/>
        <v>0</v>
      </c>
      <c r="H567" s="142">
        <f>IF('Comp 10'!A52=$A$4,'Comp 10'!L52,0)</f>
        <v>0</v>
      </c>
      <c r="I567">
        <v>10</v>
      </c>
    </row>
    <row r="568" spans="1:9" hidden="1" x14ac:dyDescent="0.35">
      <c r="A568" s="79" t="str">
        <f>IF('Comp 10'!A53=$A$4,'Comp 10'!Subject_Property,"")</f>
        <v/>
      </c>
      <c r="B568" s="80" t="str">
        <f>IF('Comp 10'!A53=$A$4,'Comp 10'!A53&amp;"/"&amp;'Comp 10'!B53,"")</f>
        <v/>
      </c>
      <c r="C568" s="80">
        <f>IF('Comp 10'!A53=$A$4,'Comp 10'!C53,0)</f>
        <v>0</v>
      </c>
      <c r="D568" s="141">
        <f>IF('Comp 10'!A53=$A$4,'Comp 10'!D53,0)</f>
        <v>0</v>
      </c>
      <c r="E568" s="141">
        <f t="shared" si="16"/>
        <v>0</v>
      </c>
      <c r="F568" s="143">
        <f>IF('Comp 10'!A53=$A$4,'Comp 10'!J53,0)</f>
        <v>0</v>
      </c>
      <c r="G568" s="143">
        <f t="shared" si="17"/>
        <v>0</v>
      </c>
      <c r="H568" s="142">
        <f>IF('Comp 10'!A53=$A$4,'Comp 10'!L53,0)</f>
        <v>0</v>
      </c>
      <c r="I568">
        <v>10</v>
      </c>
    </row>
    <row r="569" spans="1:9" hidden="1" x14ac:dyDescent="0.35">
      <c r="A569" s="79" t="str">
        <f>IF('Comp 10'!A54=$A$4,'Comp 10'!Subject_Property,"")</f>
        <v/>
      </c>
      <c r="B569" s="80" t="str">
        <f>IF('Comp 10'!A54=$A$4,'Comp 10'!A54&amp;"/"&amp;'Comp 10'!B54,"")</f>
        <v/>
      </c>
      <c r="C569" s="80">
        <f>IF('Comp 10'!A54=$A$4,'Comp 10'!C54,0)</f>
        <v>0</v>
      </c>
      <c r="D569" s="141">
        <f>IF('Comp 10'!A54=$A$4,'Comp 10'!D54,0)</f>
        <v>0</v>
      </c>
      <c r="E569" s="141">
        <f t="shared" si="16"/>
        <v>0</v>
      </c>
      <c r="F569" s="143">
        <f>IF('Comp 10'!A54=$A$4,'Comp 10'!J54,0)</f>
        <v>0</v>
      </c>
      <c r="G569" s="143">
        <f t="shared" si="17"/>
        <v>0</v>
      </c>
      <c r="H569" s="142">
        <f>IF('Comp 10'!A54=$A$4,'Comp 10'!L54,0)</f>
        <v>0</v>
      </c>
      <c r="I569">
        <v>10</v>
      </c>
    </row>
    <row r="570" spans="1:9" hidden="1" x14ac:dyDescent="0.35">
      <c r="A570" s="79" t="str">
        <f>IF('Comp 10'!A55=$A$4,'Comp 10'!Subject_Property,"")</f>
        <v/>
      </c>
      <c r="B570" s="80" t="str">
        <f>IF('Comp 10'!A55=$A$4,'Comp 10'!A55&amp;"/"&amp;'Comp 10'!B55,"")</f>
        <v/>
      </c>
      <c r="C570" s="80">
        <f>IF('Comp 10'!A55=$A$4,'Comp 10'!C55,0)</f>
        <v>0</v>
      </c>
      <c r="D570" s="141">
        <f>IF('Comp 10'!A55=$A$4,'Comp 10'!D55,0)</f>
        <v>0</v>
      </c>
      <c r="E570" s="141">
        <f t="shared" si="16"/>
        <v>0</v>
      </c>
      <c r="F570" s="143">
        <f>IF('Comp 10'!A55=$A$4,'Comp 10'!J55,0)</f>
        <v>0</v>
      </c>
      <c r="G570" s="143">
        <f t="shared" si="17"/>
        <v>0</v>
      </c>
      <c r="H570" s="142">
        <f>IF('Comp 10'!A55=$A$4,'Comp 10'!L55,0)</f>
        <v>0</v>
      </c>
      <c r="I570">
        <v>10</v>
      </c>
    </row>
    <row r="571" spans="1:9" hidden="1" x14ac:dyDescent="0.35">
      <c r="A571" s="79" t="str">
        <f>IF('Comp 10'!A56=$A$4,'Comp 10'!Subject_Property,"")</f>
        <v/>
      </c>
      <c r="B571" s="80" t="str">
        <f>IF('Comp 10'!A56=$A$4,'Comp 10'!A56&amp;"/"&amp;'Comp 10'!B56,"")</f>
        <v/>
      </c>
      <c r="C571" s="80">
        <f>IF('Comp 10'!A56=$A$4,'Comp 10'!C56,0)</f>
        <v>0</v>
      </c>
      <c r="D571" s="141">
        <f>IF('Comp 10'!A56=$A$4,'Comp 10'!D56,0)</f>
        <v>0</v>
      </c>
      <c r="E571" s="141">
        <f t="shared" si="16"/>
        <v>0</v>
      </c>
      <c r="F571" s="143">
        <f>IF('Comp 10'!A56=$A$4,'Comp 10'!J56,0)</f>
        <v>0</v>
      </c>
      <c r="G571" s="143">
        <f t="shared" si="17"/>
        <v>0</v>
      </c>
      <c r="H571" s="142">
        <f>IF('Comp 10'!A56=$A$4,'Comp 10'!L56,0)</f>
        <v>0</v>
      </c>
      <c r="I571">
        <v>10</v>
      </c>
    </row>
    <row r="572" spans="1:9" hidden="1" x14ac:dyDescent="0.35">
      <c r="A572" s="79" t="str">
        <f>IF('Comp 10'!A57=$A$4,'Comp 10'!Subject_Property,"")</f>
        <v/>
      </c>
      <c r="B572" s="80" t="str">
        <f>IF('Comp 10'!A57=$A$4,'Comp 10'!A57&amp;"/"&amp;'Comp 10'!B57,"")</f>
        <v/>
      </c>
      <c r="C572" s="80">
        <f>IF('Comp 10'!A57=$A$4,'Comp 10'!C57,0)</f>
        <v>0</v>
      </c>
      <c r="D572" s="141">
        <f>IF('Comp 10'!A57=$A$4,'Comp 10'!D57,0)</f>
        <v>0</v>
      </c>
      <c r="E572" s="141">
        <f t="shared" si="16"/>
        <v>0</v>
      </c>
      <c r="F572" s="143">
        <f>IF('Comp 10'!A57=$A$4,'Comp 10'!J57,0)</f>
        <v>0</v>
      </c>
      <c r="G572" s="143">
        <f t="shared" si="17"/>
        <v>0</v>
      </c>
      <c r="H572" s="142">
        <f>IF('Comp 10'!A57=$A$4,'Comp 10'!L57,0)</f>
        <v>0</v>
      </c>
      <c r="I572">
        <v>10</v>
      </c>
    </row>
    <row r="573" spans="1:9" hidden="1" x14ac:dyDescent="0.35">
      <c r="A573" s="79" t="str">
        <f>IF('Comp 10'!A58=$A$4,'Comp 10'!Subject_Property,"")</f>
        <v/>
      </c>
      <c r="B573" s="80" t="str">
        <f>IF('Comp 10'!A58=$A$4,'Comp 10'!A58&amp;"/"&amp;'Comp 10'!B58,"")</f>
        <v/>
      </c>
      <c r="C573" s="80">
        <f>IF('Comp 10'!A58=$A$4,'Comp 10'!C58,0)</f>
        <v>0</v>
      </c>
      <c r="D573" s="141">
        <f>IF('Comp 10'!A58=$A$4,'Comp 10'!D58,0)</f>
        <v>0</v>
      </c>
      <c r="E573" s="141">
        <f t="shared" si="16"/>
        <v>0</v>
      </c>
      <c r="F573" s="143">
        <f>IF('Comp 10'!A58=$A$4,'Comp 10'!J58,0)</f>
        <v>0</v>
      </c>
      <c r="G573" s="143">
        <f t="shared" si="17"/>
        <v>0</v>
      </c>
      <c r="H573" s="142">
        <f>IF('Comp 10'!A58=$A$4,'Comp 10'!L58,0)</f>
        <v>0</v>
      </c>
      <c r="I573">
        <v>10</v>
      </c>
    </row>
    <row r="574" spans="1:9" hidden="1" x14ac:dyDescent="0.35">
      <c r="A574" s="79" t="str">
        <f>IF('Comp 10'!A59=$A$4,'Comp 10'!Subject_Property,"")</f>
        <v/>
      </c>
      <c r="B574" s="80" t="str">
        <f>IF('Comp 10'!A59=$A$4,'Comp 10'!A59&amp;"/"&amp;'Comp 10'!B59,"")</f>
        <v/>
      </c>
      <c r="C574" s="80">
        <f>IF('Comp 10'!A59=$A$4,'Comp 10'!C59,0)</f>
        <v>0</v>
      </c>
      <c r="D574" s="141">
        <f>IF('Comp 10'!A59=$A$4,'Comp 10'!D59,0)</f>
        <v>0</v>
      </c>
      <c r="E574" s="141">
        <f t="shared" si="16"/>
        <v>0</v>
      </c>
      <c r="F574" s="143">
        <f>IF('Comp 10'!A59=$A$4,'Comp 10'!J59,0)</f>
        <v>0</v>
      </c>
      <c r="G574" s="143">
        <f t="shared" si="17"/>
        <v>0</v>
      </c>
      <c r="H574" s="142">
        <f>IF('Comp 10'!A59=$A$4,'Comp 10'!L59,0)</f>
        <v>0</v>
      </c>
      <c r="I574">
        <v>10</v>
      </c>
    </row>
    <row r="575" spans="1:9" hidden="1" x14ac:dyDescent="0.35">
      <c r="A575" s="79" t="str">
        <f>IF('Comp 10'!A60=$A$4,'Comp 10'!Subject_Property,"")</f>
        <v/>
      </c>
      <c r="B575" s="80" t="str">
        <f>IF('Comp 10'!A60=$A$4,'Comp 10'!A60&amp;"/"&amp;'Comp 10'!B60,"")</f>
        <v/>
      </c>
      <c r="C575" s="80">
        <f>IF('Comp 10'!A60=$A$4,'Comp 10'!C60,0)</f>
        <v>0</v>
      </c>
      <c r="D575" s="141">
        <f>IF('Comp 10'!A60=$A$4,'Comp 10'!D60,0)</f>
        <v>0</v>
      </c>
      <c r="E575" s="141">
        <f t="shared" si="16"/>
        <v>0</v>
      </c>
      <c r="F575" s="143">
        <f>IF('Comp 10'!A60=$A$4,'Comp 10'!J60,0)</f>
        <v>0</v>
      </c>
      <c r="G575" s="143">
        <f t="shared" si="17"/>
        <v>0</v>
      </c>
      <c r="H575" s="142">
        <f>IF('Comp 10'!A60=$A$4,'Comp 10'!L60,0)</f>
        <v>0</v>
      </c>
      <c r="I575">
        <v>10</v>
      </c>
    </row>
    <row r="576" spans="1:9" hidden="1" x14ac:dyDescent="0.35">
      <c r="A576" s="79" t="str">
        <f>IF('Comp 10'!A61=$A$4,'Comp 10'!Subject_Property,"")</f>
        <v/>
      </c>
      <c r="B576" s="80" t="str">
        <f>IF('Comp 10'!A61=$A$4,'Comp 10'!A61&amp;"/"&amp;'Comp 10'!B61,"")</f>
        <v/>
      </c>
      <c r="C576" s="80">
        <f>IF('Comp 10'!A61=$A$4,'Comp 10'!C61,0)</f>
        <v>0</v>
      </c>
      <c r="D576" s="141">
        <f>IF('Comp 10'!A61=$A$4,'Comp 10'!D61,0)</f>
        <v>0</v>
      </c>
      <c r="E576" s="141">
        <f t="shared" si="16"/>
        <v>0</v>
      </c>
      <c r="F576" s="143">
        <f>IF('Comp 10'!A61=$A$4,'Comp 10'!J61,0)</f>
        <v>0</v>
      </c>
      <c r="G576" s="143">
        <f t="shared" si="17"/>
        <v>0</v>
      </c>
      <c r="H576" s="142">
        <f>IF('Comp 10'!A61=$A$4,'Comp 10'!L61,0)</f>
        <v>0</v>
      </c>
      <c r="I576">
        <v>10</v>
      </c>
    </row>
    <row r="577" spans="1:9" hidden="1" x14ac:dyDescent="0.35">
      <c r="A577" s="79" t="str">
        <f>IF('Comp 10'!A62=$A$4,'Comp 10'!Subject_Property,"")</f>
        <v/>
      </c>
      <c r="B577" s="80" t="str">
        <f>IF('Comp 10'!A62=$A$4,'Comp 10'!A62&amp;"/"&amp;'Comp 10'!B62,"")</f>
        <v/>
      </c>
      <c r="C577" s="80">
        <f>IF('Comp 10'!A62=$A$4,'Comp 10'!C62,0)</f>
        <v>0</v>
      </c>
      <c r="D577" s="141">
        <f>IF('Comp 10'!A62=$A$4,'Comp 10'!D62,0)</f>
        <v>0</v>
      </c>
      <c r="E577" s="141">
        <f t="shared" si="16"/>
        <v>0</v>
      </c>
      <c r="F577" s="143">
        <f>IF('Comp 10'!A62=$A$4,'Comp 10'!J62,0)</f>
        <v>0</v>
      </c>
      <c r="G577" s="143">
        <f t="shared" si="17"/>
        <v>0</v>
      </c>
      <c r="H577" s="142">
        <f>IF('Comp 10'!A62=$A$4,'Comp 10'!L62,0)</f>
        <v>0</v>
      </c>
      <c r="I577">
        <v>10</v>
      </c>
    </row>
    <row r="578" spans="1:9" hidden="1" x14ac:dyDescent="0.35">
      <c r="A578" s="79" t="str">
        <f>IF('Comp 10'!A63=$A$4,'Comp 10'!Subject_Property,"")</f>
        <v/>
      </c>
      <c r="B578" s="80" t="str">
        <f>IF('Comp 10'!A63=$A$4,'Comp 10'!A63&amp;"/"&amp;'Comp 10'!B63,"")</f>
        <v/>
      </c>
      <c r="C578" s="80">
        <f>IF('Comp 10'!A63=$A$4,'Comp 10'!C63,0)</f>
        <v>0</v>
      </c>
      <c r="D578" s="141">
        <f>IF('Comp 10'!A63=$A$4,'Comp 10'!D63,0)</f>
        <v>0</v>
      </c>
      <c r="E578" s="141">
        <f t="shared" si="16"/>
        <v>0</v>
      </c>
      <c r="F578" s="143">
        <f>IF('Comp 10'!A63=$A$4,'Comp 10'!J63,0)</f>
        <v>0</v>
      </c>
      <c r="G578" s="143">
        <f t="shared" si="17"/>
        <v>0</v>
      </c>
      <c r="H578" s="142">
        <f>IF('Comp 10'!A63=$A$4,'Comp 10'!L63,0)</f>
        <v>0</v>
      </c>
      <c r="I578">
        <v>10</v>
      </c>
    </row>
    <row r="579" spans="1:9" hidden="1" x14ac:dyDescent="0.35">
      <c r="A579" s="79" t="str">
        <f>IF('Comp 10'!A64=$A$4,'Comp 10'!Subject_Property,"")</f>
        <v/>
      </c>
      <c r="B579" s="80" t="str">
        <f>IF('Comp 10'!A64=$A$4,'Comp 10'!A64&amp;"/"&amp;'Comp 10'!B64,"")</f>
        <v/>
      </c>
      <c r="C579" s="80">
        <f>IF('Comp 10'!A64=$A$4,'Comp 10'!C64,0)</f>
        <v>0</v>
      </c>
      <c r="D579" s="141">
        <f>IF('Comp 10'!A64=$A$4,'Comp 10'!D64,0)</f>
        <v>0</v>
      </c>
      <c r="E579" s="141">
        <f t="shared" si="16"/>
        <v>0</v>
      </c>
      <c r="F579" s="143">
        <f>IF('Comp 10'!A64=$A$4,'Comp 10'!J64,0)</f>
        <v>0</v>
      </c>
      <c r="G579" s="143">
        <f t="shared" si="17"/>
        <v>0</v>
      </c>
      <c r="H579" s="142">
        <f>IF('Comp 10'!A64=$A$4,'Comp 10'!L64,0)</f>
        <v>0</v>
      </c>
      <c r="I579">
        <v>10</v>
      </c>
    </row>
    <row r="580" spans="1:9" hidden="1" x14ac:dyDescent="0.35">
      <c r="A580" s="79" t="str">
        <f>IF('Comp 10'!A65=$A$4,'Comp 10'!Subject_Property,"")</f>
        <v/>
      </c>
      <c r="B580" s="80" t="str">
        <f>IF('Comp 10'!A65=$A$4,'Comp 10'!A65&amp;"/"&amp;'Comp 10'!B65,"")</f>
        <v/>
      </c>
      <c r="C580" s="80">
        <f>IF('Comp 10'!A65=$A$4,'Comp 10'!C65,0)</f>
        <v>0</v>
      </c>
      <c r="D580" s="141">
        <f>IF('Comp 10'!A65=$A$4,'Comp 10'!D65,0)</f>
        <v>0</v>
      </c>
      <c r="E580" s="141">
        <f t="shared" si="16"/>
        <v>0</v>
      </c>
      <c r="F580" s="143">
        <f>IF('Comp 10'!A65=$A$4,'Comp 10'!J65,0)</f>
        <v>0</v>
      </c>
      <c r="G580" s="143">
        <f t="shared" si="17"/>
        <v>0</v>
      </c>
      <c r="H580" s="142">
        <f>IF('Comp 10'!A65=$A$4,'Comp 10'!L65,0)</f>
        <v>0</v>
      </c>
      <c r="I580">
        <v>10</v>
      </c>
    </row>
    <row r="581" spans="1:9" hidden="1" x14ac:dyDescent="0.35">
      <c r="A581" s="79" t="str">
        <f>IF('Comp 10'!A66=$A$4,'Comp 10'!Subject_Property,"")</f>
        <v/>
      </c>
      <c r="B581" s="80" t="str">
        <f>IF('Comp 10'!A66=$A$4,'Comp 10'!A66&amp;"/"&amp;'Comp 10'!B66,"")</f>
        <v/>
      </c>
      <c r="C581" s="80">
        <f>IF('Comp 10'!A66=$A$4,'Comp 10'!C66,0)</f>
        <v>0</v>
      </c>
      <c r="D581" s="141">
        <f>IF('Comp 10'!A66=$A$4,'Comp 10'!D66,0)</f>
        <v>0</v>
      </c>
      <c r="E581" s="141">
        <f t="shared" si="16"/>
        <v>0</v>
      </c>
      <c r="F581" s="143">
        <f>IF('Comp 10'!A66=$A$4,'Comp 10'!J66,0)</f>
        <v>0</v>
      </c>
      <c r="G581" s="143">
        <f t="shared" si="17"/>
        <v>0</v>
      </c>
      <c r="H581" s="142">
        <f>IF('Comp 10'!A66=$A$4,'Comp 10'!L66,0)</f>
        <v>0</v>
      </c>
      <c r="I581">
        <v>10</v>
      </c>
    </row>
    <row r="582" spans="1:9" hidden="1" x14ac:dyDescent="0.35">
      <c r="A582" s="79" t="str">
        <f>IF('Comp 10'!A67=$A$4,'Comp 10'!Subject_Property,"")</f>
        <v/>
      </c>
      <c r="B582" s="80" t="str">
        <f>IF('Comp 10'!A67=$A$4,'Comp 10'!A67&amp;"/"&amp;'Comp 10'!B67,"")</f>
        <v/>
      </c>
      <c r="C582" s="80">
        <f>IF('Comp 10'!A67=$A$4,'Comp 10'!C67,0)</f>
        <v>0</v>
      </c>
      <c r="D582" s="141">
        <f>IF('Comp 10'!A67=$A$4,'Comp 10'!D67,0)</f>
        <v>0</v>
      </c>
      <c r="E582" s="141">
        <f t="shared" ref="E582:E645" si="18">IF(ISERROR(C582*D582),0,(C582*D582))</f>
        <v>0</v>
      </c>
      <c r="F582" s="143">
        <f>IF('Comp 10'!A67=$A$4,'Comp 10'!J67,0)</f>
        <v>0</v>
      </c>
      <c r="G582" s="143">
        <f t="shared" ref="G582:G645" si="19">C582*F582</f>
        <v>0</v>
      </c>
      <c r="H582" s="142">
        <f>IF('Comp 10'!A67=$A$4,'Comp 10'!L67,0)</f>
        <v>0</v>
      </c>
      <c r="I582">
        <v>10</v>
      </c>
    </row>
    <row r="583" spans="1:9" hidden="1" x14ac:dyDescent="0.35">
      <c r="A583" s="79" t="str">
        <f>IF('Comp 10'!A68=$A$4,'Comp 10'!Subject_Property,"")</f>
        <v/>
      </c>
      <c r="B583" s="80" t="str">
        <f>IF('Comp 10'!A68=$A$4,'Comp 10'!A68&amp;"/"&amp;'Comp 10'!B68,"")</f>
        <v/>
      </c>
      <c r="C583" s="80">
        <f>IF('Comp 10'!A68=$A$4,'Comp 10'!C68,0)</f>
        <v>0</v>
      </c>
      <c r="D583" s="141">
        <f>IF('Comp 10'!A68=$A$4,'Comp 10'!D68,0)</f>
        <v>0</v>
      </c>
      <c r="E583" s="141">
        <f t="shared" si="18"/>
        <v>0</v>
      </c>
      <c r="F583" s="143">
        <f>IF('Comp 10'!A68=$A$4,'Comp 10'!J68,0)</f>
        <v>0</v>
      </c>
      <c r="G583" s="143">
        <f t="shared" si="19"/>
        <v>0</v>
      </c>
      <c r="H583" s="142">
        <f>IF('Comp 10'!A68=$A$4,'Comp 10'!L68,0)</f>
        <v>0</v>
      </c>
      <c r="I583">
        <v>10</v>
      </c>
    </row>
    <row r="584" spans="1:9" hidden="1" x14ac:dyDescent="0.35">
      <c r="A584" s="79" t="str">
        <f>IF('Comp 10'!A69=$A$4,'Comp 10'!Subject_Property,"")</f>
        <v/>
      </c>
      <c r="B584" s="80" t="str">
        <f>IF('Comp 10'!A69=$A$4,'Comp 10'!A69&amp;"/"&amp;'Comp 10'!B69,"")</f>
        <v/>
      </c>
      <c r="C584" s="80">
        <f>IF('Comp 10'!A69=$A$4,'Comp 10'!C69,0)</f>
        <v>0</v>
      </c>
      <c r="D584" s="141">
        <f>IF('Comp 10'!A69=$A$4,'Comp 10'!D69,0)</f>
        <v>0</v>
      </c>
      <c r="E584" s="141">
        <f t="shared" si="18"/>
        <v>0</v>
      </c>
      <c r="F584" s="143">
        <f>IF('Comp 10'!A69=$A$4,'Comp 10'!J69,0)</f>
        <v>0</v>
      </c>
      <c r="G584" s="143">
        <f t="shared" si="19"/>
        <v>0</v>
      </c>
      <c r="H584" s="142">
        <f>IF('Comp 10'!A69=$A$4,'Comp 10'!L69,0)</f>
        <v>0</v>
      </c>
      <c r="I584">
        <v>10</v>
      </c>
    </row>
    <row r="585" spans="1:9" hidden="1" x14ac:dyDescent="0.35">
      <c r="A585" s="79" t="str">
        <f>IF('Comp 10'!A70=$A$4,'Comp 10'!Subject_Property,"")</f>
        <v/>
      </c>
      <c r="B585" s="80" t="str">
        <f>IF('Comp 10'!A70=$A$4,'Comp 10'!A70&amp;"/"&amp;'Comp 10'!B70,"")</f>
        <v/>
      </c>
      <c r="C585" s="80">
        <f>IF('Comp 10'!A70=$A$4,'Comp 10'!C70,0)</f>
        <v>0</v>
      </c>
      <c r="D585" s="141">
        <f>IF('Comp 10'!A70=$A$4,'Comp 10'!D70,0)</f>
        <v>0</v>
      </c>
      <c r="E585" s="141">
        <f t="shared" si="18"/>
        <v>0</v>
      </c>
      <c r="F585" s="143">
        <f>IF('Comp 10'!A70=$A$4,'Comp 10'!J70,0)</f>
        <v>0</v>
      </c>
      <c r="G585" s="143">
        <f t="shared" si="19"/>
        <v>0</v>
      </c>
      <c r="H585" s="142">
        <f>IF('Comp 10'!A70=$A$4,'Comp 10'!L70,0)</f>
        <v>0</v>
      </c>
      <c r="I585">
        <v>10</v>
      </c>
    </row>
    <row r="586" spans="1:9" hidden="1" x14ac:dyDescent="0.35">
      <c r="A586" s="79" t="str">
        <f>IF('Comp 10'!A71=$A$4,'Comp 10'!Subject_Property,"")</f>
        <v/>
      </c>
      <c r="B586" s="80" t="str">
        <f>IF('Comp 10'!A71=$A$4,'Comp 10'!A71&amp;"/"&amp;'Comp 10'!B71,"")</f>
        <v/>
      </c>
      <c r="C586" s="80">
        <f>IF('Comp 10'!A71=$A$4,'Comp 10'!C71,0)</f>
        <v>0</v>
      </c>
      <c r="D586" s="141">
        <f>IF('Comp 10'!A71=$A$4,'Comp 10'!D71,0)</f>
        <v>0</v>
      </c>
      <c r="E586" s="141">
        <f t="shared" si="18"/>
        <v>0</v>
      </c>
      <c r="F586" s="143">
        <f>IF('Comp 10'!A71=$A$4,'Comp 10'!J71,0)</f>
        <v>0</v>
      </c>
      <c r="G586" s="143">
        <f t="shared" si="19"/>
        <v>0</v>
      </c>
      <c r="H586" s="142">
        <f>IF('Comp 10'!A71=$A$4,'Comp 10'!L71,0)</f>
        <v>0</v>
      </c>
      <c r="I586">
        <v>10</v>
      </c>
    </row>
    <row r="587" spans="1:9" hidden="1" x14ac:dyDescent="0.35">
      <c r="A587" s="79" t="str">
        <f>IF('Comp 10'!A72=$A$4,'Comp 10'!Subject_Property,"")</f>
        <v/>
      </c>
      <c r="B587" s="80" t="str">
        <f>IF('Comp 10'!A72=$A$4,'Comp 10'!A72&amp;"/"&amp;'Comp 10'!B72,"")</f>
        <v/>
      </c>
      <c r="C587" s="80">
        <f>IF('Comp 10'!A72=$A$4,'Comp 10'!C72,0)</f>
        <v>0</v>
      </c>
      <c r="D587" s="141">
        <f>IF('Comp 10'!A72=$A$4,'Comp 10'!D72,0)</f>
        <v>0</v>
      </c>
      <c r="E587" s="141">
        <f t="shared" si="18"/>
        <v>0</v>
      </c>
      <c r="F587" s="143">
        <f>IF('Comp 10'!A72=$A$4,'Comp 10'!J72,0)</f>
        <v>0</v>
      </c>
      <c r="G587" s="143">
        <f t="shared" si="19"/>
        <v>0</v>
      </c>
      <c r="H587" s="142">
        <f>IF('Comp 10'!A72=$A$4,'Comp 10'!L72,0)</f>
        <v>0</v>
      </c>
      <c r="I587">
        <v>10</v>
      </c>
    </row>
    <row r="588" spans="1:9" hidden="1" x14ac:dyDescent="0.35">
      <c r="A588" s="79" t="str">
        <f>IF('Comp 10'!A73=$A$4,'Comp 10'!Subject_Property,"")</f>
        <v/>
      </c>
      <c r="B588" s="80" t="str">
        <f>IF('Comp 10'!A73=$A$4,'Comp 10'!A73&amp;"/"&amp;'Comp 10'!B73,"")</f>
        <v/>
      </c>
      <c r="C588" s="80">
        <f>IF('Comp 10'!A73=$A$4,'Comp 10'!C73,0)</f>
        <v>0</v>
      </c>
      <c r="D588" s="141">
        <f>IF('Comp 10'!A73=$A$4,'Comp 10'!D73,0)</f>
        <v>0</v>
      </c>
      <c r="E588" s="141">
        <f t="shared" si="18"/>
        <v>0</v>
      </c>
      <c r="F588" s="143">
        <f>IF('Comp 10'!A73=$A$4,'Comp 10'!J73,0)</f>
        <v>0</v>
      </c>
      <c r="G588" s="143">
        <f t="shared" si="19"/>
        <v>0</v>
      </c>
      <c r="H588" s="142">
        <f>IF('Comp 10'!A73=$A$4,'Comp 10'!L73,0)</f>
        <v>0</v>
      </c>
      <c r="I588">
        <v>10</v>
      </c>
    </row>
    <row r="589" spans="1:9" hidden="1" x14ac:dyDescent="0.35">
      <c r="A589" s="79" t="str">
        <f>IF('Comp 10'!A74=$A$4,'Comp 10'!Subject_Property,"")</f>
        <v/>
      </c>
      <c r="B589" s="80" t="str">
        <f>IF('Comp 10'!A74=$A$4,'Comp 10'!A74&amp;"/"&amp;'Comp 10'!B74,"")</f>
        <v/>
      </c>
      <c r="C589" s="80">
        <f>IF('Comp 10'!A74=$A$4,'Comp 10'!C74,0)</f>
        <v>0</v>
      </c>
      <c r="D589" s="141">
        <f>IF('Comp 10'!A74=$A$4,'Comp 10'!D74,0)</f>
        <v>0</v>
      </c>
      <c r="E589" s="141">
        <f t="shared" si="18"/>
        <v>0</v>
      </c>
      <c r="F589" s="143">
        <f>IF('Comp 10'!A74=$A$4,'Comp 10'!J74,0)</f>
        <v>0</v>
      </c>
      <c r="G589" s="143">
        <f t="shared" si="19"/>
        <v>0</v>
      </c>
      <c r="H589" s="142">
        <f>IF('Comp 10'!A74=$A$4,'Comp 10'!L74,0)</f>
        <v>0</v>
      </c>
      <c r="I589">
        <v>10</v>
      </c>
    </row>
    <row r="590" spans="1:9" hidden="1" x14ac:dyDescent="0.35">
      <c r="A590" s="79" t="str">
        <f>IF('Comp 10'!A75=$A$4,'Comp 10'!Subject_Property,"")</f>
        <v/>
      </c>
      <c r="B590" s="80" t="str">
        <f>IF('Comp 10'!A75=$A$4,'Comp 10'!A75&amp;"/"&amp;'Comp 10'!B75,"")</f>
        <v/>
      </c>
      <c r="C590" s="80">
        <f>IF('Comp 10'!A75=$A$4,'Comp 10'!C75,0)</f>
        <v>0</v>
      </c>
      <c r="D590" s="141">
        <f>IF('Comp 10'!A75=$A$4,'Comp 10'!D75,0)</f>
        <v>0</v>
      </c>
      <c r="E590" s="141">
        <f t="shared" si="18"/>
        <v>0</v>
      </c>
      <c r="F590" s="143">
        <f>IF('Comp 10'!A75=$A$4,'Comp 10'!J75,0)</f>
        <v>0</v>
      </c>
      <c r="G590" s="143">
        <f t="shared" si="19"/>
        <v>0</v>
      </c>
      <c r="H590" s="142">
        <f>IF('Comp 10'!A75=$A$4,'Comp 10'!L75,0)</f>
        <v>0</v>
      </c>
      <c r="I590">
        <v>10</v>
      </c>
    </row>
    <row r="591" spans="1:9" hidden="1" x14ac:dyDescent="0.35">
      <c r="A591" s="79" t="str">
        <f>IF('Comp 10'!A76=$A$4,'Comp 10'!Subject_Property,"")</f>
        <v/>
      </c>
      <c r="B591" s="80" t="str">
        <f>IF('Comp 10'!A76=$A$4,'Comp 10'!A76&amp;"/"&amp;'Comp 10'!B76,"")</f>
        <v/>
      </c>
      <c r="C591" s="80">
        <f>IF('Comp 10'!A76=$A$4,'Comp 10'!C76,0)</f>
        <v>0</v>
      </c>
      <c r="D591" s="141">
        <f>IF('Comp 10'!A76=$A$4,'Comp 10'!D76,0)</f>
        <v>0</v>
      </c>
      <c r="E591" s="141">
        <f t="shared" si="18"/>
        <v>0</v>
      </c>
      <c r="F591" s="143">
        <f>IF('Comp 10'!A76=$A$4,'Comp 10'!J76,0)</f>
        <v>0</v>
      </c>
      <c r="G591" s="143">
        <f t="shared" si="19"/>
        <v>0</v>
      </c>
      <c r="H591" s="142">
        <f>IF('Comp 10'!A76=$A$4,'Comp 10'!L76,0)</f>
        <v>0</v>
      </c>
      <c r="I591">
        <v>10</v>
      </c>
    </row>
    <row r="592" spans="1:9" hidden="1" x14ac:dyDescent="0.35">
      <c r="A592" s="79" t="str">
        <f>IF('Comp 10'!A77=$A$4,'Comp 10'!Subject_Property,"")</f>
        <v/>
      </c>
      <c r="B592" s="80" t="str">
        <f>IF('Comp 10'!A77=$A$4,'Comp 10'!A77&amp;"/"&amp;'Comp 10'!B77,"")</f>
        <v/>
      </c>
      <c r="C592" s="80">
        <f>IF('Comp 10'!A77=$A$4,'Comp 10'!C77,0)</f>
        <v>0</v>
      </c>
      <c r="D592" s="141">
        <f>IF('Comp 10'!A77=$A$4,'Comp 10'!D77,0)</f>
        <v>0</v>
      </c>
      <c r="E592" s="141">
        <f t="shared" si="18"/>
        <v>0</v>
      </c>
      <c r="F592" s="143">
        <f>IF('Comp 10'!A77=$A$4,'Comp 10'!J77,0)</f>
        <v>0</v>
      </c>
      <c r="G592" s="143">
        <f t="shared" si="19"/>
        <v>0</v>
      </c>
      <c r="H592" s="142">
        <f>IF('Comp 10'!A77=$A$4,'Comp 10'!L77,0)</f>
        <v>0</v>
      </c>
      <c r="I592">
        <v>10</v>
      </c>
    </row>
    <row r="593" spans="1:9" hidden="1" x14ac:dyDescent="0.35">
      <c r="A593" s="79" t="str">
        <f>IF('Comp 10'!A78=$A$4,'Comp 10'!Subject_Property,"")</f>
        <v/>
      </c>
      <c r="B593" s="80" t="str">
        <f>IF('Comp 10'!A78=$A$4,'Comp 10'!A78&amp;"/"&amp;'Comp 10'!B78,"")</f>
        <v/>
      </c>
      <c r="C593" s="80">
        <f>IF('Comp 10'!A78=$A$4,'Comp 10'!C78,0)</f>
        <v>0</v>
      </c>
      <c r="D593" s="141">
        <f>IF('Comp 10'!A78=$A$4,'Comp 10'!D78,0)</f>
        <v>0</v>
      </c>
      <c r="E593" s="141">
        <f t="shared" si="18"/>
        <v>0</v>
      </c>
      <c r="F593" s="143">
        <f>IF('Comp 10'!A78=$A$4,'Comp 10'!J78,0)</f>
        <v>0</v>
      </c>
      <c r="G593" s="143">
        <f t="shared" si="19"/>
        <v>0</v>
      </c>
      <c r="H593" s="142">
        <f>IF('Comp 10'!A78=$A$4,'Comp 10'!L78,0)</f>
        <v>0</v>
      </c>
      <c r="I593">
        <v>10</v>
      </c>
    </row>
    <row r="594" spans="1:9" hidden="1" x14ac:dyDescent="0.35">
      <c r="A594" s="79" t="str">
        <f>IF('Comp 10'!A79=$A$4,'Comp 10'!Subject_Property,"")</f>
        <v/>
      </c>
      <c r="B594" s="80" t="str">
        <f>IF('Comp 10'!A79=$A$4,'Comp 10'!A79&amp;"/"&amp;'Comp 10'!B79,"")</f>
        <v/>
      </c>
      <c r="C594" s="80">
        <f>IF('Comp 10'!A79=$A$4,'Comp 10'!C79,0)</f>
        <v>0</v>
      </c>
      <c r="D594" s="141">
        <f>IF('Comp 10'!A79=$A$4,'Comp 10'!D79,0)</f>
        <v>0</v>
      </c>
      <c r="E594" s="141">
        <f t="shared" si="18"/>
        <v>0</v>
      </c>
      <c r="F594" s="143">
        <f>IF('Comp 10'!A79=$A$4,'Comp 10'!J79,0)</f>
        <v>0</v>
      </c>
      <c r="G594" s="143">
        <f t="shared" si="19"/>
        <v>0</v>
      </c>
      <c r="H594" s="142">
        <f>IF('Comp 10'!A79=$A$4,'Comp 10'!L79,0)</f>
        <v>0</v>
      </c>
      <c r="I594">
        <v>10</v>
      </c>
    </row>
    <row r="595" spans="1:9" hidden="1" x14ac:dyDescent="0.35">
      <c r="A595" s="79" t="str">
        <f>IF('Comp 10'!A80=$A$4,'Comp 10'!Subject_Property,"")</f>
        <v/>
      </c>
      <c r="B595" s="80" t="str">
        <f>IF('Comp 10'!A80=$A$4,'Comp 10'!A80&amp;"/"&amp;'Comp 10'!B80,"")</f>
        <v/>
      </c>
      <c r="C595" s="80">
        <f>IF('Comp 10'!A80=$A$4,'Comp 10'!C80,0)</f>
        <v>0</v>
      </c>
      <c r="D595" s="141">
        <f>IF('Comp 10'!A80=$A$4,'Comp 10'!D80,0)</f>
        <v>0</v>
      </c>
      <c r="E595" s="141">
        <f t="shared" si="18"/>
        <v>0</v>
      </c>
      <c r="F595" s="143">
        <f>IF('Comp 10'!A80=$A$4,'Comp 10'!J80,0)</f>
        <v>0</v>
      </c>
      <c r="G595" s="143">
        <f t="shared" si="19"/>
        <v>0</v>
      </c>
      <c r="H595" s="142">
        <f>IF('Comp 10'!A80=$A$4,'Comp 10'!L80,0)</f>
        <v>0</v>
      </c>
      <c r="I595">
        <v>10</v>
      </c>
    </row>
    <row r="596" spans="1:9" hidden="1" x14ac:dyDescent="0.35">
      <c r="A596" s="79" t="str">
        <f>IF('Comp 10'!A81=$A$4,'Comp 10'!Subject_Property,"")</f>
        <v/>
      </c>
      <c r="B596" s="80" t="str">
        <f>IF('Comp 10'!A81=$A$4,'Comp 10'!A81&amp;"/"&amp;'Comp 10'!B81,"")</f>
        <v/>
      </c>
      <c r="C596" s="80">
        <f>IF('Comp 10'!A81=$A$4,'Comp 10'!C81,0)</f>
        <v>0</v>
      </c>
      <c r="D596" s="141">
        <f>IF('Comp 10'!A81=$A$4,'Comp 10'!D81,0)</f>
        <v>0</v>
      </c>
      <c r="E596" s="141">
        <f t="shared" si="18"/>
        <v>0</v>
      </c>
      <c r="F596" s="143">
        <f>IF('Comp 10'!A81=$A$4,'Comp 10'!J81,0)</f>
        <v>0</v>
      </c>
      <c r="G596" s="143">
        <f t="shared" si="19"/>
        <v>0</v>
      </c>
      <c r="H596" s="142">
        <f>IF('Comp 10'!A81=$A$4,'Comp 10'!L81,0)</f>
        <v>0</v>
      </c>
      <c r="I596">
        <v>10</v>
      </c>
    </row>
    <row r="597" spans="1:9" hidden="1" x14ac:dyDescent="0.35">
      <c r="A597" s="79" t="str">
        <f>IF('Comp 10'!A82=$A$4,'Comp 10'!Subject_Property,"")</f>
        <v/>
      </c>
      <c r="B597" s="80" t="str">
        <f>IF('Comp 10'!A82=$A$4,'Comp 10'!A82&amp;"/"&amp;'Comp 10'!B82,"")</f>
        <v/>
      </c>
      <c r="C597" s="80">
        <f>IF('Comp 10'!A82=$A$4,'Comp 10'!C82,0)</f>
        <v>0</v>
      </c>
      <c r="D597" s="141">
        <f>IF('Comp 10'!A82=$A$4,'Comp 10'!D82,0)</f>
        <v>0</v>
      </c>
      <c r="E597" s="141">
        <f t="shared" si="18"/>
        <v>0</v>
      </c>
      <c r="F597" s="143">
        <f>IF('Comp 10'!A82=$A$4,'Comp 10'!J82,0)</f>
        <v>0</v>
      </c>
      <c r="G597" s="143">
        <f t="shared" si="19"/>
        <v>0</v>
      </c>
      <c r="H597" s="142">
        <f>IF('Comp 10'!A82=$A$4,'Comp 10'!L82,0)</f>
        <v>0</v>
      </c>
      <c r="I597">
        <v>10</v>
      </c>
    </row>
    <row r="598" spans="1:9" hidden="1" x14ac:dyDescent="0.35">
      <c r="A598" s="79" t="str">
        <f>IF('Comp 10'!A83=$A$4,'Comp 10'!Subject_Property,"")</f>
        <v/>
      </c>
      <c r="B598" s="80" t="str">
        <f>IF('Comp 10'!A83=$A$4,'Comp 10'!A83&amp;"/"&amp;'Comp 10'!B83,"")</f>
        <v/>
      </c>
      <c r="C598" s="80">
        <f>IF('Comp 10'!A83=$A$4,'Comp 10'!C83,0)</f>
        <v>0</v>
      </c>
      <c r="D598" s="141">
        <f>IF('Comp 10'!A83=$A$4,'Comp 10'!D83,0)</f>
        <v>0</v>
      </c>
      <c r="E598" s="141">
        <f t="shared" si="18"/>
        <v>0</v>
      </c>
      <c r="F598" s="143">
        <f>IF('Comp 10'!A83=$A$4,'Comp 10'!J83,0)</f>
        <v>0</v>
      </c>
      <c r="G598" s="143">
        <f t="shared" si="19"/>
        <v>0</v>
      </c>
      <c r="H598" s="142">
        <f>IF('Comp 10'!A83=$A$4,'Comp 10'!L83,0)</f>
        <v>0</v>
      </c>
      <c r="I598">
        <v>10</v>
      </c>
    </row>
    <row r="599" spans="1:9" hidden="1" x14ac:dyDescent="0.35">
      <c r="A599" s="79" t="str">
        <f>IF('Comp 10'!A84=$A$4,'Comp 10'!Subject_Property,"")</f>
        <v/>
      </c>
      <c r="B599" s="80" t="str">
        <f>IF('Comp 10'!A84=$A$4,'Comp 10'!A84&amp;"/"&amp;'Comp 10'!B84,"")</f>
        <v/>
      </c>
      <c r="C599" s="80">
        <f>IF('Comp 10'!A84=$A$4,'Comp 10'!C84,0)</f>
        <v>0</v>
      </c>
      <c r="D599" s="141">
        <f>IF('Comp 10'!A84=$A$4,'Comp 10'!D84,0)</f>
        <v>0</v>
      </c>
      <c r="E599" s="141">
        <f t="shared" si="18"/>
        <v>0</v>
      </c>
      <c r="F599" s="143">
        <f>IF('Comp 10'!A84=$A$4,'Comp 10'!J84,0)</f>
        <v>0</v>
      </c>
      <c r="G599" s="143">
        <f t="shared" si="19"/>
        <v>0</v>
      </c>
      <c r="H599" s="142">
        <f>IF('Comp 10'!A84=$A$4,'Comp 10'!L84,0)</f>
        <v>0</v>
      </c>
      <c r="I599">
        <v>10</v>
      </c>
    </row>
    <row r="600" spans="1:9" hidden="1" x14ac:dyDescent="0.35">
      <c r="A600" s="79" t="str">
        <f>IF('Comp 10'!A85=$A$4,'Comp 10'!Subject_Property,"")</f>
        <v/>
      </c>
      <c r="B600" s="80" t="str">
        <f>IF('Comp 10'!A85=$A$4,'Comp 10'!A85&amp;"/"&amp;'Comp 10'!B85,"")</f>
        <v/>
      </c>
      <c r="C600" s="80">
        <f>IF('Comp 10'!A85=$A$4,'Comp 10'!C85,0)</f>
        <v>0</v>
      </c>
      <c r="D600" s="141">
        <f>IF('Comp 10'!A85=$A$4,'Comp 10'!D85,0)</f>
        <v>0</v>
      </c>
      <c r="E600" s="141">
        <f t="shared" si="18"/>
        <v>0</v>
      </c>
      <c r="F600" s="143">
        <f>IF('Comp 10'!A85=$A$4,'Comp 10'!J85,0)</f>
        <v>0</v>
      </c>
      <c r="G600" s="143">
        <f t="shared" si="19"/>
        <v>0</v>
      </c>
      <c r="H600" s="142">
        <f>IF('Comp 10'!A85=$A$4,'Comp 10'!L85,0)</f>
        <v>0</v>
      </c>
      <c r="I600">
        <v>10</v>
      </c>
    </row>
    <row r="601" spans="1:9" hidden="1" x14ac:dyDescent="0.35">
      <c r="A601" s="79" t="str">
        <f>IF('Comp 10'!A86=$A$4,'Comp 10'!Subject_Property,"")</f>
        <v/>
      </c>
      <c r="B601" s="80" t="str">
        <f>IF('Comp 10'!A86=$A$4,'Comp 10'!A86&amp;"/"&amp;'Comp 10'!B86,"")</f>
        <v/>
      </c>
      <c r="C601" s="80">
        <f>IF('Comp 10'!A86=$A$4,'Comp 10'!C86,0)</f>
        <v>0</v>
      </c>
      <c r="D601" s="141">
        <f>IF('Comp 10'!A86=$A$4,'Comp 10'!D86,0)</f>
        <v>0</v>
      </c>
      <c r="E601" s="141">
        <f t="shared" si="18"/>
        <v>0</v>
      </c>
      <c r="F601" s="143">
        <f>IF('Comp 10'!A86=$A$4,'Comp 10'!J86,0)</f>
        <v>0</v>
      </c>
      <c r="G601" s="143">
        <f t="shared" si="19"/>
        <v>0</v>
      </c>
      <c r="H601" s="142">
        <f>IF('Comp 10'!A86=$A$4,'Comp 10'!L86,0)</f>
        <v>0</v>
      </c>
      <c r="I601">
        <v>10</v>
      </c>
    </row>
    <row r="602" spans="1:9" hidden="1" x14ac:dyDescent="0.35">
      <c r="A602" s="79" t="str">
        <f>IF('Comp 10'!A87=$A$4,'Comp 10'!Subject_Property,"")</f>
        <v/>
      </c>
      <c r="B602" s="80" t="str">
        <f>IF('Comp 10'!A87=$A$4,'Comp 10'!A87&amp;"/"&amp;'Comp 10'!B87,"")</f>
        <v/>
      </c>
      <c r="C602" s="80">
        <f>IF('Comp 10'!A87=$A$4,'Comp 10'!C87,0)</f>
        <v>0</v>
      </c>
      <c r="D602" s="141">
        <f>IF('Comp 10'!A87=$A$4,'Comp 10'!D87,0)</f>
        <v>0</v>
      </c>
      <c r="E602" s="141">
        <f t="shared" si="18"/>
        <v>0</v>
      </c>
      <c r="F602" s="143">
        <f>IF('Comp 10'!A87=$A$4,'Comp 10'!J87,0)</f>
        <v>0</v>
      </c>
      <c r="G602" s="143">
        <f t="shared" si="19"/>
        <v>0</v>
      </c>
      <c r="H602" s="142">
        <f>IF('Comp 10'!A87=$A$4,'Comp 10'!L87,0)</f>
        <v>0</v>
      </c>
      <c r="I602">
        <v>10</v>
      </c>
    </row>
    <row r="603" spans="1:9" hidden="1" x14ac:dyDescent="0.35">
      <c r="A603" s="79" t="str">
        <f>IF('Comp 10'!A88=$A$4,'Comp 10'!Subject_Property,"")</f>
        <v/>
      </c>
      <c r="B603" s="80" t="str">
        <f>IF('Comp 10'!A88=$A$4,'Comp 10'!A88&amp;"/"&amp;'Comp 10'!B88,"")</f>
        <v/>
      </c>
      <c r="C603" s="80">
        <f>IF('Comp 10'!A88=$A$4,'Comp 10'!C88,0)</f>
        <v>0</v>
      </c>
      <c r="D603" s="141">
        <f>IF('Comp 10'!A88=$A$4,'Comp 10'!D88,0)</f>
        <v>0</v>
      </c>
      <c r="E603" s="141">
        <f t="shared" si="18"/>
        <v>0</v>
      </c>
      <c r="F603" s="143">
        <f>IF('Comp 10'!A88=$A$4,'Comp 10'!J88,0)</f>
        <v>0</v>
      </c>
      <c r="G603" s="143">
        <f t="shared" si="19"/>
        <v>0</v>
      </c>
      <c r="H603" s="142">
        <f>IF('Comp 10'!A88=$A$4,'Comp 10'!L88,0)</f>
        <v>0</v>
      </c>
      <c r="I603">
        <v>10</v>
      </c>
    </row>
    <row r="604" spans="1:9" hidden="1" x14ac:dyDescent="0.35">
      <c r="A604" s="79" t="str">
        <f>IF('Comp 10'!A89=$A$4,'Comp 10'!Subject_Property,"")</f>
        <v/>
      </c>
      <c r="B604" s="80" t="str">
        <f>IF('Comp 10'!A89=$A$4,'Comp 10'!A89&amp;"/"&amp;'Comp 10'!B89,"")</f>
        <v/>
      </c>
      <c r="C604" s="80">
        <f>IF('Comp 10'!A89=$A$4,'Comp 10'!C89,0)</f>
        <v>0</v>
      </c>
      <c r="D604" s="141">
        <f>IF('Comp 10'!A89=$A$4,'Comp 10'!D89,0)</f>
        <v>0</v>
      </c>
      <c r="E604" s="141">
        <f t="shared" si="18"/>
        <v>0</v>
      </c>
      <c r="F604" s="143">
        <f>IF('Comp 10'!A89=$A$4,'Comp 10'!J89,0)</f>
        <v>0</v>
      </c>
      <c r="G604" s="143">
        <f t="shared" si="19"/>
        <v>0</v>
      </c>
      <c r="H604" s="142">
        <f>IF('Comp 10'!A89=$A$4,'Comp 10'!L89,0)</f>
        <v>0</v>
      </c>
      <c r="I604">
        <v>10</v>
      </c>
    </row>
    <row r="605" spans="1:9" hidden="1" x14ac:dyDescent="0.35">
      <c r="A605" s="79" t="str">
        <f>IF('Comp 10'!A90=$A$4,'Comp 10'!Subject_Property,"")</f>
        <v/>
      </c>
      <c r="B605" s="80" t="str">
        <f>IF('Comp 10'!A90=$A$4,'Comp 10'!A90&amp;"/"&amp;'Comp 10'!B90,"")</f>
        <v/>
      </c>
      <c r="C605" s="80">
        <f>IF('Comp 10'!A90=$A$4,'Comp 10'!C90,0)</f>
        <v>0</v>
      </c>
      <c r="D605" s="141">
        <f>IF('Comp 10'!A90=$A$4,'Comp 10'!D90,0)</f>
        <v>0</v>
      </c>
      <c r="E605" s="141">
        <f t="shared" si="18"/>
        <v>0</v>
      </c>
      <c r="F605" s="143">
        <f>IF('Comp 10'!A90=$A$4,'Comp 10'!J90,0)</f>
        <v>0</v>
      </c>
      <c r="G605" s="143">
        <f t="shared" si="19"/>
        <v>0</v>
      </c>
      <c r="H605" s="142">
        <f>IF('Comp 10'!A90=$A$4,'Comp 10'!L90,0)</f>
        <v>0</v>
      </c>
      <c r="I605">
        <v>10</v>
      </c>
    </row>
    <row r="606" spans="1:9" hidden="1" x14ac:dyDescent="0.35">
      <c r="A606" s="79" t="str">
        <f>IF('Comp 10'!A91=$A$4,'Comp 10'!Subject_Property,"")</f>
        <v/>
      </c>
      <c r="B606" s="80" t="str">
        <f>IF('Comp 10'!A91=$A$4,'Comp 10'!A91&amp;"/"&amp;'Comp 10'!B91,"")</f>
        <v/>
      </c>
      <c r="C606" s="80">
        <f>IF('Comp 10'!A91=$A$4,'Comp 10'!C91,0)</f>
        <v>0</v>
      </c>
      <c r="D606" s="141">
        <f>IF('Comp 10'!A91=$A$4,'Comp 10'!D91,0)</f>
        <v>0</v>
      </c>
      <c r="E606" s="141">
        <f t="shared" si="18"/>
        <v>0</v>
      </c>
      <c r="F606" s="143">
        <f>IF('Comp 10'!A91=$A$4,'Comp 10'!J91,0)</f>
        <v>0</v>
      </c>
      <c r="G606" s="143">
        <f t="shared" si="19"/>
        <v>0</v>
      </c>
      <c r="H606" s="142">
        <f>IF('Comp 10'!A91=$A$4,'Comp 10'!L91,0)</f>
        <v>0</v>
      </c>
      <c r="I606">
        <v>10</v>
      </c>
    </row>
    <row r="607" spans="1:9" hidden="1" x14ac:dyDescent="0.35">
      <c r="A607" s="79" t="str">
        <f>IF('Comp 10'!A92=$A$4,'Comp 10'!Subject_Property,"")</f>
        <v/>
      </c>
      <c r="B607" s="80" t="str">
        <f>IF('Comp 10'!A92=$A$4,'Comp 10'!A92&amp;"/"&amp;'Comp 10'!B92,"")</f>
        <v/>
      </c>
      <c r="C607" s="80">
        <f>IF('Comp 10'!A92=$A$4,'Comp 10'!C92,0)</f>
        <v>0</v>
      </c>
      <c r="D607" s="141">
        <f>IF('Comp 10'!A92=$A$4,'Comp 10'!D92,0)</f>
        <v>0</v>
      </c>
      <c r="E607" s="141">
        <f t="shared" si="18"/>
        <v>0</v>
      </c>
      <c r="F607" s="143">
        <f>IF('Comp 10'!A92=$A$4,'Comp 10'!J92,0)</f>
        <v>0</v>
      </c>
      <c r="G607" s="143">
        <f t="shared" si="19"/>
        <v>0</v>
      </c>
      <c r="H607" s="142">
        <f>IF('Comp 10'!A92=$A$4,'Comp 10'!L92,0)</f>
        <v>0</v>
      </c>
      <c r="I607">
        <v>10</v>
      </c>
    </row>
    <row r="608" spans="1:9" hidden="1" x14ac:dyDescent="0.35">
      <c r="A608" s="79" t="str">
        <f>IF('Comp 10'!A93=$A$4,'Comp 10'!Subject_Property,"")</f>
        <v/>
      </c>
      <c r="B608" s="80" t="str">
        <f>IF('Comp 10'!A93=$A$4,'Comp 10'!A93&amp;"/"&amp;'Comp 10'!B93,"")</f>
        <v/>
      </c>
      <c r="C608" s="80">
        <f>IF('Comp 10'!A93=$A$4,'Comp 10'!C93,0)</f>
        <v>0</v>
      </c>
      <c r="D608" s="141">
        <f>IF('Comp 10'!A93=$A$4,'Comp 10'!D93,0)</f>
        <v>0</v>
      </c>
      <c r="E608" s="141">
        <f t="shared" si="18"/>
        <v>0</v>
      </c>
      <c r="F608" s="143">
        <f>IF('Comp 10'!A93=$A$4,'Comp 10'!J93,0)</f>
        <v>0</v>
      </c>
      <c r="G608" s="143">
        <f t="shared" si="19"/>
        <v>0</v>
      </c>
      <c r="H608" s="142">
        <f>IF('Comp 10'!A93=$A$4,'Comp 10'!L93,0)</f>
        <v>0</v>
      </c>
      <c r="I608">
        <v>10</v>
      </c>
    </row>
    <row r="609" spans="1:9" hidden="1" x14ac:dyDescent="0.35">
      <c r="A609" s="79" t="str">
        <f>IF('Comp 10'!A94=$A$4,'Comp 10'!Subject_Property,"")</f>
        <v/>
      </c>
      <c r="B609" s="80" t="str">
        <f>IF('Comp 10'!A94=$A$4,'Comp 10'!A94&amp;"/"&amp;'Comp 10'!B94,"")</f>
        <v/>
      </c>
      <c r="C609" s="80">
        <f>IF('Comp 10'!A94=$A$4,'Comp 10'!C94,0)</f>
        <v>0</v>
      </c>
      <c r="D609" s="141">
        <f>IF('Comp 10'!A94=$A$4,'Comp 10'!D94,0)</f>
        <v>0</v>
      </c>
      <c r="E609" s="141">
        <f t="shared" si="18"/>
        <v>0</v>
      </c>
      <c r="F609" s="143">
        <f>IF('Comp 10'!A94=$A$4,'Comp 10'!J94,0)</f>
        <v>0</v>
      </c>
      <c r="G609" s="143">
        <f t="shared" si="19"/>
        <v>0</v>
      </c>
      <c r="H609" s="142">
        <f>IF('Comp 10'!A94=$A$4,'Comp 10'!L94,0)</f>
        <v>0</v>
      </c>
      <c r="I609">
        <v>10</v>
      </c>
    </row>
    <row r="610" spans="1:9" hidden="1" x14ac:dyDescent="0.35">
      <c r="A610" s="79" t="str">
        <f>IF('Comp 10'!A95=$A$4,'Comp 10'!Subject_Property,"")</f>
        <v/>
      </c>
      <c r="B610" s="80" t="str">
        <f>IF('Comp 10'!A95=$A$4,'Comp 10'!A95&amp;"/"&amp;'Comp 10'!B95,"")</f>
        <v/>
      </c>
      <c r="C610" s="80">
        <f>IF('Comp 10'!A95=$A$4,'Comp 10'!C95,0)</f>
        <v>0</v>
      </c>
      <c r="D610" s="141">
        <f>IF('Comp 10'!A95=$A$4,'Comp 10'!D95,0)</f>
        <v>0</v>
      </c>
      <c r="E610" s="141">
        <f t="shared" si="18"/>
        <v>0</v>
      </c>
      <c r="F610" s="143">
        <f>IF('Comp 10'!A95=$A$4,'Comp 10'!J95,0)</f>
        <v>0</v>
      </c>
      <c r="G610" s="143">
        <f t="shared" si="19"/>
        <v>0</v>
      </c>
      <c r="H610" s="142">
        <f>IF('Comp 10'!A95=$A$4,'Comp 10'!L95,0)</f>
        <v>0</v>
      </c>
      <c r="I610">
        <v>10</v>
      </c>
    </row>
    <row r="611" spans="1:9" hidden="1" x14ac:dyDescent="0.35">
      <c r="A611" s="79" t="str">
        <f>IF('Comp 10'!A96=$A$4,'Comp 10'!Subject_Property,"")</f>
        <v/>
      </c>
      <c r="B611" s="80" t="str">
        <f>IF('Comp 10'!A96=$A$4,'Comp 10'!A96&amp;"/"&amp;'Comp 10'!B96,"")</f>
        <v/>
      </c>
      <c r="C611" s="80">
        <f>IF('Comp 10'!A96=$A$4,'Comp 10'!C96,0)</f>
        <v>0</v>
      </c>
      <c r="D611" s="141">
        <f>IF('Comp 10'!A96=$A$4,'Comp 10'!D96,0)</f>
        <v>0</v>
      </c>
      <c r="E611" s="141">
        <f t="shared" si="18"/>
        <v>0</v>
      </c>
      <c r="F611" s="143">
        <f>IF('Comp 10'!A96=$A$4,'Comp 10'!J96,0)</f>
        <v>0</v>
      </c>
      <c r="G611" s="143">
        <f t="shared" si="19"/>
        <v>0</v>
      </c>
      <c r="H611" s="142">
        <f>IF('Comp 10'!A96=$A$4,'Comp 10'!L96,0)</f>
        <v>0</v>
      </c>
      <c r="I611">
        <v>10</v>
      </c>
    </row>
    <row r="612" spans="1:9" hidden="1" x14ac:dyDescent="0.35">
      <c r="A612" s="79" t="str">
        <f>IF('Comp 10'!A97=$A$4,'Comp 10'!Subject_Property,"")</f>
        <v/>
      </c>
      <c r="B612" s="80" t="str">
        <f>IF('Comp 10'!A97=$A$4,'Comp 10'!A97&amp;"/"&amp;'Comp 10'!B97,"")</f>
        <v/>
      </c>
      <c r="C612" s="80">
        <f>IF('Comp 10'!A97=$A$4,'Comp 10'!C97,0)</f>
        <v>0</v>
      </c>
      <c r="D612" s="141">
        <f>IF('Comp 10'!A97=$A$4,'Comp 10'!D97,0)</f>
        <v>0</v>
      </c>
      <c r="E612" s="141">
        <f t="shared" si="18"/>
        <v>0</v>
      </c>
      <c r="F612" s="143">
        <f>IF('Comp 10'!A97=$A$4,'Comp 10'!J97,0)</f>
        <v>0</v>
      </c>
      <c r="G612" s="143">
        <f t="shared" si="19"/>
        <v>0</v>
      </c>
      <c r="H612" s="142">
        <f>IF('Comp 10'!A97=$A$4,'Comp 10'!L97,0)</f>
        <v>0</v>
      </c>
      <c r="I612">
        <v>10</v>
      </c>
    </row>
    <row r="613" spans="1:9" hidden="1" x14ac:dyDescent="0.35">
      <c r="A613" s="79" t="str">
        <f>IF('Comp 10'!A98=$A$4,'Comp 10'!Subject_Property,"")</f>
        <v/>
      </c>
      <c r="B613" s="80" t="str">
        <f>IF('Comp 10'!A98=$A$4,'Comp 10'!A98&amp;"/"&amp;'Comp 10'!B98,"")</f>
        <v/>
      </c>
      <c r="C613" s="80">
        <f>IF('Comp 10'!A98=$A$4,'Comp 10'!C98,0)</f>
        <v>0</v>
      </c>
      <c r="D613" s="141">
        <f>IF('Comp 10'!A98=$A$4,'Comp 10'!D98,0)</f>
        <v>0</v>
      </c>
      <c r="E613" s="141">
        <f t="shared" si="18"/>
        <v>0</v>
      </c>
      <c r="F613" s="143">
        <f>IF('Comp 10'!A98=$A$4,'Comp 10'!J98,0)</f>
        <v>0</v>
      </c>
      <c r="G613" s="143">
        <f t="shared" si="19"/>
        <v>0</v>
      </c>
      <c r="H613" s="142">
        <f>IF('Comp 10'!A98=$A$4,'Comp 10'!L98,0)</f>
        <v>0</v>
      </c>
      <c r="I613">
        <v>10</v>
      </c>
    </row>
    <row r="614" spans="1:9" hidden="1" x14ac:dyDescent="0.35">
      <c r="A614" s="79" t="str">
        <f>IF('Comp 10'!A99=$A$4,'Comp 10'!Subject_Property,"")</f>
        <v/>
      </c>
      <c r="B614" s="80" t="str">
        <f>IF('Comp 10'!A99=$A$4,'Comp 10'!A99&amp;"/"&amp;'Comp 10'!B99,"")</f>
        <v/>
      </c>
      <c r="C614" s="80">
        <f>IF('Comp 10'!A99=$A$4,'Comp 10'!C99,0)</f>
        <v>0</v>
      </c>
      <c r="D614" s="141">
        <f>IF('Comp 10'!A99=$A$4,'Comp 10'!D99,0)</f>
        <v>0</v>
      </c>
      <c r="E614" s="141">
        <f t="shared" si="18"/>
        <v>0</v>
      </c>
      <c r="F614" s="143">
        <f>IF('Comp 10'!A99=$A$4,'Comp 10'!J99,0)</f>
        <v>0</v>
      </c>
      <c r="G614" s="143">
        <f t="shared" si="19"/>
        <v>0</v>
      </c>
      <c r="H614" s="142">
        <f>IF('Comp 10'!A99=$A$4,'Comp 10'!L99,0)</f>
        <v>0</v>
      </c>
      <c r="I614">
        <v>10</v>
      </c>
    </row>
    <row r="615" spans="1:9" hidden="1" x14ac:dyDescent="0.35">
      <c r="A615" s="79" t="str">
        <f>IF('Comp 10'!A100=$A$4,'Comp 10'!Subject_Property,"")</f>
        <v/>
      </c>
      <c r="B615" s="80" t="str">
        <f>IF('Comp 10'!A100=$A$4,'Comp 10'!A100&amp;"/"&amp;'Comp 10'!B100,"")</f>
        <v/>
      </c>
      <c r="C615" s="80">
        <f>IF('Comp 10'!A100=$A$4,'Comp 10'!C100,0)</f>
        <v>0</v>
      </c>
      <c r="D615" s="141">
        <f>IF('Comp 10'!A100=$A$4,'Comp 10'!D100,0)</f>
        <v>0</v>
      </c>
      <c r="E615" s="141">
        <f t="shared" si="18"/>
        <v>0</v>
      </c>
      <c r="F615" s="143">
        <f>IF('Comp 10'!A100=$A$4,'Comp 10'!J100,0)</f>
        <v>0</v>
      </c>
      <c r="G615" s="143">
        <f t="shared" si="19"/>
        <v>0</v>
      </c>
      <c r="H615" s="142">
        <f>IF('Comp 10'!A100=$A$4,'Comp 10'!L100,0)</f>
        <v>0</v>
      </c>
      <c r="I615">
        <v>10</v>
      </c>
    </row>
    <row r="616" spans="1:9" hidden="1" x14ac:dyDescent="0.35">
      <c r="A616" s="79" t="str">
        <f>IF('Comp 11'!A40=$A$4,'Comp 11'!Subject_Property,"")</f>
        <v/>
      </c>
      <c r="B616" s="80" t="str">
        <f>IF('Comp 11'!A40=$A$4,'Comp 11'!A40&amp;"/"&amp;'Comp 11'!B40,"")</f>
        <v/>
      </c>
      <c r="C616" s="80">
        <f>IF('Comp 11'!A40=$A$4,'Comp 11'!C40,0)</f>
        <v>0</v>
      </c>
      <c r="D616" s="141">
        <f>IF('Comp 11'!A40=$A$4,'Comp 11'!D40,0)</f>
        <v>0</v>
      </c>
      <c r="E616" s="141">
        <f t="shared" si="18"/>
        <v>0</v>
      </c>
      <c r="F616" s="143">
        <f>IF('Comp 11'!A40=$A$4,'Comp 11'!J40,0)</f>
        <v>0</v>
      </c>
      <c r="G616" s="143">
        <f t="shared" si="19"/>
        <v>0</v>
      </c>
      <c r="H616" s="142">
        <f>IF('Comp 11'!A40=$A$4,'Comp 11'!L40,0)</f>
        <v>0</v>
      </c>
      <c r="I616">
        <v>11</v>
      </c>
    </row>
    <row r="617" spans="1:9" hidden="1" x14ac:dyDescent="0.35">
      <c r="A617" s="79" t="str">
        <f>IF('Comp 11'!A41=$A$4,'Comp 11'!Subject_Property,"")</f>
        <v/>
      </c>
      <c r="B617" s="80" t="str">
        <f>IF('Comp 11'!A41=$A$4,'Comp 11'!A41&amp;"/"&amp;'Comp 11'!B41,"")</f>
        <v/>
      </c>
      <c r="C617" s="80">
        <f>IF('Comp 11'!A41=$A$4,'Comp 11'!C41,0)</f>
        <v>0</v>
      </c>
      <c r="D617" s="141">
        <f>IF('Comp 11'!A41=$A$4,'Comp 11'!D41,0)</f>
        <v>0</v>
      </c>
      <c r="E617" s="141">
        <f t="shared" si="18"/>
        <v>0</v>
      </c>
      <c r="F617" s="143">
        <f>IF('Comp 11'!A41=$A$4,'Comp 11'!J41,0)</f>
        <v>0</v>
      </c>
      <c r="G617" s="143">
        <f t="shared" si="19"/>
        <v>0</v>
      </c>
      <c r="H617" s="142">
        <f>IF('Comp 11'!A41=$A$4,'Comp 11'!L41,0)</f>
        <v>0</v>
      </c>
      <c r="I617">
        <v>11</v>
      </c>
    </row>
    <row r="618" spans="1:9" hidden="1" x14ac:dyDescent="0.35">
      <c r="A618" s="79" t="str">
        <f>IF('Comp 11'!A42=$A$4,'Comp 11'!Subject_Property,"")</f>
        <v/>
      </c>
      <c r="B618" s="80" t="str">
        <f>IF('Comp 11'!A42=$A$4,'Comp 11'!A42&amp;"/"&amp;'Comp 11'!B42,"")</f>
        <v/>
      </c>
      <c r="C618" s="80">
        <f>IF('Comp 11'!A42=$A$4,'Comp 11'!C42,0)</f>
        <v>0</v>
      </c>
      <c r="D618" s="141">
        <f>IF('Comp 11'!A42=$A$4,'Comp 11'!D42,0)</f>
        <v>0</v>
      </c>
      <c r="E618" s="141">
        <f t="shared" si="18"/>
        <v>0</v>
      </c>
      <c r="F618" s="143">
        <f>IF('Comp 11'!A42=$A$4,'Comp 11'!J42,0)</f>
        <v>0</v>
      </c>
      <c r="G618" s="143">
        <f t="shared" si="19"/>
        <v>0</v>
      </c>
      <c r="H618" s="142">
        <f>IF('Comp 11'!A42=$A$4,'Comp 11'!L42,0)</f>
        <v>0</v>
      </c>
      <c r="I618">
        <v>11</v>
      </c>
    </row>
    <row r="619" spans="1:9" hidden="1" x14ac:dyDescent="0.35">
      <c r="A619" s="79" t="str">
        <f>IF('Comp 11'!A43=$A$4,'Comp 11'!Subject_Property,"")</f>
        <v/>
      </c>
      <c r="B619" s="80" t="str">
        <f>IF('Comp 11'!A43=$A$4,'Comp 11'!A43&amp;"/"&amp;'Comp 11'!B43,"")</f>
        <v/>
      </c>
      <c r="C619" s="80">
        <f>IF('Comp 11'!A43=$A$4,'Comp 11'!C43,0)</f>
        <v>0</v>
      </c>
      <c r="D619" s="141">
        <f>IF('Comp 11'!A43=$A$4,'Comp 11'!D43,0)</f>
        <v>0</v>
      </c>
      <c r="E619" s="141">
        <f t="shared" si="18"/>
        <v>0</v>
      </c>
      <c r="F619" s="143">
        <f>IF('Comp 11'!A43=$A$4,'Comp 11'!J43,0)</f>
        <v>0</v>
      </c>
      <c r="G619" s="143">
        <f t="shared" si="19"/>
        <v>0</v>
      </c>
      <c r="H619" s="142">
        <f>IF('Comp 11'!A43=$A$4,'Comp 11'!L43,0)</f>
        <v>0</v>
      </c>
      <c r="I619">
        <v>11</v>
      </c>
    </row>
    <row r="620" spans="1:9" hidden="1" x14ac:dyDescent="0.35">
      <c r="A620" s="79" t="str">
        <f>IF('Comp 11'!A44=$A$4,'Comp 11'!Subject_Property,"")</f>
        <v/>
      </c>
      <c r="B620" s="80" t="str">
        <f>IF('Comp 11'!A44=$A$4,'Comp 11'!A44&amp;"/"&amp;'Comp 11'!B44,"")</f>
        <v/>
      </c>
      <c r="C620" s="80">
        <f>IF('Comp 11'!A44=$A$4,'Comp 11'!C44,0)</f>
        <v>0</v>
      </c>
      <c r="D620" s="141">
        <f>IF('Comp 11'!A44=$A$4,'Comp 11'!D44,0)</f>
        <v>0</v>
      </c>
      <c r="E620" s="141">
        <f t="shared" si="18"/>
        <v>0</v>
      </c>
      <c r="F620" s="143">
        <f>IF('Comp 11'!A44=$A$4,'Comp 11'!J44,0)</f>
        <v>0</v>
      </c>
      <c r="G620" s="143">
        <f t="shared" si="19"/>
        <v>0</v>
      </c>
      <c r="H620" s="142">
        <f>IF('Comp 11'!A44=$A$4,'Comp 11'!L44,0)</f>
        <v>0</v>
      </c>
      <c r="I620">
        <v>11</v>
      </c>
    </row>
    <row r="621" spans="1:9" hidden="1" x14ac:dyDescent="0.35">
      <c r="A621" s="79" t="str">
        <f>IF('Comp 11'!A45=$A$4,'Comp 11'!Subject_Property,"")</f>
        <v/>
      </c>
      <c r="B621" s="80" t="str">
        <f>IF('Comp 11'!A45=$A$4,'Comp 11'!A45&amp;"/"&amp;'Comp 11'!B45,"")</f>
        <v/>
      </c>
      <c r="C621" s="80">
        <f>IF('Comp 11'!A45=$A$4,'Comp 11'!C45,0)</f>
        <v>0</v>
      </c>
      <c r="D621" s="141">
        <f>IF('Comp 11'!A45=$A$4,'Comp 11'!D45,0)</f>
        <v>0</v>
      </c>
      <c r="E621" s="141">
        <f t="shared" si="18"/>
        <v>0</v>
      </c>
      <c r="F621" s="143">
        <f>IF('Comp 11'!A45=$A$4,'Comp 11'!J45,0)</f>
        <v>0</v>
      </c>
      <c r="G621" s="143">
        <f t="shared" si="19"/>
        <v>0</v>
      </c>
      <c r="H621" s="142">
        <f>IF('Comp 11'!A45=$A$4,'Comp 11'!L45,0)</f>
        <v>0</v>
      </c>
      <c r="I621">
        <v>11</v>
      </c>
    </row>
    <row r="622" spans="1:9" hidden="1" x14ac:dyDescent="0.35">
      <c r="A622" s="79" t="str">
        <f>IF('Comp 11'!A46=$A$4,'Comp 11'!Subject_Property,"")</f>
        <v/>
      </c>
      <c r="B622" s="80" t="str">
        <f>IF('Comp 11'!A46=$A$4,'Comp 11'!A46&amp;"/"&amp;'Comp 11'!B46,"")</f>
        <v/>
      </c>
      <c r="C622" s="80">
        <f>IF('Comp 11'!A46=$A$4,'Comp 11'!C46,0)</f>
        <v>0</v>
      </c>
      <c r="D622" s="141">
        <f>IF('Comp 11'!A46=$A$4,'Comp 11'!D46,0)</f>
        <v>0</v>
      </c>
      <c r="E622" s="141">
        <f t="shared" si="18"/>
        <v>0</v>
      </c>
      <c r="F622" s="143">
        <f>IF('Comp 11'!A46=$A$4,'Comp 11'!J46,0)</f>
        <v>0</v>
      </c>
      <c r="G622" s="143">
        <f t="shared" si="19"/>
        <v>0</v>
      </c>
      <c r="H622" s="142">
        <f>IF('Comp 11'!A46=$A$4,'Comp 11'!L46,0)</f>
        <v>0</v>
      </c>
      <c r="I622">
        <v>11</v>
      </c>
    </row>
    <row r="623" spans="1:9" hidden="1" x14ac:dyDescent="0.35">
      <c r="A623" s="79" t="str">
        <f>IF('Comp 11'!A47=$A$4,'Comp 11'!Subject_Property,"")</f>
        <v/>
      </c>
      <c r="B623" s="80" t="str">
        <f>IF('Comp 11'!A47=$A$4,'Comp 11'!A47&amp;"/"&amp;'Comp 11'!B47,"")</f>
        <v/>
      </c>
      <c r="C623" s="80">
        <f>IF('Comp 11'!A47=$A$4,'Comp 11'!C47,0)</f>
        <v>0</v>
      </c>
      <c r="D623" s="141">
        <f>IF('Comp 11'!A47=$A$4,'Comp 11'!D47,0)</f>
        <v>0</v>
      </c>
      <c r="E623" s="141">
        <f t="shared" si="18"/>
        <v>0</v>
      </c>
      <c r="F623" s="143">
        <f>IF('Comp 11'!A47=$A$4,'Comp 11'!J47,0)</f>
        <v>0</v>
      </c>
      <c r="G623" s="143">
        <f t="shared" si="19"/>
        <v>0</v>
      </c>
      <c r="H623" s="142">
        <f>IF('Comp 11'!A47=$A$4,'Comp 11'!L47,0)</f>
        <v>0</v>
      </c>
      <c r="I623">
        <v>11</v>
      </c>
    </row>
    <row r="624" spans="1:9" hidden="1" x14ac:dyDescent="0.35">
      <c r="A624" s="79" t="str">
        <f>IF('Comp 11'!A48=$A$4,'Comp 11'!Subject_Property,"")</f>
        <v/>
      </c>
      <c r="B624" s="80" t="str">
        <f>IF('Comp 11'!A48=$A$4,'Comp 11'!A48&amp;"/"&amp;'Comp 11'!B48,"")</f>
        <v/>
      </c>
      <c r="C624" s="80">
        <f>IF('Comp 11'!A48=$A$4,'Comp 11'!C48,0)</f>
        <v>0</v>
      </c>
      <c r="D624" s="141">
        <f>IF('Comp 11'!A48=$A$4,'Comp 11'!D48,0)</f>
        <v>0</v>
      </c>
      <c r="E624" s="141">
        <f t="shared" si="18"/>
        <v>0</v>
      </c>
      <c r="F624" s="143">
        <f>IF('Comp 11'!A48=$A$4,'Comp 11'!J48,0)</f>
        <v>0</v>
      </c>
      <c r="G624" s="143">
        <f t="shared" si="19"/>
        <v>0</v>
      </c>
      <c r="H624" s="142">
        <f>IF('Comp 11'!A48=$A$4,'Comp 11'!L48,0)</f>
        <v>0</v>
      </c>
      <c r="I624">
        <v>11</v>
      </c>
    </row>
    <row r="625" spans="1:9" hidden="1" x14ac:dyDescent="0.35">
      <c r="A625" s="79" t="str">
        <f>IF('Comp 11'!A49=$A$4,'Comp 11'!Subject_Property,"")</f>
        <v/>
      </c>
      <c r="B625" s="80" t="str">
        <f>IF('Comp 11'!A49=$A$4,'Comp 11'!A49&amp;"/"&amp;'Comp 11'!B49,"")</f>
        <v/>
      </c>
      <c r="C625" s="80">
        <f>IF('Comp 11'!A49=$A$4,'Comp 11'!C49,0)</f>
        <v>0</v>
      </c>
      <c r="D625" s="141">
        <f>IF('Comp 11'!A49=$A$4,'Comp 11'!D49,0)</f>
        <v>0</v>
      </c>
      <c r="E625" s="141">
        <f t="shared" si="18"/>
        <v>0</v>
      </c>
      <c r="F625" s="143">
        <f>IF('Comp 11'!A49=$A$4,'Comp 11'!J49,0)</f>
        <v>0</v>
      </c>
      <c r="G625" s="143">
        <f t="shared" si="19"/>
        <v>0</v>
      </c>
      <c r="H625" s="142">
        <f>IF('Comp 11'!A49=$A$4,'Comp 11'!L49,0)</f>
        <v>0</v>
      </c>
      <c r="I625">
        <v>11</v>
      </c>
    </row>
    <row r="626" spans="1:9" hidden="1" x14ac:dyDescent="0.35">
      <c r="A626" s="79" t="str">
        <f>IF('Comp 11'!A50=$A$4,'Comp 11'!Subject_Property,"")</f>
        <v/>
      </c>
      <c r="B626" s="80" t="str">
        <f>IF('Comp 11'!A50=$A$4,'Comp 11'!A50&amp;"/"&amp;'Comp 11'!B50,"")</f>
        <v/>
      </c>
      <c r="C626" s="80">
        <f>IF('Comp 11'!A50=$A$4,'Comp 11'!C50,0)</f>
        <v>0</v>
      </c>
      <c r="D626" s="141">
        <f>IF('Comp 11'!A50=$A$4,'Comp 11'!D50,0)</f>
        <v>0</v>
      </c>
      <c r="E626" s="141">
        <f t="shared" si="18"/>
        <v>0</v>
      </c>
      <c r="F626" s="143">
        <f>IF('Comp 11'!A50=$A$4,'Comp 11'!J50,0)</f>
        <v>0</v>
      </c>
      <c r="G626" s="143">
        <f t="shared" si="19"/>
        <v>0</v>
      </c>
      <c r="H626" s="142">
        <f>IF('Comp 11'!A50=$A$4,'Comp 11'!L50,0)</f>
        <v>0</v>
      </c>
      <c r="I626">
        <v>11</v>
      </c>
    </row>
    <row r="627" spans="1:9" hidden="1" x14ac:dyDescent="0.35">
      <c r="A627" s="79" t="str">
        <f>IF('Comp 11'!A51=$A$4,'Comp 11'!Subject_Property,"")</f>
        <v/>
      </c>
      <c r="B627" s="80" t="str">
        <f>IF('Comp 11'!A51=$A$4,'Comp 11'!A51&amp;"/"&amp;'Comp 11'!B51,"")</f>
        <v/>
      </c>
      <c r="C627" s="80">
        <f>IF('Comp 11'!A51=$A$4,'Comp 11'!C51,0)</f>
        <v>0</v>
      </c>
      <c r="D627" s="141">
        <f>IF('Comp 11'!A51=$A$4,'Comp 11'!D51,0)</f>
        <v>0</v>
      </c>
      <c r="E627" s="141">
        <f t="shared" si="18"/>
        <v>0</v>
      </c>
      <c r="F627" s="143">
        <f>IF('Comp 11'!A51=$A$4,'Comp 11'!J51,0)</f>
        <v>0</v>
      </c>
      <c r="G627" s="143">
        <f t="shared" si="19"/>
        <v>0</v>
      </c>
      <c r="H627" s="142">
        <f>IF('Comp 11'!A51=$A$4,'Comp 11'!L51,0)</f>
        <v>0</v>
      </c>
      <c r="I627">
        <v>11</v>
      </c>
    </row>
    <row r="628" spans="1:9" hidden="1" x14ac:dyDescent="0.35">
      <c r="A628" s="79" t="str">
        <f>IF('Comp 11'!A52=$A$4,'Comp 11'!Subject_Property,"")</f>
        <v/>
      </c>
      <c r="B628" s="80" t="str">
        <f>IF('Comp 11'!A52=$A$4,'Comp 11'!A52&amp;"/"&amp;'Comp 11'!B52,"")</f>
        <v/>
      </c>
      <c r="C628" s="80">
        <f>IF('Comp 11'!A52=$A$4,'Comp 11'!C52,0)</f>
        <v>0</v>
      </c>
      <c r="D628" s="141">
        <f>IF('Comp 11'!A52=$A$4,'Comp 11'!D52,0)</f>
        <v>0</v>
      </c>
      <c r="E628" s="141">
        <f t="shared" si="18"/>
        <v>0</v>
      </c>
      <c r="F628" s="143">
        <f>IF('Comp 11'!A52=$A$4,'Comp 11'!J52,0)</f>
        <v>0</v>
      </c>
      <c r="G628" s="143">
        <f t="shared" si="19"/>
        <v>0</v>
      </c>
      <c r="H628" s="142">
        <f>IF('Comp 11'!A52=$A$4,'Comp 11'!L52,0)</f>
        <v>0</v>
      </c>
      <c r="I628">
        <v>11</v>
      </c>
    </row>
    <row r="629" spans="1:9" hidden="1" x14ac:dyDescent="0.35">
      <c r="A629" s="79" t="str">
        <f>IF('Comp 11'!A53=$A$4,'Comp 11'!Subject_Property,"")</f>
        <v/>
      </c>
      <c r="B629" s="80" t="str">
        <f>IF('Comp 11'!A53=$A$4,'Comp 11'!A53&amp;"/"&amp;'Comp 11'!B53,"")</f>
        <v/>
      </c>
      <c r="C629" s="80">
        <f>IF('Comp 11'!A53=$A$4,'Comp 11'!C53,0)</f>
        <v>0</v>
      </c>
      <c r="D629" s="141">
        <f>IF('Comp 11'!A53=$A$4,'Comp 11'!D53,0)</f>
        <v>0</v>
      </c>
      <c r="E629" s="141">
        <f t="shared" si="18"/>
        <v>0</v>
      </c>
      <c r="F629" s="143">
        <f>IF('Comp 11'!A53=$A$4,'Comp 11'!J53,0)</f>
        <v>0</v>
      </c>
      <c r="G629" s="143">
        <f t="shared" si="19"/>
        <v>0</v>
      </c>
      <c r="H629" s="142">
        <f>IF('Comp 11'!A53=$A$4,'Comp 11'!L53,0)</f>
        <v>0</v>
      </c>
      <c r="I629">
        <v>11</v>
      </c>
    </row>
    <row r="630" spans="1:9" hidden="1" x14ac:dyDescent="0.35">
      <c r="A630" s="79" t="str">
        <f>IF('Comp 11'!A54=$A$4,'Comp 11'!Subject_Property,"")</f>
        <v/>
      </c>
      <c r="B630" s="80" t="str">
        <f>IF('Comp 11'!A54=$A$4,'Comp 11'!A54&amp;"/"&amp;'Comp 11'!B54,"")</f>
        <v/>
      </c>
      <c r="C630" s="80">
        <f>IF('Comp 11'!A54=$A$4,'Comp 11'!C54,0)</f>
        <v>0</v>
      </c>
      <c r="D630" s="141">
        <f>IF('Comp 11'!A54=$A$4,'Comp 11'!D54,0)</f>
        <v>0</v>
      </c>
      <c r="E630" s="141">
        <f t="shared" si="18"/>
        <v>0</v>
      </c>
      <c r="F630" s="143">
        <f>IF('Comp 11'!A54=$A$4,'Comp 11'!J54,0)</f>
        <v>0</v>
      </c>
      <c r="G630" s="143">
        <f t="shared" si="19"/>
        <v>0</v>
      </c>
      <c r="H630" s="142">
        <f>IF('Comp 11'!A54=$A$4,'Comp 11'!L54,0)</f>
        <v>0</v>
      </c>
      <c r="I630">
        <v>11</v>
      </c>
    </row>
    <row r="631" spans="1:9" hidden="1" x14ac:dyDescent="0.35">
      <c r="A631" s="79" t="str">
        <f>IF('Comp 11'!A55=$A$4,'Comp 11'!Subject_Property,"")</f>
        <v/>
      </c>
      <c r="B631" s="80" t="str">
        <f>IF('Comp 11'!A55=$A$4,'Comp 11'!A55&amp;"/"&amp;'Comp 11'!B55,"")</f>
        <v/>
      </c>
      <c r="C631" s="80">
        <f>IF('Comp 11'!A55=$A$4,'Comp 11'!C55,0)</f>
        <v>0</v>
      </c>
      <c r="D631" s="141">
        <f>IF('Comp 11'!A55=$A$4,'Comp 11'!D55,0)</f>
        <v>0</v>
      </c>
      <c r="E631" s="141">
        <f t="shared" si="18"/>
        <v>0</v>
      </c>
      <c r="F631" s="143">
        <f>IF('Comp 11'!A55=$A$4,'Comp 11'!J55,0)</f>
        <v>0</v>
      </c>
      <c r="G631" s="143">
        <f t="shared" si="19"/>
        <v>0</v>
      </c>
      <c r="H631" s="142">
        <f>IF('Comp 11'!A55=$A$4,'Comp 11'!L55,0)</f>
        <v>0</v>
      </c>
      <c r="I631">
        <v>11</v>
      </c>
    </row>
    <row r="632" spans="1:9" hidden="1" x14ac:dyDescent="0.35">
      <c r="A632" s="79" t="str">
        <f>IF('Comp 11'!A56=$A$4,'Comp 11'!Subject_Property,"")</f>
        <v/>
      </c>
      <c r="B632" s="80" t="str">
        <f>IF('Comp 11'!A56=$A$4,'Comp 11'!A56&amp;"/"&amp;'Comp 11'!B56,"")</f>
        <v/>
      </c>
      <c r="C632" s="80">
        <f>IF('Comp 11'!A56=$A$4,'Comp 11'!C56,0)</f>
        <v>0</v>
      </c>
      <c r="D632" s="141">
        <f>IF('Comp 11'!A56=$A$4,'Comp 11'!D56,0)</f>
        <v>0</v>
      </c>
      <c r="E632" s="141">
        <f t="shared" si="18"/>
        <v>0</v>
      </c>
      <c r="F632" s="143">
        <f>IF('Comp 11'!A56=$A$4,'Comp 11'!J56,0)</f>
        <v>0</v>
      </c>
      <c r="G632" s="143">
        <f t="shared" si="19"/>
        <v>0</v>
      </c>
      <c r="H632" s="142">
        <f>IF('Comp 11'!A56=$A$4,'Comp 11'!L56,0)</f>
        <v>0</v>
      </c>
      <c r="I632">
        <v>11</v>
      </c>
    </row>
    <row r="633" spans="1:9" hidden="1" x14ac:dyDescent="0.35">
      <c r="A633" s="79" t="str">
        <f>IF('Comp 11'!A57=$A$4,'Comp 11'!Subject_Property,"")</f>
        <v/>
      </c>
      <c r="B633" s="80" t="str">
        <f>IF('Comp 11'!A57=$A$4,'Comp 11'!A57&amp;"/"&amp;'Comp 11'!B57,"")</f>
        <v/>
      </c>
      <c r="C633" s="80">
        <f>IF('Comp 11'!A57=$A$4,'Comp 11'!C57,0)</f>
        <v>0</v>
      </c>
      <c r="D633" s="141">
        <f>IF('Comp 11'!A57=$A$4,'Comp 11'!D57,0)</f>
        <v>0</v>
      </c>
      <c r="E633" s="141">
        <f t="shared" si="18"/>
        <v>0</v>
      </c>
      <c r="F633" s="143">
        <f>IF('Comp 11'!A57=$A$4,'Comp 11'!J57,0)</f>
        <v>0</v>
      </c>
      <c r="G633" s="143">
        <f t="shared" si="19"/>
        <v>0</v>
      </c>
      <c r="H633" s="142">
        <f>IF('Comp 11'!A57=$A$4,'Comp 11'!L57,0)</f>
        <v>0</v>
      </c>
      <c r="I633">
        <v>11</v>
      </c>
    </row>
    <row r="634" spans="1:9" hidden="1" x14ac:dyDescent="0.35">
      <c r="A634" s="79" t="str">
        <f>IF('Comp 11'!A58=$A$4,'Comp 11'!Subject_Property,"")</f>
        <v/>
      </c>
      <c r="B634" s="80" t="str">
        <f>IF('Comp 11'!A58=$A$4,'Comp 11'!A58&amp;"/"&amp;'Comp 11'!B58,"")</f>
        <v/>
      </c>
      <c r="C634" s="80">
        <f>IF('Comp 11'!A58=$A$4,'Comp 11'!C58,0)</f>
        <v>0</v>
      </c>
      <c r="D634" s="141">
        <f>IF('Comp 11'!A58=$A$4,'Comp 11'!D58,0)</f>
        <v>0</v>
      </c>
      <c r="E634" s="141">
        <f t="shared" si="18"/>
        <v>0</v>
      </c>
      <c r="F634" s="143">
        <f>IF('Comp 11'!A58=$A$4,'Comp 11'!J58,0)</f>
        <v>0</v>
      </c>
      <c r="G634" s="143">
        <f t="shared" si="19"/>
        <v>0</v>
      </c>
      <c r="H634" s="142">
        <f>IF('Comp 11'!A58=$A$4,'Comp 11'!L58,0)</f>
        <v>0</v>
      </c>
      <c r="I634">
        <v>11</v>
      </c>
    </row>
    <row r="635" spans="1:9" hidden="1" x14ac:dyDescent="0.35">
      <c r="A635" s="79" t="str">
        <f>IF('Comp 11'!A59=$A$4,'Comp 11'!Subject_Property,"")</f>
        <v/>
      </c>
      <c r="B635" s="80" t="str">
        <f>IF('Comp 11'!A59=$A$4,'Comp 11'!A59&amp;"/"&amp;'Comp 11'!B59,"")</f>
        <v/>
      </c>
      <c r="C635" s="80">
        <f>IF('Comp 11'!A59=$A$4,'Comp 11'!C59,0)</f>
        <v>0</v>
      </c>
      <c r="D635" s="141">
        <f>IF('Comp 11'!A59=$A$4,'Comp 11'!D59,0)</f>
        <v>0</v>
      </c>
      <c r="E635" s="141">
        <f t="shared" si="18"/>
        <v>0</v>
      </c>
      <c r="F635" s="143">
        <f>IF('Comp 11'!A59=$A$4,'Comp 11'!J59,0)</f>
        <v>0</v>
      </c>
      <c r="G635" s="143">
        <f t="shared" si="19"/>
        <v>0</v>
      </c>
      <c r="H635" s="142">
        <f>IF('Comp 11'!A59=$A$4,'Comp 11'!L59,0)</f>
        <v>0</v>
      </c>
      <c r="I635">
        <v>11</v>
      </c>
    </row>
    <row r="636" spans="1:9" hidden="1" x14ac:dyDescent="0.35">
      <c r="A636" s="79" t="str">
        <f>IF('Comp 11'!A60=$A$4,'Comp 11'!Subject_Property,"")</f>
        <v/>
      </c>
      <c r="B636" s="80" t="str">
        <f>IF('Comp 11'!A60=$A$4,'Comp 11'!A60&amp;"/"&amp;'Comp 11'!B60,"")</f>
        <v/>
      </c>
      <c r="C636" s="80">
        <f>IF('Comp 11'!A60=$A$4,'Comp 11'!C60,0)</f>
        <v>0</v>
      </c>
      <c r="D636" s="141">
        <f>IF('Comp 11'!A60=$A$4,'Comp 11'!D60,0)</f>
        <v>0</v>
      </c>
      <c r="E636" s="141">
        <f t="shared" si="18"/>
        <v>0</v>
      </c>
      <c r="F636" s="143">
        <f>IF('Comp 11'!A60=$A$4,'Comp 11'!J60,0)</f>
        <v>0</v>
      </c>
      <c r="G636" s="143">
        <f t="shared" si="19"/>
        <v>0</v>
      </c>
      <c r="H636" s="142">
        <f>IF('Comp 11'!A60=$A$4,'Comp 11'!L60,0)</f>
        <v>0</v>
      </c>
      <c r="I636">
        <v>11</v>
      </c>
    </row>
    <row r="637" spans="1:9" hidden="1" x14ac:dyDescent="0.35">
      <c r="A637" s="79" t="str">
        <f>IF('Comp 11'!A61=$A$4,'Comp 11'!Subject_Property,"")</f>
        <v/>
      </c>
      <c r="B637" s="80" t="str">
        <f>IF('Comp 11'!A61=$A$4,'Comp 11'!A61&amp;"/"&amp;'Comp 11'!B61,"")</f>
        <v/>
      </c>
      <c r="C637" s="80">
        <f>IF('Comp 11'!A61=$A$4,'Comp 11'!C61,0)</f>
        <v>0</v>
      </c>
      <c r="D637" s="141">
        <f>IF('Comp 11'!A61=$A$4,'Comp 11'!D61,0)</f>
        <v>0</v>
      </c>
      <c r="E637" s="141">
        <f t="shared" si="18"/>
        <v>0</v>
      </c>
      <c r="F637" s="143">
        <f>IF('Comp 11'!A61=$A$4,'Comp 11'!J61,0)</f>
        <v>0</v>
      </c>
      <c r="G637" s="143">
        <f t="shared" si="19"/>
        <v>0</v>
      </c>
      <c r="H637" s="142">
        <f>IF('Comp 11'!A61=$A$4,'Comp 11'!L61,0)</f>
        <v>0</v>
      </c>
      <c r="I637">
        <v>11</v>
      </c>
    </row>
    <row r="638" spans="1:9" hidden="1" x14ac:dyDescent="0.35">
      <c r="A638" s="79" t="str">
        <f>IF('Comp 11'!A62=$A$4,'Comp 11'!Subject_Property,"")</f>
        <v/>
      </c>
      <c r="B638" s="80" t="str">
        <f>IF('Comp 11'!A62=$A$4,'Comp 11'!A62&amp;"/"&amp;'Comp 11'!B62,"")</f>
        <v/>
      </c>
      <c r="C638" s="80">
        <f>IF('Comp 11'!A62=$A$4,'Comp 11'!C62,0)</f>
        <v>0</v>
      </c>
      <c r="D638" s="141">
        <f>IF('Comp 11'!A62=$A$4,'Comp 11'!D62,0)</f>
        <v>0</v>
      </c>
      <c r="E638" s="141">
        <f t="shared" si="18"/>
        <v>0</v>
      </c>
      <c r="F638" s="143">
        <f>IF('Comp 11'!A62=$A$4,'Comp 11'!J62,0)</f>
        <v>0</v>
      </c>
      <c r="G638" s="143">
        <f t="shared" si="19"/>
        <v>0</v>
      </c>
      <c r="H638" s="142">
        <f>IF('Comp 11'!A62=$A$4,'Comp 11'!L62,0)</f>
        <v>0</v>
      </c>
      <c r="I638">
        <v>11</v>
      </c>
    </row>
    <row r="639" spans="1:9" hidden="1" x14ac:dyDescent="0.35">
      <c r="A639" s="79" t="str">
        <f>IF('Comp 11'!A63=$A$4,'Comp 11'!Subject_Property,"")</f>
        <v/>
      </c>
      <c r="B639" s="80" t="str">
        <f>IF('Comp 11'!A63=$A$4,'Comp 11'!A63&amp;"/"&amp;'Comp 11'!B63,"")</f>
        <v/>
      </c>
      <c r="C639" s="80">
        <f>IF('Comp 11'!A63=$A$4,'Comp 11'!C63,0)</f>
        <v>0</v>
      </c>
      <c r="D639" s="141">
        <f>IF('Comp 11'!A63=$A$4,'Comp 11'!D63,0)</f>
        <v>0</v>
      </c>
      <c r="E639" s="141">
        <f t="shared" si="18"/>
        <v>0</v>
      </c>
      <c r="F639" s="143">
        <f>IF('Comp 11'!A63=$A$4,'Comp 11'!J63,0)</f>
        <v>0</v>
      </c>
      <c r="G639" s="143">
        <f t="shared" si="19"/>
        <v>0</v>
      </c>
      <c r="H639" s="142">
        <f>IF('Comp 11'!A63=$A$4,'Comp 11'!L63,0)</f>
        <v>0</v>
      </c>
      <c r="I639">
        <v>11</v>
      </c>
    </row>
    <row r="640" spans="1:9" hidden="1" x14ac:dyDescent="0.35">
      <c r="A640" s="79" t="str">
        <f>IF('Comp 11'!A64=$A$4,'Comp 11'!Subject_Property,"")</f>
        <v/>
      </c>
      <c r="B640" s="80" t="str">
        <f>IF('Comp 11'!A64=$A$4,'Comp 11'!A64&amp;"/"&amp;'Comp 11'!B64,"")</f>
        <v/>
      </c>
      <c r="C640" s="80">
        <f>IF('Comp 11'!A64=$A$4,'Comp 11'!C64,0)</f>
        <v>0</v>
      </c>
      <c r="D640" s="141">
        <f>IF('Comp 11'!A64=$A$4,'Comp 11'!D64,0)</f>
        <v>0</v>
      </c>
      <c r="E640" s="141">
        <f t="shared" si="18"/>
        <v>0</v>
      </c>
      <c r="F640" s="143">
        <f>IF('Comp 11'!A64=$A$4,'Comp 11'!J64,0)</f>
        <v>0</v>
      </c>
      <c r="G640" s="143">
        <f t="shared" si="19"/>
        <v>0</v>
      </c>
      <c r="H640" s="142">
        <f>IF('Comp 11'!A64=$A$4,'Comp 11'!L64,0)</f>
        <v>0</v>
      </c>
      <c r="I640">
        <v>11</v>
      </c>
    </row>
    <row r="641" spans="1:9" hidden="1" x14ac:dyDescent="0.35">
      <c r="A641" s="79" t="str">
        <f>IF('Comp 11'!A65=$A$4,'Comp 11'!Subject_Property,"")</f>
        <v/>
      </c>
      <c r="B641" s="80" t="str">
        <f>IF('Comp 11'!A65=$A$4,'Comp 11'!A65&amp;"/"&amp;'Comp 11'!B65,"")</f>
        <v/>
      </c>
      <c r="C641" s="80">
        <f>IF('Comp 11'!A65=$A$4,'Comp 11'!C65,0)</f>
        <v>0</v>
      </c>
      <c r="D641" s="141">
        <f>IF('Comp 11'!A65=$A$4,'Comp 11'!D65,0)</f>
        <v>0</v>
      </c>
      <c r="E641" s="141">
        <f t="shared" si="18"/>
        <v>0</v>
      </c>
      <c r="F641" s="143">
        <f>IF('Comp 11'!A65=$A$4,'Comp 11'!J65,0)</f>
        <v>0</v>
      </c>
      <c r="G641" s="143">
        <f t="shared" si="19"/>
        <v>0</v>
      </c>
      <c r="H641" s="142">
        <f>IF('Comp 11'!A65=$A$4,'Comp 11'!L65,0)</f>
        <v>0</v>
      </c>
      <c r="I641">
        <v>11</v>
      </c>
    </row>
    <row r="642" spans="1:9" hidden="1" x14ac:dyDescent="0.35">
      <c r="A642" s="79" t="str">
        <f>IF('Comp 11'!A66=$A$4,'Comp 11'!Subject_Property,"")</f>
        <v/>
      </c>
      <c r="B642" s="80" t="str">
        <f>IF('Comp 11'!A66=$A$4,'Comp 11'!A66&amp;"/"&amp;'Comp 11'!B66,"")</f>
        <v/>
      </c>
      <c r="C642" s="80">
        <f>IF('Comp 11'!A66=$A$4,'Comp 11'!C66,0)</f>
        <v>0</v>
      </c>
      <c r="D642" s="141">
        <f>IF('Comp 11'!A66=$A$4,'Comp 11'!D66,0)</f>
        <v>0</v>
      </c>
      <c r="E642" s="141">
        <f t="shared" si="18"/>
        <v>0</v>
      </c>
      <c r="F642" s="143">
        <f>IF('Comp 11'!A66=$A$4,'Comp 11'!J66,0)</f>
        <v>0</v>
      </c>
      <c r="G642" s="143">
        <f t="shared" si="19"/>
        <v>0</v>
      </c>
      <c r="H642" s="142">
        <f>IF('Comp 11'!A66=$A$4,'Comp 11'!L66,0)</f>
        <v>0</v>
      </c>
      <c r="I642">
        <v>11</v>
      </c>
    </row>
    <row r="643" spans="1:9" hidden="1" x14ac:dyDescent="0.35">
      <c r="A643" s="79" t="str">
        <f>IF('Comp 11'!A67=$A$4,'Comp 11'!Subject_Property,"")</f>
        <v/>
      </c>
      <c r="B643" s="80" t="str">
        <f>IF('Comp 11'!A67=$A$4,'Comp 11'!A67&amp;"/"&amp;'Comp 11'!B67,"")</f>
        <v/>
      </c>
      <c r="C643" s="80">
        <f>IF('Comp 11'!A67=$A$4,'Comp 11'!C67,0)</f>
        <v>0</v>
      </c>
      <c r="D643" s="141">
        <f>IF('Comp 11'!A67=$A$4,'Comp 11'!D67,0)</f>
        <v>0</v>
      </c>
      <c r="E643" s="141">
        <f t="shared" si="18"/>
        <v>0</v>
      </c>
      <c r="F643" s="143">
        <f>IF('Comp 11'!A67=$A$4,'Comp 11'!J67,0)</f>
        <v>0</v>
      </c>
      <c r="G643" s="143">
        <f t="shared" si="19"/>
        <v>0</v>
      </c>
      <c r="H643" s="142">
        <f>IF('Comp 11'!A67=$A$4,'Comp 11'!L67,0)</f>
        <v>0</v>
      </c>
      <c r="I643">
        <v>11</v>
      </c>
    </row>
    <row r="644" spans="1:9" hidden="1" x14ac:dyDescent="0.35">
      <c r="A644" s="79" t="str">
        <f>IF('Comp 11'!A68=$A$4,'Comp 11'!Subject_Property,"")</f>
        <v/>
      </c>
      <c r="B644" s="80" t="str">
        <f>IF('Comp 11'!A68=$A$4,'Comp 11'!A68&amp;"/"&amp;'Comp 11'!B68,"")</f>
        <v/>
      </c>
      <c r="C644" s="80">
        <f>IF('Comp 11'!A68=$A$4,'Comp 11'!C68,0)</f>
        <v>0</v>
      </c>
      <c r="D644" s="141">
        <f>IF('Comp 11'!A68=$A$4,'Comp 11'!D68,0)</f>
        <v>0</v>
      </c>
      <c r="E644" s="141">
        <f t="shared" si="18"/>
        <v>0</v>
      </c>
      <c r="F644" s="143">
        <f>IF('Comp 11'!A68=$A$4,'Comp 11'!J68,0)</f>
        <v>0</v>
      </c>
      <c r="G644" s="143">
        <f t="shared" si="19"/>
        <v>0</v>
      </c>
      <c r="H644" s="142">
        <f>IF('Comp 11'!A68=$A$4,'Comp 11'!L68,0)</f>
        <v>0</v>
      </c>
      <c r="I644">
        <v>11</v>
      </c>
    </row>
    <row r="645" spans="1:9" hidden="1" x14ac:dyDescent="0.35">
      <c r="A645" s="79" t="str">
        <f>IF('Comp 11'!A69=$A$4,'Comp 11'!Subject_Property,"")</f>
        <v/>
      </c>
      <c r="B645" s="80" t="str">
        <f>IF('Comp 11'!A69=$A$4,'Comp 11'!A69&amp;"/"&amp;'Comp 11'!B69,"")</f>
        <v/>
      </c>
      <c r="C645" s="80">
        <f>IF('Comp 11'!A69=$A$4,'Comp 11'!C69,0)</f>
        <v>0</v>
      </c>
      <c r="D645" s="141">
        <f>IF('Comp 11'!A69=$A$4,'Comp 11'!D69,0)</f>
        <v>0</v>
      </c>
      <c r="E645" s="141">
        <f t="shared" si="18"/>
        <v>0</v>
      </c>
      <c r="F645" s="143">
        <f>IF('Comp 11'!A69=$A$4,'Comp 11'!J69,0)</f>
        <v>0</v>
      </c>
      <c r="G645" s="143">
        <f t="shared" si="19"/>
        <v>0</v>
      </c>
      <c r="H645" s="142">
        <f>IF('Comp 11'!A69=$A$4,'Comp 11'!L69,0)</f>
        <v>0</v>
      </c>
      <c r="I645">
        <v>11</v>
      </c>
    </row>
    <row r="646" spans="1:9" hidden="1" x14ac:dyDescent="0.35">
      <c r="A646" s="79" t="str">
        <f>IF('Comp 11'!A70=$A$4,'Comp 11'!Subject_Property,"")</f>
        <v/>
      </c>
      <c r="B646" s="80" t="str">
        <f>IF('Comp 11'!A70=$A$4,'Comp 11'!A70&amp;"/"&amp;'Comp 11'!B70,"")</f>
        <v/>
      </c>
      <c r="C646" s="80">
        <f>IF('Comp 11'!A70=$A$4,'Comp 11'!C70,0)</f>
        <v>0</v>
      </c>
      <c r="D646" s="141">
        <f>IF('Comp 11'!A70=$A$4,'Comp 11'!D70,0)</f>
        <v>0</v>
      </c>
      <c r="E646" s="141">
        <f t="shared" ref="E646:E709" si="20">IF(ISERROR(C646*D646),0,(C646*D646))</f>
        <v>0</v>
      </c>
      <c r="F646" s="143">
        <f>IF('Comp 11'!A70=$A$4,'Comp 11'!J70,0)</f>
        <v>0</v>
      </c>
      <c r="G646" s="143">
        <f t="shared" ref="G646:G709" si="21">C646*F646</f>
        <v>0</v>
      </c>
      <c r="H646" s="142">
        <f>IF('Comp 11'!A70=$A$4,'Comp 11'!L70,0)</f>
        <v>0</v>
      </c>
      <c r="I646">
        <v>11</v>
      </c>
    </row>
    <row r="647" spans="1:9" hidden="1" x14ac:dyDescent="0.35">
      <c r="A647" s="79" t="str">
        <f>IF('Comp 11'!A71=$A$4,'Comp 11'!Subject_Property,"")</f>
        <v/>
      </c>
      <c r="B647" s="80" t="str">
        <f>IF('Comp 11'!A71=$A$4,'Comp 11'!A71&amp;"/"&amp;'Comp 11'!B71,"")</f>
        <v/>
      </c>
      <c r="C647" s="80">
        <f>IF('Comp 11'!A71=$A$4,'Comp 11'!C71,0)</f>
        <v>0</v>
      </c>
      <c r="D647" s="141">
        <f>IF('Comp 11'!A71=$A$4,'Comp 11'!D71,0)</f>
        <v>0</v>
      </c>
      <c r="E647" s="141">
        <f t="shared" si="20"/>
        <v>0</v>
      </c>
      <c r="F647" s="143">
        <f>IF('Comp 11'!A71=$A$4,'Comp 11'!J71,0)</f>
        <v>0</v>
      </c>
      <c r="G647" s="143">
        <f t="shared" si="21"/>
        <v>0</v>
      </c>
      <c r="H647" s="142">
        <f>IF('Comp 11'!A71=$A$4,'Comp 11'!L71,0)</f>
        <v>0</v>
      </c>
      <c r="I647">
        <v>11</v>
      </c>
    </row>
    <row r="648" spans="1:9" hidden="1" x14ac:dyDescent="0.35">
      <c r="A648" s="79" t="str">
        <f>IF('Comp 11'!A72=$A$4,'Comp 11'!Subject_Property,"")</f>
        <v/>
      </c>
      <c r="B648" s="80" t="str">
        <f>IF('Comp 11'!A72=$A$4,'Comp 11'!A72&amp;"/"&amp;'Comp 11'!B72,"")</f>
        <v/>
      </c>
      <c r="C648" s="80">
        <f>IF('Comp 11'!A72=$A$4,'Comp 11'!C72,0)</f>
        <v>0</v>
      </c>
      <c r="D648" s="141">
        <f>IF('Comp 11'!A72=$A$4,'Comp 11'!D72,0)</f>
        <v>0</v>
      </c>
      <c r="E648" s="141">
        <f t="shared" si="20"/>
        <v>0</v>
      </c>
      <c r="F648" s="143">
        <f>IF('Comp 11'!A72=$A$4,'Comp 11'!J72,0)</f>
        <v>0</v>
      </c>
      <c r="G648" s="143">
        <f t="shared" si="21"/>
        <v>0</v>
      </c>
      <c r="H648" s="142">
        <f>IF('Comp 11'!A72=$A$4,'Comp 11'!L72,0)</f>
        <v>0</v>
      </c>
      <c r="I648">
        <v>11</v>
      </c>
    </row>
    <row r="649" spans="1:9" hidden="1" x14ac:dyDescent="0.35">
      <c r="A649" s="79" t="str">
        <f>IF('Comp 11'!A73=$A$4,'Comp 11'!Subject_Property,"")</f>
        <v/>
      </c>
      <c r="B649" s="80" t="str">
        <f>IF('Comp 11'!A73=$A$4,'Comp 11'!A73&amp;"/"&amp;'Comp 11'!B73,"")</f>
        <v/>
      </c>
      <c r="C649" s="80">
        <f>IF('Comp 11'!A73=$A$4,'Comp 11'!C73,0)</f>
        <v>0</v>
      </c>
      <c r="D649" s="141">
        <f>IF('Comp 11'!A73=$A$4,'Comp 11'!D73,0)</f>
        <v>0</v>
      </c>
      <c r="E649" s="141">
        <f t="shared" si="20"/>
        <v>0</v>
      </c>
      <c r="F649" s="143">
        <f>IF('Comp 11'!A73=$A$4,'Comp 11'!J73,0)</f>
        <v>0</v>
      </c>
      <c r="G649" s="143">
        <f t="shared" si="21"/>
        <v>0</v>
      </c>
      <c r="H649" s="142">
        <f>IF('Comp 11'!A73=$A$4,'Comp 11'!L73,0)</f>
        <v>0</v>
      </c>
      <c r="I649">
        <v>11</v>
      </c>
    </row>
    <row r="650" spans="1:9" hidden="1" x14ac:dyDescent="0.35">
      <c r="A650" s="79" t="str">
        <f>IF('Comp 11'!A74=$A$4,'Comp 11'!Subject_Property,"")</f>
        <v/>
      </c>
      <c r="B650" s="80" t="str">
        <f>IF('Comp 11'!A74=$A$4,'Comp 11'!A74&amp;"/"&amp;'Comp 11'!B74,"")</f>
        <v/>
      </c>
      <c r="C650" s="80">
        <f>IF('Comp 11'!A74=$A$4,'Comp 11'!C74,0)</f>
        <v>0</v>
      </c>
      <c r="D650" s="141">
        <f>IF('Comp 11'!A74=$A$4,'Comp 11'!D74,0)</f>
        <v>0</v>
      </c>
      <c r="E650" s="141">
        <f t="shared" si="20"/>
        <v>0</v>
      </c>
      <c r="F650" s="143">
        <f>IF('Comp 11'!A74=$A$4,'Comp 11'!J74,0)</f>
        <v>0</v>
      </c>
      <c r="G650" s="143">
        <f t="shared" si="21"/>
        <v>0</v>
      </c>
      <c r="H650" s="142">
        <f>IF('Comp 11'!A74=$A$4,'Comp 11'!L74,0)</f>
        <v>0</v>
      </c>
      <c r="I650">
        <v>11</v>
      </c>
    </row>
    <row r="651" spans="1:9" hidden="1" x14ac:dyDescent="0.35">
      <c r="A651" s="79" t="str">
        <f>IF('Comp 11'!A75=$A$4,'Comp 11'!Subject_Property,"")</f>
        <v/>
      </c>
      <c r="B651" s="80" t="str">
        <f>IF('Comp 11'!A75=$A$4,'Comp 11'!A75&amp;"/"&amp;'Comp 11'!B75,"")</f>
        <v/>
      </c>
      <c r="C651" s="80">
        <f>IF('Comp 11'!A75=$A$4,'Comp 11'!C75,0)</f>
        <v>0</v>
      </c>
      <c r="D651" s="141">
        <f>IF('Comp 11'!A75=$A$4,'Comp 11'!D75,0)</f>
        <v>0</v>
      </c>
      <c r="E651" s="141">
        <f t="shared" si="20"/>
        <v>0</v>
      </c>
      <c r="F651" s="143">
        <f>IF('Comp 11'!A75=$A$4,'Comp 11'!J75,0)</f>
        <v>0</v>
      </c>
      <c r="G651" s="143">
        <f t="shared" si="21"/>
        <v>0</v>
      </c>
      <c r="H651" s="142">
        <f>IF('Comp 11'!A75=$A$4,'Comp 11'!L75,0)</f>
        <v>0</v>
      </c>
      <c r="I651">
        <v>11</v>
      </c>
    </row>
    <row r="652" spans="1:9" hidden="1" x14ac:dyDescent="0.35">
      <c r="A652" s="79" t="str">
        <f>IF('Comp 11'!A76=$A$4,'Comp 11'!Subject_Property,"")</f>
        <v/>
      </c>
      <c r="B652" s="80" t="str">
        <f>IF('Comp 11'!A76=$A$4,'Comp 11'!A76&amp;"/"&amp;'Comp 11'!B76,"")</f>
        <v/>
      </c>
      <c r="C652" s="80">
        <f>IF('Comp 11'!A76=$A$4,'Comp 11'!C76,0)</f>
        <v>0</v>
      </c>
      <c r="D652" s="141">
        <f>IF('Comp 11'!A76=$A$4,'Comp 11'!D76,0)</f>
        <v>0</v>
      </c>
      <c r="E652" s="141">
        <f t="shared" si="20"/>
        <v>0</v>
      </c>
      <c r="F652" s="143">
        <f>IF('Comp 11'!A76=$A$4,'Comp 11'!J76,0)</f>
        <v>0</v>
      </c>
      <c r="G652" s="143">
        <f t="shared" si="21"/>
        <v>0</v>
      </c>
      <c r="H652" s="142">
        <f>IF('Comp 11'!A76=$A$4,'Comp 11'!L76,0)</f>
        <v>0</v>
      </c>
      <c r="I652">
        <v>11</v>
      </c>
    </row>
    <row r="653" spans="1:9" hidden="1" x14ac:dyDescent="0.35">
      <c r="A653" s="79" t="str">
        <f>IF('Comp 11'!A77=$A$4,'Comp 11'!Subject_Property,"")</f>
        <v/>
      </c>
      <c r="B653" s="80" t="str">
        <f>IF('Comp 11'!A77=$A$4,'Comp 11'!A77&amp;"/"&amp;'Comp 11'!B77,"")</f>
        <v/>
      </c>
      <c r="C653" s="80">
        <f>IF('Comp 11'!A77=$A$4,'Comp 11'!C77,0)</f>
        <v>0</v>
      </c>
      <c r="D653" s="141">
        <f>IF('Comp 11'!A77=$A$4,'Comp 11'!D77,0)</f>
        <v>0</v>
      </c>
      <c r="E653" s="141">
        <f t="shared" si="20"/>
        <v>0</v>
      </c>
      <c r="F653" s="143">
        <f>IF('Comp 11'!A77=$A$4,'Comp 11'!J77,0)</f>
        <v>0</v>
      </c>
      <c r="G653" s="143">
        <f t="shared" si="21"/>
        <v>0</v>
      </c>
      <c r="H653" s="142">
        <f>IF('Comp 11'!A77=$A$4,'Comp 11'!L77,0)</f>
        <v>0</v>
      </c>
      <c r="I653">
        <v>11</v>
      </c>
    </row>
    <row r="654" spans="1:9" hidden="1" x14ac:dyDescent="0.35">
      <c r="A654" s="79" t="str">
        <f>IF('Comp 11'!A78=$A$4,'Comp 11'!Subject_Property,"")</f>
        <v/>
      </c>
      <c r="B654" s="80" t="str">
        <f>IF('Comp 11'!A78=$A$4,'Comp 11'!A78&amp;"/"&amp;'Comp 11'!B78,"")</f>
        <v/>
      </c>
      <c r="C654" s="80">
        <f>IF('Comp 11'!A78=$A$4,'Comp 11'!C78,0)</f>
        <v>0</v>
      </c>
      <c r="D654" s="141">
        <f>IF('Comp 11'!A78=$A$4,'Comp 11'!D78,0)</f>
        <v>0</v>
      </c>
      <c r="E654" s="141">
        <f t="shared" si="20"/>
        <v>0</v>
      </c>
      <c r="F654" s="143">
        <f>IF('Comp 11'!A78=$A$4,'Comp 11'!J78,0)</f>
        <v>0</v>
      </c>
      <c r="G654" s="143">
        <f t="shared" si="21"/>
        <v>0</v>
      </c>
      <c r="H654" s="142">
        <f>IF('Comp 11'!A78=$A$4,'Comp 11'!L78,0)</f>
        <v>0</v>
      </c>
      <c r="I654">
        <v>11</v>
      </c>
    </row>
    <row r="655" spans="1:9" hidden="1" x14ac:dyDescent="0.35">
      <c r="A655" s="79" t="str">
        <f>IF('Comp 11'!A79=$A$4,'Comp 11'!Subject_Property,"")</f>
        <v/>
      </c>
      <c r="B655" s="80" t="str">
        <f>IF('Comp 11'!A79=$A$4,'Comp 11'!A79&amp;"/"&amp;'Comp 11'!B79,"")</f>
        <v/>
      </c>
      <c r="C655" s="80">
        <f>IF('Comp 11'!A79=$A$4,'Comp 11'!C79,0)</f>
        <v>0</v>
      </c>
      <c r="D655" s="141">
        <f>IF('Comp 11'!A79=$A$4,'Comp 11'!D79,0)</f>
        <v>0</v>
      </c>
      <c r="E655" s="141">
        <f t="shared" si="20"/>
        <v>0</v>
      </c>
      <c r="F655" s="143">
        <f>IF('Comp 11'!A79=$A$4,'Comp 11'!J79,0)</f>
        <v>0</v>
      </c>
      <c r="G655" s="143">
        <f t="shared" si="21"/>
        <v>0</v>
      </c>
      <c r="H655" s="142">
        <f>IF('Comp 11'!A79=$A$4,'Comp 11'!L79,0)</f>
        <v>0</v>
      </c>
      <c r="I655">
        <v>11</v>
      </c>
    </row>
    <row r="656" spans="1:9" hidden="1" x14ac:dyDescent="0.35">
      <c r="A656" s="79" t="str">
        <f>IF('Comp 11'!A80=$A$4,'Comp 11'!Subject_Property,"")</f>
        <v/>
      </c>
      <c r="B656" s="80" t="str">
        <f>IF('Comp 11'!A80=$A$4,'Comp 11'!A80&amp;"/"&amp;'Comp 11'!B80,"")</f>
        <v/>
      </c>
      <c r="C656" s="80">
        <f>IF('Comp 11'!A80=$A$4,'Comp 11'!C80,0)</f>
        <v>0</v>
      </c>
      <c r="D656" s="141">
        <f>IF('Comp 11'!A80=$A$4,'Comp 11'!D80,0)</f>
        <v>0</v>
      </c>
      <c r="E656" s="141">
        <f t="shared" si="20"/>
        <v>0</v>
      </c>
      <c r="F656" s="143">
        <f>IF('Comp 11'!A80=$A$4,'Comp 11'!J80,0)</f>
        <v>0</v>
      </c>
      <c r="G656" s="143">
        <f t="shared" si="21"/>
        <v>0</v>
      </c>
      <c r="H656" s="142">
        <f>IF('Comp 11'!A80=$A$4,'Comp 11'!L80,0)</f>
        <v>0</v>
      </c>
      <c r="I656">
        <v>11</v>
      </c>
    </row>
    <row r="657" spans="1:9" hidden="1" x14ac:dyDescent="0.35">
      <c r="A657" s="79" t="str">
        <f>IF('Comp 11'!A81=$A$4,'Comp 11'!Subject_Property,"")</f>
        <v/>
      </c>
      <c r="B657" s="80" t="str">
        <f>IF('Comp 11'!A81=$A$4,'Comp 11'!A81&amp;"/"&amp;'Comp 11'!B81,"")</f>
        <v/>
      </c>
      <c r="C657" s="80">
        <f>IF('Comp 11'!A81=$A$4,'Comp 11'!C81,0)</f>
        <v>0</v>
      </c>
      <c r="D657" s="141">
        <f>IF('Comp 11'!A81=$A$4,'Comp 11'!D81,0)</f>
        <v>0</v>
      </c>
      <c r="E657" s="141">
        <f t="shared" si="20"/>
        <v>0</v>
      </c>
      <c r="F657" s="143">
        <f>IF('Comp 11'!A81=$A$4,'Comp 11'!J81,0)</f>
        <v>0</v>
      </c>
      <c r="G657" s="143">
        <f t="shared" si="21"/>
        <v>0</v>
      </c>
      <c r="H657" s="142">
        <f>IF('Comp 11'!A81=$A$4,'Comp 11'!L81,0)</f>
        <v>0</v>
      </c>
      <c r="I657">
        <v>11</v>
      </c>
    </row>
    <row r="658" spans="1:9" hidden="1" x14ac:dyDescent="0.35">
      <c r="A658" s="79" t="str">
        <f>IF('Comp 11'!A82=$A$4,'Comp 11'!Subject_Property,"")</f>
        <v/>
      </c>
      <c r="B658" s="80" t="str">
        <f>IF('Comp 11'!A82=$A$4,'Comp 11'!A82&amp;"/"&amp;'Comp 11'!B82,"")</f>
        <v/>
      </c>
      <c r="C658" s="80">
        <f>IF('Comp 11'!A82=$A$4,'Comp 11'!C82,0)</f>
        <v>0</v>
      </c>
      <c r="D658" s="141">
        <f>IF('Comp 11'!A82=$A$4,'Comp 11'!D82,0)</f>
        <v>0</v>
      </c>
      <c r="E658" s="141">
        <f t="shared" si="20"/>
        <v>0</v>
      </c>
      <c r="F658" s="143">
        <f>IF('Comp 11'!A82=$A$4,'Comp 11'!J82,0)</f>
        <v>0</v>
      </c>
      <c r="G658" s="143">
        <f t="shared" si="21"/>
        <v>0</v>
      </c>
      <c r="H658" s="142">
        <f>IF('Comp 11'!A82=$A$4,'Comp 11'!L82,0)</f>
        <v>0</v>
      </c>
      <c r="I658">
        <v>11</v>
      </c>
    </row>
    <row r="659" spans="1:9" hidden="1" x14ac:dyDescent="0.35">
      <c r="A659" s="79" t="str">
        <f>IF('Comp 11'!A83=$A$4,'Comp 11'!Subject_Property,"")</f>
        <v/>
      </c>
      <c r="B659" s="80" t="str">
        <f>IF('Comp 11'!A83=$A$4,'Comp 11'!A83&amp;"/"&amp;'Comp 11'!B83,"")</f>
        <v/>
      </c>
      <c r="C659" s="80">
        <f>IF('Comp 11'!A83=$A$4,'Comp 11'!C83,0)</f>
        <v>0</v>
      </c>
      <c r="D659" s="141">
        <f>IF('Comp 11'!A83=$A$4,'Comp 11'!D83,0)</f>
        <v>0</v>
      </c>
      <c r="E659" s="141">
        <f t="shared" si="20"/>
        <v>0</v>
      </c>
      <c r="F659" s="143">
        <f>IF('Comp 11'!A83=$A$4,'Comp 11'!J83,0)</f>
        <v>0</v>
      </c>
      <c r="G659" s="143">
        <f t="shared" si="21"/>
        <v>0</v>
      </c>
      <c r="H659" s="142">
        <f>IF('Comp 11'!A83=$A$4,'Comp 11'!L83,0)</f>
        <v>0</v>
      </c>
      <c r="I659">
        <v>11</v>
      </c>
    </row>
    <row r="660" spans="1:9" hidden="1" x14ac:dyDescent="0.35">
      <c r="A660" s="79" t="str">
        <f>IF('Comp 11'!A84=$A$4,'Comp 11'!Subject_Property,"")</f>
        <v/>
      </c>
      <c r="B660" s="80" t="str">
        <f>IF('Comp 11'!A84=$A$4,'Comp 11'!A84&amp;"/"&amp;'Comp 11'!B84,"")</f>
        <v/>
      </c>
      <c r="C660" s="80">
        <f>IF('Comp 11'!A84=$A$4,'Comp 11'!C84,0)</f>
        <v>0</v>
      </c>
      <c r="D660" s="141">
        <f>IF('Comp 11'!A84=$A$4,'Comp 11'!D84,0)</f>
        <v>0</v>
      </c>
      <c r="E660" s="141">
        <f t="shared" si="20"/>
        <v>0</v>
      </c>
      <c r="F660" s="143">
        <f>IF('Comp 11'!A84=$A$4,'Comp 11'!J84,0)</f>
        <v>0</v>
      </c>
      <c r="G660" s="143">
        <f t="shared" si="21"/>
        <v>0</v>
      </c>
      <c r="H660" s="142">
        <f>IF('Comp 11'!A84=$A$4,'Comp 11'!L84,0)</f>
        <v>0</v>
      </c>
      <c r="I660">
        <v>11</v>
      </c>
    </row>
    <row r="661" spans="1:9" hidden="1" x14ac:dyDescent="0.35">
      <c r="A661" s="79" t="str">
        <f>IF('Comp 11'!A85=$A$4,'Comp 11'!Subject_Property,"")</f>
        <v/>
      </c>
      <c r="B661" s="80" t="str">
        <f>IF('Comp 11'!A85=$A$4,'Comp 11'!A85&amp;"/"&amp;'Comp 11'!B85,"")</f>
        <v/>
      </c>
      <c r="C661" s="80">
        <f>IF('Comp 11'!A85=$A$4,'Comp 11'!C85,0)</f>
        <v>0</v>
      </c>
      <c r="D661" s="141">
        <f>IF('Comp 11'!A85=$A$4,'Comp 11'!D85,0)</f>
        <v>0</v>
      </c>
      <c r="E661" s="141">
        <f t="shared" si="20"/>
        <v>0</v>
      </c>
      <c r="F661" s="143">
        <f>IF('Comp 11'!A85=$A$4,'Comp 11'!J85,0)</f>
        <v>0</v>
      </c>
      <c r="G661" s="143">
        <f t="shared" si="21"/>
        <v>0</v>
      </c>
      <c r="H661" s="142">
        <f>IF('Comp 11'!A85=$A$4,'Comp 11'!L85,0)</f>
        <v>0</v>
      </c>
      <c r="I661">
        <v>11</v>
      </c>
    </row>
    <row r="662" spans="1:9" hidden="1" x14ac:dyDescent="0.35">
      <c r="A662" s="79" t="str">
        <f>IF('Comp 11'!A86=$A$4,'Comp 11'!Subject_Property,"")</f>
        <v/>
      </c>
      <c r="B662" s="80" t="str">
        <f>IF('Comp 11'!A86=$A$4,'Comp 11'!A86&amp;"/"&amp;'Comp 11'!B86,"")</f>
        <v/>
      </c>
      <c r="C662" s="80">
        <f>IF('Comp 11'!A86=$A$4,'Comp 11'!C86,0)</f>
        <v>0</v>
      </c>
      <c r="D662" s="141">
        <f>IF('Comp 11'!A86=$A$4,'Comp 11'!D86,0)</f>
        <v>0</v>
      </c>
      <c r="E662" s="141">
        <f t="shared" si="20"/>
        <v>0</v>
      </c>
      <c r="F662" s="143">
        <f>IF('Comp 11'!A86=$A$4,'Comp 11'!J86,0)</f>
        <v>0</v>
      </c>
      <c r="G662" s="143">
        <f t="shared" si="21"/>
        <v>0</v>
      </c>
      <c r="H662" s="142">
        <f>IF('Comp 11'!A86=$A$4,'Comp 11'!L86,0)</f>
        <v>0</v>
      </c>
      <c r="I662">
        <v>11</v>
      </c>
    </row>
    <row r="663" spans="1:9" hidden="1" x14ac:dyDescent="0.35">
      <c r="A663" s="79" t="str">
        <f>IF('Comp 11'!A87=$A$4,'Comp 11'!Subject_Property,"")</f>
        <v/>
      </c>
      <c r="B663" s="80" t="str">
        <f>IF('Comp 11'!A87=$A$4,'Comp 11'!A87&amp;"/"&amp;'Comp 11'!B87,"")</f>
        <v/>
      </c>
      <c r="C663" s="80">
        <f>IF('Comp 11'!A87=$A$4,'Comp 11'!C87,0)</f>
        <v>0</v>
      </c>
      <c r="D663" s="141">
        <f>IF('Comp 11'!A87=$A$4,'Comp 11'!D87,0)</f>
        <v>0</v>
      </c>
      <c r="E663" s="141">
        <f t="shared" si="20"/>
        <v>0</v>
      </c>
      <c r="F663" s="143">
        <f>IF('Comp 11'!A87=$A$4,'Comp 11'!J87,0)</f>
        <v>0</v>
      </c>
      <c r="G663" s="143">
        <f t="shared" si="21"/>
        <v>0</v>
      </c>
      <c r="H663" s="142">
        <f>IF('Comp 11'!A87=$A$4,'Comp 11'!L87,0)</f>
        <v>0</v>
      </c>
      <c r="I663">
        <v>11</v>
      </c>
    </row>
    <row r="664" spans="1:9" hidden="1" x14ac:dyDescent="0.35">
      <c r="A664" s="79" t="str">
        <f>IF('Comp 11'!A88=$A$4,'Comp 11'!Subject_Property,"")</f>
        <v/>
      </c>
      <c r="B664" s="80" t="str">
        <f>IF('Comp 11'!A88=$A$4,'Comp 11'!A88&amp;"/"&amp;'Comp 11'!B88,"")</f>
        <v/>
      </c>
      <c r="C664" s="80">
        <f>IF('Comp 11'!A88=$A$4,'Comp 11'!C88,0)</f>
        <v>0</v>
      </c>
      <c r="D664" s="141">
        <f>IF('Comp 11'!A88=$A$4,'Comp 11'!D88,0)</f>
        <v>0</v>
      </c>
      <c r="E664" s="141">
        <f t="shared" si="20"/>
        <v>0</v>
      </c>
      <c r="F664" s="143">
        <f>IF('Comp 11'!A88=$A$4,'Comp 11'!J88,0)</f>
        <v>0</v>
      </c>
      <c r="G664" s="143">
        <f t="shared" si="21"/>
        <v>0</v>
      </c>
      <c r="H664" s="142">
        <f>IF('Comp 11'!A88=$A$4,'Comp 11'!L88,0)</f>
        <v>0</v>
      </c>
      <c r="I664">
        <v>11</v>
      </c>
    </row>
    <row r="665" spans="1:9" hidden="1" x14ac:dyDescent="0.35">
      <c r="A665" s="79" t="str">
        <f>IF('Comp 11'!A89=$A$4,'Comp 11'!Subject_Property,"")</f>
        <v/>
      </c>
      <c r="B665" s="80" t="str">
        <f>IF('Comp 11'!A89=$A$4,'Comp 11'!A89&amp;"/"&amp;'Comp 11'!B89,"")</f>
        <v/>
      </c>
      <c r="C665" s="80">
        <f>IF('Comp 11'!A89=$A$4,'Comp 11'!C89,0)</f>
        <v>0</v>
      </c>
      <c r="D665" s="141">
        <f>IF('Comp 11'!A89=$A$4,'Comp 11'!D89,0)</f>
        <v>0</v>
      </c>
      <c r="E665" s="141">
        <f t="shared" si="20"/>
        <v>0</v>
      </c>
      <c r="F665" s="143">
        <f>IF('Comp 11'!A89=$A$4,'Comp 11'!J89,0)</f>
        <v>0</v>
      </c>
      <c r="G665" s="143">
        <f t="shared" si="21"/>
        <v>0</v>
      </c>
      <c r="H665" s="142">
        <f>IF('Comp 11'!A89=$A$4,'Comp 11'!L89,0)</f>
        <v>0</v>
      </c>
      <c r="I665">
        <v>11</v>
      </c>
    </row>
    <row r="666" spans="1:9" hidden="1" x14ac:dyDescent="0.35">
      <c r="A666" s="79" t="str">
        <f>IF('Comp 11'!A90=$A$4,'Comp 11'!Subject_Property,"")</f>
        <v/>
      </c>
      <c r="B666" s="80" t="str">
        <f>IF('Comp 11'!A90=$A$4,'Comp 11'!A90&amp;"/"&amp;'Comp 11'!B90,"")</f>
        <v/>
      </c>
      <c r="C666" s="80">
        <f>IF('Comp 11'!A90=$A$4,'Comp 11'!C90,0)</f>
        <v>0</v>
      </c>
      <c r="D666" s="141">
        <f>IF('Comp 11'!A90=$A$4,'Comp 11'!D90,0)</f>
        <v>0</v>
      </c>
      <c r="E666" s="141">
        <f t="shared" si="20"/>
        <v>0</v>
      </c>
      <c r="F666" s="143">
        <f>IF('Comp 11'!A90=$A$4,'Comp 11'!J90,0)</f>
        <v>0</v>
      </c>
      <c r="G666" s="143">
        <f t="shared" si="21"/>
        <v>0</v>
      </c>
      <c r="H666" s="142">
        <f>IF('Comp 11'!A90=$A$4,'Comp 11'!L90,0)</f>
        <v>0</v>
      </c>
      <c r="I666">
        <v>11</v>
      </c>
    </row>
    <row r="667" spans="1:9" hidden="1" x14ac:dyDescent="0.35">
      <c r="A667" s="79" t="str">
        <f>IF('Comp 11'!A91=$A$4,'Comp 11'!Subject_Property,"")</f>
        <v/>
      </c>
      <c r="B667" s="80" t="str">
        <f>IF('Comp 11'!A91=$A$4,'Comp 11'!A91&amp;"/"&amp;'Comp 11'!B91,"")</f>
        <v/>
      </c>
      <c r="C667" s="80">
        <f>IF('Comp 11'!A91=$A$4,'Comp 11'!C91,0)</f>
        <v>0</v>
      </c>
      <c r="D667" s="141">
        <f>IF('Comp 11'!A91=$A$4,'Comp 11'!D91,0)</f>
        <v>0</v>
      </c>
      <c r="E667" s="141">
        <f t="shared" si="20"/>
        <v>0</v>
      </c>
      <c r="F667" s="143">
        <f>IF('Comp 11'!A91=$A$4,'Comp 11'!J91,0)</f>
        <v>0</v>
      </c>
      <c r="G667" s="143">
        <f t="shared" si="21"/>
        <v>0</v>
      </c>
      <c r="H667" s="142">
        <f>IF('Comp 11'!A91=$A$4,'Comp 11'!L91,0)</f>
        <v>0</v>
      </c>
      <c r="I667">
        <v>11</v>
      </c>
    </row>
    <row r="668" spans="1:9" hidden="1" x14ac:dyDescent="0.35">
      <c r="A668" s="79" t="str">
        <f>IF('Comp 11'!A92=$A$4,'Comp 11'!Subject_Property,"")</f>
        <v/>
      </c>
      <c r="B668" s="80" t="str">
        <f>IF('Comp 11'!A92=$A$4,'Comp 11'!A92&amp;"/"&amp;'Comp 11'!B92,"")</f>
        <v/>
      </c>
      <c r="C668" s="80">
        <f>IF('Comp 11'!A92=$A$4,'Comp 11'!C92,0)</f>
        <v>0</v>
      </c>
      <c r="D668" s="141">
        <f>IF('Comp 11'!A92=$A$4,'Comp 11'!D92,0)</f>
        <v>0</v>
      </c>
      <c r="E668" s="141">
        <f t="shared" si="20"/>
        <v>0</v>
      </c>
      <c r="F668" s="143">
        <f>IF('Comp 11'!A92=$A$4,'Comp 11'!J92,0)</f>
        <v>0</v>
      </c>
      <c r="G668" s="143">
        <f t="shared" si="21"/>
        <v>0</v>
      </c>
      <c r="H668" s="142">
        <f>IF('Comp 11'!A92=$A$4,'Comp 11'!L92,0)</f>
        <v>0</v>
      </c>
      <c r="I668">
        <v>11</v>
      </c>
    </row>
    <row r="669" spans="1:9" hidden="1" x14ac:dyDescent="0.35">
      <c r="A669" s="79" t="str">
        <f>IF('Comp 11'!A93=$A$4,'Comp 11'!Subject_Property,"")</f>
        <v/>
      </c>
      <c r="B669" s="80" t="str">
        <f>IF('Comp 11'!A93=$A$4,'Comp 11'!A93&amp;"/"&amp;'Comp 11'!B93,"")</f>
        <v/>
      </c>
      <c r="C669" s="80">
        <f>IF('Comp 11'!A93=$A$4,'Comp 11'!C93,0)</f>
        <v>0</v>
      </c>
      <c r="D669" s="141">
        <f>IF('Comp 11'!A93=$A$4,'Comp 11'!D93,0)</f>
        <v>0</v>
      </c>
      <c r="E669" s="141">
        <f t="shared" si="20"/>
        <v>0</v>
      </c>
      <c r="F669" s="143">
        <f>IF('Comp 11'!A93=$A$4,'Comp 11'!J93,0)</f>
        <v>0</v>
      </c>
      <c r="G669" s="143">
        <f t="shared" si="21"/>
        <v>0</v>
      </c>
      <c r="H669" s="142">
        <f>IF('Comp 11'!A93=$A$4,'Comp 11'!L93,0)</f>
        <v>0</v>
      </c>
      <c r="I669">
        <v>11</v>
      </c>
    </row>
    <row r="670" spans="1:9" hidden="1" x14ac:dyDescent="0.35">
      <c r="A670" s="79" t="str">
        <f>IF('Comp 11'!A94=$A$4,'Comp 11'!Subject_Property,"")</f>
        <v/>
      </c>
      <c r="B670" s="80" t="str">
        <f>IF('Comp 11'!A94=$A$4,'Comp 11'!A94&amp;"/"&amp;'Comp 11'!B94,"")</f>
        <v/>
      </c>
      <c r="C670" s="80">
        <f>IF('Comp 11'!A94=$A$4,'Comp 11'!C94,0)</f>
        <v>0</v>
      </c>
      <c r="D670" s="141">
        <f>IF('Comp 11'!A94=$A$4,'Comp 11'!D94,0)</f>
        <v>0</v>
      </c>
      <c r="E670" s="141">
        <f t="shared" si="20"/>
        <v>0</v>
      </c>
      <c r="F670" s="143">
        <f>IF('Comp 11'!A94=$A$4,'Comp 11'!J94,0)</f>
        <v>0</v>
      </c>
      <c r="G670" s="143">
        <f t="shared" si="21"/>
        <v>0</v>
      </c>
      <c r="H670" s="142">
        <f>IF('Comp 11'!A94=$A$4,'Comp 11'!L94,0)</f>
        <v>0</v>
      </c>
      <c r="I670">
        <v>11</v>
      </c>
    </row>
    <row r="671" spans="1:9" hidden="1" x14ac:dyDescent="0.35">
      <c r="A671" s="79" t="str">
        <f>IF('Comp 11'!A95=$A$4,'Comp 11'!Subject_Property,"")</f>
        <v/>
      </c>
      <c r="B671" s="80" t="str">
        <f>IF('Comp 11'!A95=$A$4,'Comp 11'!A95&amp;"/"&amp;'Comp 11'!B95,"")</f>
        <v/>
      </c>
      <c r="C671" s="80">
        <f>IF('Comp 11'!A95=$A$4,'Comp 11'!C95,0)</f>
        <v>0</v>
      </c>
      <c r="D671" s="141">
        <f>IF('Comp 11'!A95=$A$4,'Comp 11'!D95,0)</f>
        <v>0</v>
      </c>
      <c r="E671" s="141">
        <f t="shared" si="20"/>
        <v>0</v>
      </c>
      <c r="F671" s="143">
        <f>IF('Comp 11'!A95=$A$4,'Comp 11'!J95,0)</f>
        <v>0</v>
      </c>
      <c r="G671" s="143">
        <f t="shared" si="21"/>
        <v>0</v>
      </c>
      <c r="H671" s="142">
        <f>IF('Comp 11'!A95=$A$4,'Comp 11'!L95,0)</f>
        <v>0</v>
      </c>
      <c r="I671">
        <v>11</v>
      </c>
    </row>
    <row r="672" spans="1:9" hidden="1" x14ac:dyDescent="0.35">
      <c r="A672" s="79" t="str">
        <f>IF('Comp 11'!A96=$A$4,'Comp 11'!Subject_Property,"")</f>
        <v/>
      </c>
      <c r="B672" s="80" t="str">
        <f>IF('Comp 11'!A96=$A$4,'Comp 11'!A96&amp;"/"&amp;'Comp 11'!B96,"")</f>
        <v/>
      </c>
      <c r="C672" s="80">
        <f>IF('Comp 11'!A96=$A$4,'Comp 11'!C96,0)</f>
        <v>0</v>
      </c>
      <c r="D672" s="141">
        <f>IF('Comp 11'!A96=$A$4,'Comp 11'!D96,0)</f>
        <v>0</v>
      </c>
      <c r="E672" s="141">
        <f t="shared" si="20"/>
        <v>0</v>
      </c>
      <c r="F672" s="143">
        <f>IF('Comp 11'!A96=$A$4,'Comp 11'!J96,0)</f>
        <v>0</v>
      </c>
      <c r="G672" s="143">
        <f t="shared" si="21"/>
        <v>0</v>
      </c>
      <c r="H672" s="142">
        <f>IF('Comp 11'!A96=$A$4,'Comp 11'!L96,0)</f>
        <v>0</v>
      </c>
      <c r="I672">
        <v>11</v>
      </c>
    </row>
    <row r="673" spans="1:9" hidden="1" x14ac:dyDescent="0.35">
      <c r="A673" s="79" t="str">
        <f>IF('Comp 11'!A97=$A$4,'Comp 11'!Subject_Property,"")</f>
        <v/>
      </c>
      <c r="B673" s="80" t="str">
        <f>IF('Comp 11'!A97=$A$4,'Comp 11'!A97&amp;"/"&amp;'Comp 11'!B97,"")</f>
        <v/>
      </c>
      <c r="C673" s="80">
        <f>IF('Comp 11'!A97=$A$4,'Comp 11'!C97,0)</f>
        <v>0</v>
      </c>
      <c r="D673" s="141">
        <f>IF('Comp 11'!A97=$A$4,'Comp 11'!D97,0)</f>
        <v>0</v>
      </c>
      <c r="E673" s="141">
        <f t="shared" si="20"/>
        <v>0</v>
      </c>
      <c r="F673" s="143">
        <f>IF('Comp 11'!A97=$A$4,'Comp 11'!J97,0)</f>
        <v>0</v>
      </c>
      <c r="G673" s="143">
        <f t="shared" si="21"/>
        <v>0</v>
      </c>
      <c r="H673" s="142">
        <f>IF('Comp 11'!A97=$A$4,'Comp 11'!L97,0)</f>
        <v>0</v>
      </c>
      <c r="I673">
        <v>11</v>
      </c>
    </row>
    <row r="674" spans="1:9" hidden="1" x14ac:dyDescent="0.35">
      <c r="A674" s="79" t="str">
        <f>IF('Comp 11'!A98=$A$4,'Comp 11'!Subject_Property,"")</f>
        <v/>
      </c>
      <c r="B674" s="80" t="str">
        <f>IF('Comp 11'!A98=$A$4,'Comp 11'!A98&amp;"/"&amp;'Comp 11'!B98,"")</f>
        <v/>
      </c>
      <c r="C674" s="80">
        <f>IF('Comp 11'!A98=$A$4,'Comp 11'!C98,0)</f>
        <v>0</v>
      </c>
      <c r="D674" s="141">
        <f>IF('Comp 11'!A98=$A$4,'Comp 11'!D98,0)</f>
        <v>0</v>
      </c>
      <c r="E674" s="141">
        <f t="shared" si="20"/>
        <v>0</v>
      </c>
      <c r="F674" s="143">
        <f>IF('Comp 11'!A98=$A$4,'Comp 11'!J98,0)</f>
        <v>0</v>
      </c>
      <c r="G674" s="143">
        <f t="shared" si="21"/>
        <v>0</v>
      </c>
      <c r="H674" s="142">
        <f>IF('Comp 11'!A98=$A$4,'Comp 11'!L98,0)</f>
        <v>0</v>
      </c>
      <c r="I674">
        <v>11</v>
      </c>
    </row>
    <row r="675" spans="1:9" hidden="1" x14ac:dyDescent="0.35">
      <c r="A675" s="79" t="str">
        <f>IF('Comp 11'!A99=$A$4,'Comp 11'!Subject_Property,"")</f>
        <v/>
      </c>
      <c r="B675" s="80" t="str">
        <f>IF('Comp 11'!A99=$A$4,'Comp 11'!A99&amp;"/"&amp;'Comp 11'!B99,"")</f>
        <v/>
      </c>
      <c r="C675" s="80">
        <f>IF('Comp 11'!A99=$A$4,'Comp 11'!C99,0)</f>
        <v>0</v>
      </c>
      <c r="D675" s="141">
        <f>IF('Comp 11'!A99=$A$4,'Comp 11'!D99,0)</f>
        <v>0</v>
      </c>
      <c r="E675" s="141">
        <f t="shared" si="20"/>
        <v>0</v>
      </c>
      <c r="F675" s="143">
        <f>IF('Comp 11'!A99=$A$4,'Comp 11'!J99,0)</f>
        <v>0</v>
      </c>
      <c r="G675" s="143">
        <f t="shared" si="21"/>
        <v>0</v>
      </c>
      <c r="H675" s="142">
        <f>IF('Comp 11'!A99=$A$4,'Comp 11'!L99,0)</f>
        <v>0</v>
      </c>
      <c r="I675">
        <v>11</v>
      </c>
    </row>
    <row r="676" spans="1:9" hidden="1" x14ac:dyDescent="0.35">
      <c r="A676" s="79" t="str">
        <f>IF('Comp 11'!A100=$A$4,'Comp 11'!Subject_Property,"")</f>
        <v/>
      </c>
      <c r="B676" s="80" t="str">
        <f>IF('Comp 11'!A100=$A$4,'Comp 11'!A100&amp;"/"&amp;'Comp 11'!B100,"")</f>
        <v/>
      </c>
      <c r="C676" s="80">
        <f>IF('Comp 11'!A100=$A$4,'Comp 11'!C100,0)</f>
        <v>0</v>
      </c>
      <c r="D676" s="141">
        <f>IF('Comp 11'!A100=$A$4,'Comp 11'!D100,0)</f>
        <v>0</v>
      </c>
      <c r="E676" s="141">
        <f t="shared" si="20"/>
        <v>0</v>
      </c>
      <c r="F676" s="143">
        <f>IF('Comp 11'!A100=$A$4,'Comp 11'!J100,0)</f>
        <v>0</v>
      </c>
      <c r="G676" s="143">
        <f t="shared" si="21"/>
        <v>0</v>
      </c>
      <c r="H676" s="142">
        <f>IF('Comp 11'!A100=$A$4,'Comp 11'!L100,0)</f>
        <v>0</v>
      </c>
      <c r="I676">
        <v>11</v>
      </c>
    </row>
    <row r="677" spans="1:9" hidden="1" x14ac:dyDescent="0.35">
      <c r="A677" s="79" t="str">
        <f>IF('Comp 12'!A40=$A$4,'Comp 12'!Subject_Property,"")</f>
        <v/>
      </c>
      <c r="B677" s="80" t="str">
        <f>IF('Comp 12'!A40=$A$4,'Comp 12'!A40&amp;"/"&amp;'Comp 12'!B40,"")</f>
        <v/>
      </c>
      <c r="C677" s="80">
        <f>IF('Comp 12'!A40=$A$4,'Comp 12'!C40,0)</f>
        <v>0</v>
      </c>
      <c r="D677" s="141">
        <f>IF('Comp 12'!A40=$A$4,'Comp 12'!D40,0)</f>
        <v>0</v>
      </c>
      <c r="E677" s="141">
        <f t="shared" si="20"/>
        <v>0</v>
      </c>
      <c r="F677" s="143">
        <f>IF('Comp 12'!A40=$A$4,'Comp 12'!J40,0)</f>
        <v>0</v>
      </c>
      <c r="G677" s="143">
        <f t="shared" si="21"/>
        <v>0</v>
      </c>
      <c r="H677" s="142">
        <f>IF('Comp 12'!A40=$A$4,'Comp 12'!L40,0)</f>
        <v>0</v>
      </c>
      <c r="I677">
        <v>12</v>
      </c>
    </row>
    <row r="678" spans="1:9" hidden="1" x14ac:dyDescent="0.35">
      <c r="A678" s="79" t="str">
        <f>IF('Comp 12'!A41=$A$4,'Comp 12'!Subject_Property,"")</f>
        <v/>
      </c>
      <c r="B678" s="80" t="str">
        <f>IF('Comp 12'!A41=$A$4,'Comp 12'!A41&amp;"/"&amp;'Comp 12'!B41,"")</f>
        <v/>
      </c>
      <c r="C678" s="80">
        <f>IF('Comp 12'!A41=$A$4,'Comp 12'!C41,0)</f>
        <v>0</v>
      </c>
      <c r="D678" s="141">
        <f>IF('Comp 12'!A41=$A$4,'Comp 12'!D41,0)</f>
        <v>0</v>
      </c>
      <c r="E678" s="141">
        <f t="shared" si="20"/>
        <v>0</v>
      </c>
      <c r="F678" s="143">
        <f>IF('Comp 12'!A41=$A$4,'Comp 12'!J41,0)</f>
        <v>0</v>
      </c>
      <c r="G678" s="143">
        <f t="shared" si="21"/>
        <v>0</v>
      </c>
      <c r="H678" s="142">
        <f>IF('Comp 12'!A41=$A$4,'Comp 12'!L41,0)</f>
        <v>0</v>
      </c>
      <c r="I678">
        <v>12</v>
      </c>
    </row>
    <row r="679" spans="1:9" hidden="1" x14ac:dyDescent="0.35">
      <c r="A679" s="79" t="str">
        <f>IF('Comp 12'!A42=$A$4,'Comp 12'!Subject_Property,"")</f>
        <v/>
      </c>
      <c r="B679" s="80" t="str">
        <f>IF('Comp 12'!A42=$A$4,'Comp 12'!A42&amp;"/"&amp;'Comp 12'!B42,"")</f>
        <v/>
      </c>
      <c r="C679" s="80">
        <f>IF('Comp 12'!A42=$A$4,'Comp 12'!C42,0)</f>
        <v>0</v>
      </c>
      <c r="D679" s="141">
        <f>IF('Comp 12'!A42=$A$4,'Comp 12'!D42,0)</f>
        <v>0</v>
      </c>
      <c r="E679" s="141">
        <f t="shared" si="20"/>
        <v>0</v>
      </c>
      <c r="F679" s="143">
        <f>IF('Comp 12'!A42=$A$4,'Comp 12'!J42,0)</f>
        <v>0</v>
      </c>
      <c r="G679" s="143">
        <f t="shared" si="21"/>
        <v>0</v>
      </c>
      <c r="H679" s="142">
        <f>IF('Comp 12'!A42=$A$4,'Comp 12'!L42,0)</f>
        <v>0</v>
      </c>
      <c r="I679">
        <v>12</v>
      </c>
    </row>
    <row r="680" spans="1:9" hidden="1" x14ac:dyDescent="0.35">
      <c r="A680" s="79" t="str">
        <f>IF('Comp 12'!A43=$A$4,'Comp 12'!Subject_Property,"")</f>
        <v/>
      </c>
      <c r="B680" s="80" t="str">
        <f>IF('Comp 12'!A43=$A$4,'Comp 12'!A43&amp;"/"&amp;'Comp 12'!B43,"")</f>
        <v/>
      </c>
      <c r="C680" s="80">
        <f>IF('Comp 12'!A43=$A$4,'Comp 12'!C43,0)</f>
        <v>0</v>
      </c>
      <c r="D680" s="141">
        <f>IF('Comp 12'!A43=$A$4,'Comp 12'!D43,0)</f>
        <v>0</v>
      </c>
      <c r="E680" s="141">
        <f t="shared" si="20"/>
        <v>0</v>
      </c>
      <c r="F680" s="143">
        <f>IF('Comp 12'!A43=$A$4,'Comp 12'!J43,0)</f>
        <v>0</v>
      </c>
      <c r="G680" s="143">
        <f t="shared" si="21"/>
        <v>0</v>
      </c>
      <c r="H680" s="142">
        <f>IF('Comp 12'!A43=$A$4,'Comp 12'!L43,0)</f>
        <v>0</v>
      </c>
      <c r="I680">
        <v>12</v>
      </c>
    </row>
    <row r="681" spans="1:9" hidden="1" x14ac:dyDescent="0.35">
      <c r="A681" s="79" t="str">
        <f>IF('Comp 12'!A44=$A$4,'Comp 12'!Subject_Property,"")</f>
        <v/>
      </c>
      <c r="B681" s="80" t="str">
        <f>IF('Comp 12'!A44=$A$4,'Comp 12'!A44&amp;"/"&amp;'Comp 12'!B44,"")</f>
        <v/>
      </c>
      <c r="C681" s="80">
        <f>IF('Comp 12'!A44=$A$4,'Comp 12'!C44,0)</f>
        <v>0</v>
      </c>
      <c r="D681" s="141">
        <f>IF('Comp 12'!A44=$A$4,'Comp 12'!D44,0)</f>
        <v>0</v>
      </c>
      <c r="E681" s="141">
        <f t="shared" si="20"/>
        <v>0</v>
      </c>
      <c r="F681" s="143">
        <f>IF('Comp 12'!A44=$A$4,'Comp 12'!J44,0)</f>
        <v>0</v>
      </c>
      <c r="G681" s="143">
        <f t="shared" si="21"/>
        <v>0</v>
      </c>
      <c r="H681" s="142">
        <f>IF('Comp 12'!A44=$A$4,'Comp 12'!L44,0)</f>
        <v>0</v>
      </c>
      <c r="I681">
        <v>12</v>
      </c>
    </row>
    <row r="682" spans="1:9" hidden="1" x14ac:dyDescent="0.35">
      <c r="A682" s="79" t="str">
        <f>IF('Comp 12'!A45=$A$4,'Comp 12'!Subject_Property,"")</f>
        <v/>
      </c>
      <c r="B682" s="80" t="str">
        <f>IF('Comp 12'!A45=$A$4,'Comp 12'!A45&amp;"/"&amp;'Comp 12'!B45,"")</f>
        <v/>
      </c>
      <c r="C682" s="80">
        <f>IF('Comp 12'!A45=$A$4,'Comp 12'!C45,0)</f>
        <v>0</v>
      </c>
      <c r="D682" s="141">
        <f>IF('Comp 12'!A45=$A$4,'Comp 12'!D45,0)</f>
        <v>0</v>
      </c>
      <c r="E682" s="141">
        <f t="shared" si="20"/>
        <v>0</v>
      </c>
      <c r="F682" s="143">
        <f>IF('Comp 12'!A45=$A$4,'Comp 12'!J45,0)</f>
        <v>0</v>
      </c>
      <c r="G682" s="143">
        <f t="shared" si="21"/>
        <v>0</v>
      </c>
      <c r="H682" s="142">
        <f>IF('Comp 12'!A45=$A$4,'Comp 12'!L45,0)</f>
        <v>0</v>
      </c>
      <c r="I682">
        <v>12</v>
      </c>
    </row>
    <row r="683" spans="1:9" hidden="1" x14ac:dyDescent="0.35">
      <c r="A683" s="79" t="str">
        <f>IF('Comp 12'!A46=$A$4,'Comp 12'!Subject_Property,"")</f>
        <v/>
      </c>
      <c r="B683" s="80" t="str">
        <f>IF('Comp 12'!A46=$A$4,'Comp 12'!A46&amp;"/"&amp;'Comp 12'!B46,"")</f>
        <v/>
      </c>
      <c r="C683" s="80">
        <f>IF('Comp 12'!A46=$A$4,'Comp 12'!C46,0)</f>
        <v>0</v>
      </c>
      <c r="D683" s="141">
        <f>IF('Comp 12'!A46=$A$4,'Comp 12'!D46,0)</f>
        <v>0</v>
      </c>
      <c r="E683" s="141">
        <f t="shared" si="20"/>
        <v>0</v>
      </c>
      <c r="F683" s="143">
        <f>IF('Comp 12'!A46=$A$4,'Comp 12'!J46,0)</f>
        <v>0</v>
      </c>
      <c r="G683" s="143">
        <f t="shared" si="21"/>
        <v>0</v>
      </c>
      <c r="H683" s="142">
        <f>IF('Comp 12'!A46=$A$4,'Comp 12'!L46,0)</f>
        <v>0</v>
      </c>
      <c r="I683">
        <v>12</v>
      </c>
    </row>
    <row r="684" spans="1:9" hidden="1" x14ac:dyDescent="0.35">
      <c r="A684" s="79" t="str">
        <f>IF('Comp 12'!A47=$A$4,'Comp 12'!Subject_Property,"")</f>
        <v/>
      </c>
      <c r="B684" s="80" t="str">
        <f>IF('Comp 12'!A47=$A$4,'Comp 12'!A47&amp;"/"&amp;'Comp 12'!B47,"")</f>
        <v/>
      </c>
      <c r="C684" s="80">
        <f>IF('Comp 12'!A47=$A$4,'Comp 12'!C47,0)</f>
        <v>0</v>
      </c>
      <c r="D684" s="141">
        <f>IF('Comp 12'!A47=$A$4,'Comp 12'!D47,0)</f>
        <v>0</v>
      </c>
      <c r="E684" s="141">
        <f t="shared" si="20"/>
        <v>0</v>
      </c>
      <c r="F684" s="143">
        <f>IF('Comp 12'!A47=$A$4,'Comp 12'!J47,0)</f>
        <v>0</v>
      </c>
      <c r="G684" s="143">
        <f t="shared" si="21"/>
        <v>0</v>
      </c>
      <c r="H684" s="142">
        <f>IF('Comp 12'!A47=$A$4,'Comp 12'!L47,0)</f>
        <v>0</v>
      </c>
      <c r="I684">
        <v>12</v>
      </c>
    </row>
    <row r="685" spans="1:9" hidden="1" x14ac:dyDescent="0.35">
      <c r="A685" s="79" t="str">
        <f>IF('Comp 12'!A48=$A$4,'Comp 12'!Subject_Property,"")</f>
        <v/>
      </c>
      <c r="B685" s="80" t="str">
        <f>IF('Comp 12'!A48=$A$4,'Comp 12'!A48&amp;"/"&amp;'Comp 12'!B48,"")</f>
        <v/>
      </c>
      <c r="C685" s="80">
        <f>IF('Comp 12'!A48=$A$4,'Comp 12'!C48,0)</f>
        <v>0</v>
      </c>
      <c r="D685" s="141">
        <f>IF('Comp 12'!A48=$A$4,'Comp 12'!D48,0)</f>
        <v>0</v>
      </c>
      <c r="E685" s="141">
        <f t="shared" si="20"/>
        <v>0</v>
      </c>
      <c r="F685" s="143">
        <f>IF('Comp 12'!A48=$A$4,'Comp 12'!J48,0)</f>
        <v>0</v>
      </c>
      <c r="G685" s="143">
        <f t="shared" si="21"/>
        <v>0</v>
      </c>
      <c r="H685" s="142">
        <f>IF('Comp 12'!A48=$A$4,'Comp 12'!L48,0)</f>
        <v>0</v>
      </c>
      <c r="I685">
        <v>12</v>
      </c>
    </row>
    <row r="686" spans="1:9" hidden="1" x14ac:dyDescent="0.35">
      <c r="A686" s="79" t="str">
        <f>IF('Comp 12'!A49=$A$4,'Comp 12'!Subject_Property,"")</f>
        <v/>
      </c>
      <c r="B686" s="80" t="str">
        <f>IF('Comp 12'!A49=$A$4,'Comp 12'!A49&amp;"/"&amp;'Comp 12'!B49,"")</f>
        <v/>
      </c>
      <c r="C686" s="80">
        <f>IF('Comp 12'!A49=$A$4,'Comp 12'!C49,0)</f>
        <v>0</v>
      </c>
      <c r="D686" s="141">
        <f>IF('Comp 12'!A49=$A$4,'Comp 12'!D49,0)</f>
        <v>0</v>
      </c>
      <c r="E686" s="141">
        <f t="shared" si="20"/>
        <v>0</v>
      </c>
      <c r="F686" s="143">
        <f>IF('Comp 12'!A49=$A$4,'Comp 12'!J49,0)</f>
        <v>0</v>
      </c>
      <c r="G686" s="143">
        <f t="shared" si="21"/>
        <v>0</v>
      </c>
      <c r="H686" s="142">
        <f>IF('Comp 12'!A49=$A$4,'Comp 12'!L49,0)</f>
        <v>0</v>
      </c>
      <c r="I686">
        <v>12</v>
      </c>
    </row>
    <row r="687" spans="1:9" hidden="1" x14ac:dyDescent="0.35">
      <c r="A687" s="79" t="str">
        <f>IF('Comp 12'!A50=$A$4,'Comp 12'!Subject_Property,"")</f>
        <v/>
      </c>
      <c r="B687" s="80" t="str">
        <f>IF('Comp 12'!A50=$A$4,'Comp 12'!A50&amp;"/"&amp;'Comp 12'!B50,"")</f>
        <v/>
      </c>
      <c r="C687" s="80">
        <f>IF('Comp 12'!A50=$A$4,'Comp 12'!C50,0)</f>
        <v>0</v>
      </c>
      <c r="D687" s="141">
        <f>IF('Comp 12'!A50=$A$4,'Comp 12'!D50,0)</f>
        <v>0</v>
      </c>
      <c r="E687" s="141">
        <f t="shared" si="20"/>
        <v>0</v>
      </c>
      <c r="F687" s="143">
        <f>IF('Comp 12'!A50=$A$4,'Comp 12'!J50,0)</f>
        <v>0</v>
      </c>
      <c r="G687" s="143">
        <f t="shared" si="21"/>
        <v>0</v>
      </c>
      <c r="H687" s="142">
        <f>IF('Comp 12'!A50=$A$4,'Comp 12'!L50,0)</f>
        <v>0</v>
      </c>
      <c r="I687">
        <v>12</v>
      </c>
    </row>
    <row r="688" spans="1:9" hidden="1" x14ac:dyDescent="0.35">
      <c r="A688" s="79" t="str">
        <f>IF('Comp 12'!A51=$A$4,'Comp 12'!Subject_Property,"")</f>
        <v/>
      </c>
      <c r="B688" s="80" t="str">
        <f>IF('Comp 12'!A51=$A$4,'Comp 12'!A51&amp;"/"&amp;'Comp 12'!B51,"")</f>
        <v/>
      </c>
      <c r="C688" s="80">
        <f>IF('Comp 12'!A51=$A$4,'Comp 12'!C51,0)</f>
        <v>0</v>
      </c>
      <c r="D688" s="141">
        <f>IF('Comp 12'!A51=$A$4,'Comp 12'!D51,0)</f>
        <v>0</v>
      </c>
      <c r="E688" s="141">
        <f t="shared" si="20"/>
        <v>0</v>
      </c>
      <c r="F688" s="143">
        <f>IF('Comp 12'!A51=$A$4,'Comp 12'!J51,0)</f>
        <v>0</v>
      </c>
      <c r="G688" s="143">
        <f t="shared" si="21"/>
        <v>0</v>
      </c>
      <c r="H688" s="142">
        <f>IF('Comp 12'!A51=$A$4,'Comp 12'!L51,0)</f>
        <v>0</v>
      </c>
      <c r="I688">
        <v>12</v>
      </c>
    </row>
    <row r="689" spans="1:9" hidden="1" x14ac:dyDescent="0.35">
      <c r="A689" s="79" t="str">
        <f>IF('Comp 12'!A52=$A$4,'Comp 12'!Subject_Property,"")</f>
        <v/>
      </c>
      <c r="B689" s="80" t="str">
        <f>IF('Comp 12'!A52=$A$4,'Comp 12'!A52&amp;"/"&amp;'Comp 12'!B52,"")</f>
        <v/>
      </c>
      <c r="C689" s="80">
        <f>IF('Comp 12'!A52=$A$4,'Comp 12'!C52,0)</f>
        <v>0</v>
      </c>
      <c r="D689" s="141">
        <f>IF('Comp 12'!A52=$A$4,'Comp 12'!D52,0)</f>
        <v>0</v>
      </c>
      <c r="E689" s="141">
        <f t="shared" si="20"/>
        <v>0</v>
      </c>
      <c r="F689" s="143">
        <f>IF('Comp 12'!A52=$A$4,'Comp 12'!J52,0)</f>
        <v>0</v>
      </c>
      <c r="G689" s="143">
        <f t="shared" si="21"/>
        <v>0</v>
      </c>
      <c r="H689" s="142">
        <f>IF('Comp 12'!A52=$A$4,'Comp 12'!L52,0)</f>
        <v>0</v>
      </c>
      <c r="I689">
        <v>12</v>
      </c>
    </row>
    <row r="690" spans="1:9" hidden="1" x14ac:dyDescent="0.35">
      <c r="A690" s="79" t="str">
        <f>IF('Comp 12'!A53=$A$4,'Comp 12'!Subject_Property,"")</f>
        <v/>
      </c>
      <c r="B690" s="80" t="str">
        <f>IF('Comp 12'!A53=$A$4,'Comp 12'!A53&amp;"/"&amp;'Comp 12'!B53,"")</f>
        <v/>
      </c>
      <c r="C690" s="80">
        <f>IF('Comp 12'!A53=$A$4,'Comp 12'!C53,0)</f>
        <v>0</v>
      </c>
      <c r="D690" s="141">
        <f>IF('Comp 12'!A53=$A$4,'Comp 12'!D53,0)</f>
        <v>0</v>
      </c>
      <c r="E690" s="141">
        <f t="shared" si="20"/>
        <v>0</v>
      </c>
      <c r="F690" s="143">
        <f>IF('Comp 12'!A53=$A$4,'Comp 12'!J53,0)</f>
        <v>0</v>
      </c>
      <c r="G690" s="143">
        <f t="shared" si="21"/>
        <v>0</v>
      </c>
      <c r="H690" s="142">
        <f>IF('Comp 12'!A53=$A$4,'Comp 12'!L53,0)</f>
        <v>0</v>
      </c>
      <c r="I690">
        <v>12</v>
      </c>
    </row>
    <row r="691" spans="1:9" hidden="1" x14ac:dyDescent="0.35">
      <c r="A691" s="79" t="str">
        <f>IF('Comp 12'!A54=$A$4,'Comp 12'!Subject_Property,"")</f>
        <v/>
      </c>
      <c r="B691" s="80" t="str">
        <f>IF('Comp 12'!A54=$A$4,'Comp 12'!A54&amp;"/"&amp;'Comp 12'!B54,"")</f>
        <v/>
      </c>
      <c r="C691" s="80">
        <f>IF('Comp 12'!A54=$A$4,'Comp 12'!C54,0)</f>
        <v>0</v>
      </c>
      <c r="D691" s="141">
        <f>IF('Comp 12'!A54=$A$4,'Comp 12'!D54,0)</f>
        <v>0</v>
      </c>
      <c r="E691" s="141">
        <f t="shared" si="20"/>
        <v>0</v>
      </c>
      <c r="F691" s="143">
        <f>IF('Comp 12'!A54=$A$4,'Comp 12'!J54,0)</f>
        <v>0</v>
      </c>
      <c r="G691" s="143">
        <f t="shared" si="21"/>
        <v>0</v>
      </c>
      <c r="H691" s="142">
        <f>IF('Comp 12'!A54=$A$4,'Comp 12'!L54,0)</f>
        <v>0</v>
      </c>
      <c r="I691">
        <v>12</v>
      </c>
    </row>
    <row r="692" spans="1:9" hidden="1" x14ac:dyDescent="0.35">
      <c r="A692" s="79" t="str">
        <f>IF('Comp 12'!A55=$A$4,'Comp 12'!Subject_Property,"")</f>
        <v/>
      </c>
      <c r="B692" s="80" t="str">
        <f>IF('Comp 12'!A55=$A$4,'Comp 12'!A55&amp;"/"&amp;'Comp 12'!B55,"")</f>
        <v/>
      </c>
      <c r="C692" s="80">
        <f>IF('Comp 12'!A55=$A$4,'Comp 12'!C55,0)</f>
        <v>0</v>
      </c>
      <c r="D692" s="141">
        <f>IF('Comp 12'!A55=$A$4,'Comp 12'!D55,0)</f>
        <v>0</v>
      </c>
      <c r="E692" s="141">
        <f t="shared" si="20"/>
        <v>0</v>
      </c>
      <c r="F692" s="143">
        <f>IF('Comp 12'!A55=$A$4,'Comp 12'!J55,0)</f>
        <v>0</v>
      </c>
      <c r="G692" s="143">
        <f t="shared" si="21"/>
        <v>0</v>
      </c>
      <c r="H692" s="142">
        <f>IF('Comp 12'!A55=$A$4,'Comp 12'!L55,0)</f>
        <v>0</v>
      </c>
      <c r="I692">
        <v>12</v>
      </c>
    </row>
    <row r="693" spans="1:9" hidden="1" x14ac:dyDescent="0.35">
      <c r="A693" s="79" t="str">
        <f>IF('Comp 12'!A56=$A$4,'Comp 12'!Subject_Property,"")</f>
        <v/>
      </c>
      <c r="B693" s="80" t="str">
        <f>IF('Comp 12'!A56=$A$4,'Comp 12'!A56&amp;"/"&amp;'Comp 12'!B56,"")</f>
        <v/>
      </c>
      <c r="C693" s="80">
        <f>IF('Comp 12'!A56=$A$4,'Comp 12'!C56,0)</f>
        <v>0</v>
      </c>
      <c r="D693" s="141">
        <f>IF('Comp 12'!A56=$A$4,'Comp 12'!D56,0)</f>
        <v>0</v>
      </c>
      <c r="E693" s="141">
        <f t="shared" si="20"/>
        <v>0</v>
      </c>
      <c r="F693" s="143">
        <f>IF('Comp 12'!A56=$A$4,'Comp 12'!J56,0)</f>
        <v>0</v>
      </c>
      <c r="G693" s="143">
        <f t="shared" si="21"/>
        <v>0</v>
      </c>
      <c r="H693" s="142">
        <f>IF('Comp 12'!A56=$A$4,'Comp 12'!L56,0)</f>
        <v>0</v>
      </c>
      <c r="I693">
        <v>12</v>
      </c>
    </row>
    <row r="694" spans="1:9" hidden="1" x14ac:dyDescent="0.35">
      <c r="A694" s="79" t="str">
        <f>IF('Comp 12'!A57=$A$4,'Comp 12'!Subject_Property,"")</f>
        <v/>
      </c>
      <c r="B694" s="80" t="str">
        <f>IF('Comp 12'!A57=$A$4,'Comp 12'!A57&amp;"/"&amp;'Comp 12'!B57,"")</f>
        <v/>
      </c>
      <c r="C694" s="80">
        <f>IF('Comp 12'!A57=$A$4,'Comp 12'!C57,0)</f>
        <v>0</v>
      </c>
      <c r="D694" s="141">
        <f>IF('Comp 12'!A57=$A$4,'Comp 12'!D57,0)</f>
        <v>0</v>
      </c>
      <c r="E694" s="141">
        <f t="shared" si="20"/>
        <v>0</v>
      </c>
      <c r="F694" s="143">
        <f>IF('Comp 12'!A57=$A$4,'Comp 12'!J57,0)</f>
        <v>0</v>
      </c>
      <c r="G694" s="143">
        <f t="shared" si="21"/>
        <v>0</v>
      </c>
      <c r="H694" s="142">
        <f>IF('Comp 12'!A57=$A$4,'Comp 12'!L57,0)</f>
        <v>0</v>
      </c>
      <c r="I694">
        <v>12</v>
      </c>
    </row>
    <row r="695" spans="1:9" hidden="1" x14ac:dyDescent="0.35">
      <c r="A695" s="79" t="str">
        <f>IF('Comp 12'!A58=$A$4,'Comp 12'!Subject_Property,"")</f>
        <v/>
      </c>
      <c r="B695" s="80" t="str">
        <f>IF('Comp 12'!A58=$A$4,'Comp 12'!A58&amp;"/"&amp;'Comp 12'!B58,"")</f>
        <v/>
      </c>
      <c r="C695" s="80">
        <f>IF('Comp 12'!A58=$A$4,'Comp 12'!C58,0)</f>
        <v>0</v>
      </c>
      <c r="D695" s="141">
        <f>IF('Comp 12'!A58=$A$4,'Comp 12'!D58,0)</f>
        <v>0</v>
      </c>
      <c r="E695" s="141">
        <f t="shared" si="20"/>
        <v>0</v>
      </c>
      <c r="F695" s="143">
        <f>IF('Comp 12'!A58=$A$4,'Comp 12'!J58,0)</f>
        <v>0</v>
      </c>
      <c r="G695" s="143">
        <f t="shared" si="21"/>
        <v>0</v>
      </c>
      <c r="H695" s="142">
        <f>IF('Comp 12'!A58=$A$4,'Comp 12'!L58,0)</f>
        <v>0</v>
      </c>
      <c r="I695">
        <v>12</v>
      </c>
    </row>
    <row r="696" spans="1:9" hidden="1" x14ac:dyDescent="0.35">
      <c r="A696" s="79" t="str">
        <f>IF('Comp 12'!A59=$A$4,'Comp 12'!Subject_Property,"")</f>
        <v/>
      </c>
      <c r="B696" s="80" t="str">
        <f>IF('Comp 12'!A59=$A$4,'Comp 12'!A59&amp;"/"&amp;'Comp 12'!B59,"")</f>
        <v/>
      </c>
      <c r="C696" s="80">
        <f>IF('Comp 12'!A59=$A$4,'Comp 12'!C59,0)</f>
        <v>0</v>
      </c>
      <c r="D696" s="141">
        <f>IF('Comp 12'!A59=$A$4,'Comp 12'!D59,0)</f>
        <v>0</v>
      </c>
      <c r="E696" s="141">
        <f t="shared" si="20"/>
        <v>0</v>
      </c>
      <c r="F696" s="143">
        <f>IF('Comp 12'!A59=$A$4,'Comp 12'!J59,0)</f>
        <v>0</v>
      </c>
      <c r="G696" s="143">
        <f t="shared" si="21"/>
        <v>0</v>
      </c>
      <c r="H696" s="142">
        <f>IF('Comp 12'!A59=$A$4,'Comp 12'!L59,0)</f>
        <v>0</v>
      </c>
      <c r="I696">
        <v>12</v>
      </c>
    </row>
    <row r="697" spans="1:9" hidden="1" x14ac:dyDescent="0.35">
      <c r="A697" s="79" t="str">
        <f>IF('Comp 12'!A60=$A$4,'Comp 12'!Subject_Property,"")</f>
        <v/>
      </c>
      <c r="B697" s="80" t="str">
        <f>IF('Comp 12'!A60=$A$4,'Comp 12'!A60&amp;"/"&amp;'Comp 12'!B60,"")</f>
        <v/>
      </c>
      <c r="C697" s="80">
        <f>IF('Comp 12'!A60=$A$4,'Comp 12'!C60,0)</f>
        <v>0</v>
      </c>
      <c r="D697" s="141">
        <f>IF('Comp 12'!A60=$A$4,'Comp 12'!D60,0)</f>
        <v>0</v>
      </c>
      <c r="E697" s="141">
        <f t="shared" si="20"/>
        <v>0</v>
      </c>
      <c r="F697" s="143">
        <f>IF('Comp 12'!A60=$A$4,'Comp 12'!J60,0)</f>
        <v>0</v>
      </c>
      <c r="G697" s="143">
        <f t="shared" si="21"/>
        <v>0</v>
      </c>
      <c r="H697" s="142">
        <f>IF('Comp 12'!A60=$A$4,'Comp 12'!L60,0)</f>
        <v>0</v>
      </c>
      <c r="I697">
        <v>12</v>
      </c>
    </row>
    <row r="698" spans="1:9" hidden="1" x14ac:dyDescent="0.35">
      <c r="A698" s="79" t="str">
        <f>IF('Comp 12'!A61=$A$4,'Comp 12'!Subject_Property,"")</f>
        <v/>
      </c>
      <c r="B698" s="80" t="str">
        <f>IF('Comp 12'!A61=$A$4,'Comp 12'!A61&amp;"/"&amp;'Comp 12'!B61,"")</f>
        <v/>
      </c>
      <c r="C698" s="80">
        <f>IF('Comp 12'!A61=$A$4,'Comp 12'!C61,0)</f>
        <v>0</v>
      </c>
      <c r="D698" s="141">
        <f>IF('Comp 12'!A61=$A$4,'Comp 12'!D61,0)</f>
        <v>0</v>
      </c>
      <c r="E698" s="141">
        <f t="shared" si="20"/>
        <v>0</v>
      </c>
      <c r="F698" s="143">
        <f>IF('Comp 12'!A61=$A$4,'Comp 12'!J61,0)</f>
        <v>0</v>
      </c>
      <c r="G698" s="143">
        <f t="shared" si="21"/>
        <v>0</v>
      </c>
      <c r="H698" s="142">
        <f>IF('Comp 12'!A61=$A$4,'Comp 12'!L61,0)</f>
        <v>0</v>
      </c>
      <c r="I698">
        <v>12</v>
      </c>
    </row>
    <row r="699" spans="1:9" hidden="1" x14ac:dyDescent="0.35">
      <c r="A699" s="79" t="str">
        <f>IF('Comp 12'!A62=$A$4,'Comp 12'!Subject_Property,"")</f>
        <v/>
      </c>
      <c r="B699" s="80" t="str">
        <f>IF('Comp 12'!A62=$A$4,'Comp 12'!A62&amp;"/"&amp;'Comp 12'!B62,"")</f>
        <v/>
      </c>
      <c r="C699" s="80">
        <f>IF('Comp 12'!A62=$A$4,'Comp 12'!C62,0)</f>
        <v>0</v>
      </c>
      <c r="D699" s="141">
        <f>IF('Comp 12'!A62=$A$4,'Comp 12'!D62,0)</f>
        <v>0</v>
      </c>
      <c r="E699" s="141">
        <f t="shared" si="20"/>
        <v>0</v>
      </c>
      <c r="F699" s="143">
        <f>IF('Comp 12'!A62=$A$4,'Comp 12'!J62,0)</f>
        <v>0</v>
      </c>
      <c r="G699" s="143">
        <f t="shared" si="21"/>
        <v>0</v>
      </c>
      <c r="H699" s="142">
        <f>IF('Comp 12'!A62=$A$4,'Comp 12'!L62,0)</f>
        <v>0</v>
      </c>
      <c r="I699">
        <v>12</v>
      </c>
    </row>
    <row r="700" spans="1:9" hidden="1" x14ac:dyDescent="0.35">
      <c r="A700" s="79" t="str">
        <f>IF('Comp 12'!A63=$A$4,'Comp 12'!Subject_Property,"")</f>
        <v/>
      </c>
      <c r="B700" s="80" t="str">
        <f>IF('Comp 12'!A63=$A$4,'Comp 12'!A63&amp;"/"&amp;'Comp 12'!B63,"")</f>
        <v/>
      </c>
      <c r="C700" s="80">
        <f>IF('Comp 12'!A63=$A$4,'Comp 12'!C63,0)</f>
        <v>0</v>
      </c>
      <c r="D700" s="141">
        <f>IF('Comp 12'!A63=$A$4,'Comp 12'!D63,0)</f>
        <v>0</v>
      </c>
      <c r="E700" s="141">
        <f t="shared" si="20"/>
        <v>0</v>
      </c>
      <c r="F700" s="143">
        <f>IF('Comp 12'!A63=$A$4,'Comp 12'!J63,0)</f>
        <v>0</v>
      </c>
      <c r="G700" s="143">
        <f t="shared" si="21"/>
        <v>0</v>
      </c>
      <c r="H700" s="142">
        <f>IF('Comp 12'!A63=$A$4,'Comp 12'!L63,0)</f>
        <v>0</v>
      </c>
      <c r="I700">
        <v>12</v>
      </c>
    </row>
    <row r="701" spans="1:9" hidden="1" x14ac:dyDescent="0.35">
      <c r="A701" s="79" t="str">
        <f>IF('Comp 12'!A64=$A$4,'Comp 12'!Subject_Property,"")</f>
        <v/>
      </c>
      <c r="B701" s="80" t="str">
        <f>IF('Comp 12'!A64=$A$4,'Comp 12'!A64&amp;"/"&amp;'Comp 12'!B64,"")</f>
        <v/>
      </c>
      <c r="C701" s="80">
        <f>IF('Comp 12'!A64=$A$4,'Comp 12'!C64,0)</f>
        <v>0</v>
      </c>
      <c r="D701" s="141">
        <f>IF('Comp 12'!A64=$A$4,'Comp 12'!D64,0)</f>
        <v>0</v>
      </c>
      <c r="E701" s="141">
        <f t="shared" si="20"/>
        <v>0</v>
      </c>
      <c r="F701" s="143">
        <f>IF('Comp 12'!A64=$A$4,'Comp 12'!J64,0)</f>
        <v>0</v>
      </c>
      <c r="G701" s="143">
        <f t="shared" si="21"/>
        <v>0</v>
      </c>
      <c r="H701" s="142">
        <f>IF('Comp 12'!A64=$A$4,'Comp 12'!L64,0)</f>
        <v>0</v>
      </c>
      <c r="I701">
        <v>12</v>
      </c>
    </row>
    <row r="702" spans="1:9" hidden="1" x14ac:dyDescent="0.35">
      <c r="A702" s="79" t="str">
        <f>IF('Comp 12'!A65=$A$4,'Comp 12'!Subject_Property,"")</f>
        <v/>
      </c>
      <c r="B702" s="80" t="str">
        <f>IF('Comp 12'!A65=$A$4,'Comp 12'!A65&amp;"/"&amp;'Comp 12'!B65,"")</f>
        <v/>
      </c>
      <c r="C702" s="80">
        <f>IF('Comp 12'!A65=$A$4,'Comp 12'!C65,0)</f>
        <v>0</v>
      </c>
      <c r="D702" s="141">
        <f>IF('Comp 12'!A65=$A$4,'Comp 12'!D65,0)</f>
        <v>0</v>
      </c>
      <c r="E702" s="141">
        <f t="shared" si="20"/>
        <v>0</v>
      </c>
      <c r="F702" s="143">
        <f>IF('Comp 12'!A65=$A$4,'Comp 12'!J65,0)</f>
        <v>0</v>
      </c>
      <c r="G702" s="143">
        <f t="shared" si="21"/>
        <v>0</v>
      </c>
      <c r="H702" s="142">
        <f>IF('Comp 12'!A65=$A$4,'Comp 12'!L65,0)</f>
        <v>0</v>
      </c>
      <c r="I702">
        <v>12</v>
      </c>
    </row>
    <row r="703" spans="1:9" hidden="1" x14ac:dyDescent="0.35">
      <c r="A703" s="79" t="str">
        <f>IF('Comp 12'!A66=$A$4,'Comp 12'!Subject_Property,"")</f>
        <v/>
      </c>
      <c r="B703" s="80" t="str">
        <f>IF('Comp 12'!A66=$A$4,'Comp 12'!A66&amp;"/"&amp;'Comp 12'!B66,"")</f>
        <v/>
      </c>
      <c r="C703" s="80">
        <f>IF('Comp 12'!A66=$A$4,'Comp 12'!C66,0)</f>
        <v>0</v>
      </c>
      <c r="D703" s="141">
        <f>IF('Comp 12'!A66=$A$4,'Comp 12'!D66,0)</f>
        <v>0</v>
      </c>
      <c r="E703" s="141">
        <f t="shared" si="20"/>
        <v>0</v>
      </c>
      <c r="F703" s="143">
        <f>IF('Comp 12'!A66=$A$4,'Comp 12'!J66,0)</f>
        <v>0</v>
      </c>
      <c r="G703" s="143">
        <f t="shared" si="21"/>
        <v>0</v>
      </c>
      <c r="H703" s="142">
        <f>IF('Comp 12'!A66=$A$4,'Comp 12'!L66,0)</f>
        <v>0</v>
      </c>
      <c r="I703">
        <v>12</v>
      </c>
    </row>
    <row r="704" spans="1:9" hidden="1" x14ac:dyDescent="0.35">
      <c r="A704" s="79" t="str">
        <f>IF('Comp 12'!A67=$A$4,'Comp 12'!Subject_Property,"")</f>
        <v/>
      </c>
      <c r="B704" s="80" t="str">
        <f>IF('Comp 12'!A67=$A$4,'Comp 12'!A67&amp;"/"&amp;'Comp 12'!B67,"")</f>
        <v/>
      </c>
      <c r="C704" s="80">
        <f>IF('Comp 12'!A67=$A$4,'Comp 12'!C67,0)</f>
        <v>0</v>
      </c>
      <c r="D704" s="141">
        <f>IF('Comp 12'!A67=$A$4,'Comp 12'!D67,0)</f>
        <v>0</v>
      </c>
      <c r="E704" s="141">
        <f t="shared" si="20"/>
        <v>0</v>
      </c>
      <c r="F704" s="143">
        <f>IF('Comp 12'!A67=$A$4,'Comp 12'!J67,0)</f>
        <v>0</v>
      </c>
      <c r="G704" s="143">
        <f t="shared" si="21"/>
        <v>0</v>
      </c>
      <c r="H704" s="142">
        <f>IF('Comp 12'!A67=$A$4,'Comp 12'!L67,0)</f>
        <v>0</v>
      </c>
      <c r="I704">
        <v>12</v>
      </c>
    </row>
    <row r="705" spans="1:9" hidden="1" x14ac:dyDescent="0.35">
      <c r="A705" s="79" t="str">
        <f>IF('Comp 12'!A68=$A$4,'Comp 12'!Subject_Property,"")</f>
        <v/>
      </c>
      <c r="B705" s="80" t="str">
        <f>IF('Comp 12'!A68=$A$4,'Comp 12'!A68&amp;"/"&amp;'Comp 12'!B68,"")</f>
        <v/>
      </c>
      <c r="C705" s="80">
        <f>IF('Comp 12'!A68=$A$4,'Comp 12'!C68,0)</f>
        <v>0</v>
      </c>
      <c r="D705" s="141">
        <f>IF('Comp 12'!A68=$A$4,'Comp 12'!D68,0)</f>
        <v>0</v>
      </c>
      <c r="E705" s="141">
        <f t="shared" si="20"/>
        <v>0</v>
      </c>
      <c r="F705" s="143">
        <f>IF('Comp 12'!A68=$A$4,'Comp 12'!J68,0)</f>
        <v>0</v>
      </c>
      <c r="G705" s="143">
        <f t="shared" si="21"/>
        <v>0</v>
      </c>
      <c r="H705" s="142">
        <f>IF('Comp 12'!A68=$A$4,'Comp 12'!L68,0)</f>
        <v>0</v>
      </c>
      <c r="I705">
        <v>12</v>
      </c>
    </row>
    <row r="706" spans="1:9" hidden="1" x14ac:dyDescent="0.35">
      <c r="A706" s="79" t="str">
        <f>IF('Comp 12'!A69=$A$4,'Comp 12'!Subject_Property,"")</f>
        <v/>
      </c>
      <c r="B706" s="80" t="str">
        <f>IF('Comp 12'!A69=$A$4,'Comp 12'!A69&amp;"/"&amp;'Comp 12'!B69,"")</f>
        <v/>
      </c>
      <c r="C706" s="80">
        <f>IF('Comp 12'!A69=$A$4,'Comp 12'!C69,0)</f>
        <v>0</v>
      </c>
      <c r="D706" s="141">
        <f>IF('Comp 12'!A69=$A$4,'Comp 12'!D69,0)</f>
        <v>0</v>
      </c>
      <c r="E706" s="141">
        <f t="shared" si="20"/>
        <v>0</v>
      </c>
      <c r="F706" s="143">
        <f>IF('Comp 12'!A69=$A$4,'Comp 12'!J69,0)</f>
        <v>0</v>
      </c>
      <c r="G706" s="143">
        <f t="shared" si="21"/>
        <v>0</v>
      </c>
      <c r="H706" s="142">
        <f>IF('Comp 12'!A69=$A$4,'Comp 12'!L69,0)</f>
        <v>0</v>
      </c>
      <c r="I706">
        <v>12</v>
      </c>
    </row>
    <row r="707" spans="1:9" hidden="1" x14ac:dyDescent="0.35">
      <c r="A707" s="79" t="str">
        <f>IF('Comp 12'!A70=$A$4,'Comp 12'!Subject_Property,"")</f>
        <v/>
      </c>
      <c r="B707" s="80" t="str">
        <f>IF('Comp 12'!A70=$A$4,'Comp 12'!A70&amp;"/"&amp;'Comp 12'!B70,"")</f>
        <v/>
      </c>
      <c r="C707" s="80">
        <f>IF('Comp 12'!A70=$A$4,'Comp 12'!C70,0)</f>
        <v>0</v>
      </c>
      <c r="D707" s="141">
        <f>IF('Comp 12'!A70=$A$4,'Comp 12'!D70,0)</f>
        <v>0</v>
      </c>
      <c r="E707" s="141">
        <f t="shared" si="20"/>
        <v>0</v>
      </c>
      <c r="F707" s="143">
        <f>IF('Comp 12'!A70=$A$4,'Comp 12'!J70,0)</f>
        <v>0</v>
      </c>
      <c r="G707" s="143">
        <f t="shared" si="21"/>
        <v>0</v>
      </c>
      <c r="H707" s="142">
        <f>IF('Comp 12'!A70=$A$4,'Comp 12'!L70,0)</f>
        <v>0</v>
      </c>
      <c r="I707">
        <v>12</v>
      </c>
    </row>
    <row r="708" spans="1:9" hidden="1" x14ac:dyDescent="0.35">
      <c r="A708" s="79" t="str">
        <f>IF('Comp 12'!A71=$A$4,'Comp 12'!Subject_Property,"")</f>
        <v/>
      </c>
      <c r="B708" s="80" t="str">
        <f>IF('Comp 12'!A71=$A$4,'Comp 12'!A71&amp;"/"&amp;'Comp 12'!B71,"")</f>
        <v/>
      </c>
      <c r="C708" s="80">
        <f>IF('Comp 12'!A71=$A$4,'Comp 12'!C71,0)</f>
        <v>0</v>
      </c>
      <c r="D708" s="141">
        <f>IF('Comp 12'!A71=$A$4,'Comp 12'!D71,0)</f>
        <v>0</v>
      </c>
      <c r="E708" s="141">
        <f t="shared" si="20"/>
        <v>0</v>
      </c>
      <c r="F708" s="143">
        <f>IF('Comp 12'!A71=$A$4,'Comp 12'!J71,0)</f>
        <v>0</v>
      </c>
      <c r="G708" s="143">
        <f t="shared" si="21"/>
        <v>0</v>
      </c>
      <c r="H708" s="142">
        <f>IF('Comp 12'!A71=$A$4,'Comp 12'!L71,0)</f>
        <v>0</v>
      </c>
      <c r="I708">
        <v>12</v>
      </c>
    </row>
    <row r="709" spans="1:9" hidden="1" x14ac:dyDescent="0.35">
      <c r="A709" s="79" t="str">
        <f>IF('Comp 12'!A72=$A$4,'Comp 12'!Subject_Property,"")</f>
        <v/>
      </c>
      <c r="B709" s="80" t="str">
        <f>IF('Comp 12'!A72=$A$4,'Comp 12'!A72&amp;"/"&amp;'Comp 12'!B72,"")</f>
        <v/>
      </c>
      <c r="C709" s="80">
        <f>IF('Comp 12'!A72=$A$4,'Comp 12'!C72,0)</f>
        <v>0</v>
      </c>
      <c r="D709" s="141">
        <f>IF('Comp 12'!A72=$A$4,'Comp 12'!D72,0)</f>
        <v>0</v>
      </c>
      <c r="E709" s="141">
        <f t="shared" si="20"/>
        <v>0</v>
      </c>
      <c r="F709" s="143">
        <f>IF('Comp 12'!A72=$A$4,'Comp 12'!J72,0)</f>
        <v>0</v>
      </c>
      <c r="G709" s="143">
        <f t="shared" si="21"/>
        <v>0</v>
      </c>
      <c r="H709" s="142">
        <f>IF('Comp 12'!A72=$A$4,'Comp 12'!L72,0)</f>
        <v>0</v>
      </c>
      <c r="I709">
        <v>12</v>
      </c>
    </row>
    <row r="710" spans="1:9" hidden="1" x14ac:dyDescent="0.35">
      <c r="A710" s="79" t="str">
        <f>IF('Comp 12'!A73=$A$4,'Comp 12'!Subject_Property,"")</f>
        <v/>
      </c>
      <c r="B710" s="80" t="str">
        <f>IF('Comp 12'!A73=$A$4,'Comp 12'!A73&amp;"/"&amp;'Comp 12'!B73,"")</f>
        <v/>
      </c>
      <c r="C710" s="80">
        <f>IF('Comp 12'!A73=$A$4,'Comp 12'!C73,0)</f>
        <v>0</v>
      </c>
      <c r="D710" s="141">
        <f>IF('Comp 12'!A73=$A$4,'Comp 12'!D73,0)</f>
        <v>0</v>
      </c>
      <c r="E710" s="141">
        <f t="shared" ref="E710:E773" si="22">IF(ISERROR(C710*D710),0,(C710*D710))</f>
        <v>0</v>
      </c>
      <c r="F710" s="143">
        <f>IF('Comp 12'!A73=$A$4,'Comp 12'!J73,0)</f>
        <v>0</v>
      </c>
      <c r="G710" s="143">
        <f t="shared" ref="G710:G773" si="23">C710*F710</f>
        <v>0</v>
      </c>
      <c r="H710" s="142">
        <f>IF('Comp 12'!A73=$A$4,'Comp 12'!L73,0)</f>
        <v>0</v>
      </c>
      <c r="I710">
        <v>12</v>
      </c>
    </row>
    <row r="711" spans="1:9" hidden="1" x14ac:dyDescent="0.35">
      <c r="A711" s="79" t="str">
        <f>IF('Comp 12'!A74=$A$4,'Comp 12'!Subject_Property,"")</f>
        <v/>
      </c>
      <c r="B711" s="80" t="str">
        <f>IF('Comp 12'!A74=$A$4,'Comp 12'!A74&amp;"/"&amp;'Comp 12'!B74,"")</f>
        <v/>
      </c>
      <c r="C711" s="80">
        <f>IF('Comp 12'!A74=$A$4,'Comp 12'!C74,0)</f>
        <v>0</v>
      </c>
      <c r="D711" s="141">
        <f>IF('Comp 12'!A74=$A$4,'Comp 12'!D74,0)</f>
        <v>0</v>
      </c>
      <c r="E711" s="141">
        <f t="shared" si="22"/>
        <v>0</v>
      </c>
      <c r="F711" s="143">
        <f>IF('Comp 12'!A74=$A$4,'Comp 12'!J74,0)</f>
        <v>0</v>
      </c>
      <c r="G711" s="143">
        <f t="shared" si="23"/>
        <v>0</v>
      </c>
      <c r="H711" s="142">
        <f>IF('Comp 12'!A74=$A$4,'Comp 12'!L74,0)</f>
        <v>0</v>
      </c>
      <c r="I711">
        <v>12</v>
      </c>
    </row>
    <row r="712" spans="1:9" hidden="1" x14ac:dyDescent="0.35">
      <c r="A712" s="79" t="str">
        <f>IF('Comp 12'!A75=$A$4,'Comp 12'!Subject_Property,"")</f>
        <v/>
      </c>
      <c r="B712" s="80" t="str">
        <f>IF('Comp 12'!A75=$A$4,'Comp 12'!A75&amp;"/"&amp;'Comp 12'!B75,"")</f>
        <v/>
      </c>
      <c r="C712" s="80">
        <f>IF('Comp 12'!A75=$A$4,'Comp 12'!C75,0)</f>
        <v>0</v>
      </c>
      <c r="D712" s="141">
        <f>IF('Comp 12'!A75=$A$4,'Comp 12'!D75,0)</f>
        <v>0</v>
      </c>
      <c r="E712" s="141">
        <f t="shared" si="22"/>
        <v>0</v>
      </c>
      <c r="F712" s="143">
        <f>IF('Comp 12'!A75=$A$4,'Comp 12'!J75,0)</f>
        <v>0</v>
      </c>
      <c r="G712" s="143">
        <f t="shared" si="23"/>
        <v>0</v>
      </c>
      <c r="H712" s="142">
        <f>IF('Comp 12'!A75=$A$4,'Comp 12'!L75,0)</f>
        <v>0</v>
      </c>
      <c r="I712">
        <v>12</v>
      </c>
    </row>
    <row r="713" spans="1:9" hidden="1" x14ac:dyDescent="0.35">
      <c r="A713" s="79" t="str">
        <f>IF('Comp 12'!A76=$A$4,'Comp 12'!Subject_Property,"")</f>
        <v/>
      </c>
      <c r="B713" s="80" t="str">
        <f>IF('Comp 12'!A76=$A$4,'Comp 12'!A76&amp;"/"&amp;'Comp 12'!B76,"")</f>
        <v/>
      </c>
      <c r="C713" s="80">
        <f>IF('Comp 12'!A76=$A$4,'Comp 12'!C76,0)</f>
        <v>0</v>
      </c>
      <c r="D713" s="141">
        <f>IF('Comp 12'!A76=$A$4,'Comp 12'!D76,0)</f>
        <v>0</v>
      </c>
      <c r="E713" s="141">
        <f t="shared" si="22"/>
        <v>0</v>
      </c>
      <c r="F713" s="143">
        <f>IF('Comp 12'!A76=$A$4,'Comp 12'!J76,0)</f>
        <v>0</v>
      </c>
      <c r="G713" s="143">
        <f t="shared" si="23"/>
        <v>0</v>
      </c>
      <c r="H713" s="142">
        <f>IF('Comp 12'!A76=$A$4,'Comp 12'!L76,0)</f>
        <v>0</v>
      </c>
      <c r="I713">
        <v>12</v>
      </c>
    </row>
    <row r="714" spans="1:9" hidden="1" x14ac:dyDescent="0.35">
      <c r="A714" s="79" t="str">
        <f>IF('Comp 12'!A77=$A$4,'Comp 12'!Subject_Property,"")</f>
        <v/>
      </c>
      <c r="B714" s="80" t="str">
        <f>IF('Comp 12'!A77=$A$4,'Comp 12'!A77&amp;"/"&amp;'Comp 12'!B77,"")</f>
        <v/>
      </c>
      <c r="C714" s="80">
        <f>IF('Comp 12'!A77=$A$4,'Comp 12'!C77,0)</f>
        <v>0</v>
      </c>
      <c r="D714" s="141">
        <f>IF('Comp 12'!A77=$A$4,'Comp 12'!D77,0)</f>
        <v>0</v>
      </c>
      <c r="E714" s="141">
        <f t="shared" si="22"/>
        <v>0</v>
      </c>
      <c r="F714" s="143">
        <f>IF('Comp 12'!A77=$A$4,'Comp 12'!J77,0)</f>
        <v>0</v>
      </c>
      <c r="G714" s="143">
        <f t="shared" si="23"/>
        <v>0</v>
      </c>
      <c r="H714" s="142">
        <f>IF('Comp 12'!A77=$A$4,'Comp 12'!L77,0)</f>
        <v>0</v>
      </c>
      <c r="I714">
        <v>12</v>
      </c>
    </row>
    <row r="715" spans="1:9" hidden="1" x14ac:dyDescent="0.35">
      <c r="A715" s="79" t="str">
        <f>IF('Comp 12'!A78=$A$4,'Comp 12'!Subject_Property,"")</f>
        <v/>
      </c>
      <c r="B715" s="80" t="str">
        <f>IF('Comp 12'!A78=$A$4,'Comp 12'!A78&amp;"/"&amp;'Comp 12'!B78,"")</f>
        <v/>
      </c>
      <c r="C715" s="80">
        <f>IF('Comp 12'!A78=$A$4,'Comp 12'!C78,0)</f>
        <v>0</v>
      </c>
      <c r="D715" s="141">
        <f>IF('Comp 12'!A78=$A$4,'Comp 12'!D78,0)</f>
        <v>0</v>
      </c>
      <c r="E715" s="141">
        <f t="shared" si="22"/>
        <v>0</v>
      </c>
      <c r="F715" s="143">
        <f>IF('Comp 12'!A78=$A$4,'Comp 12'!J78,0)</f>
        <v>0</v>
      </c>
      <c r="G715" s="143">
        <f t="shared" si="23"/>
        <v>0</v>
      </c>
      <c r="H715" s="142">
        <f>IF('Comp 12'!A78=$A$4,'Comp 12'!L78,0)</f>
        <v>0</v>
      </c>
      <c r="I715">
        <v>12</v>
      </c>
    </row>
    <row r="716" spans="1:9" hidden="1" x14ac:dyDescent="0.35">
      <c r="A716" s="79" t="str">
        <f>IF('Comp 12'!A79=$A$4,'Comp 12'!Subject_Property,"")</f>
        <v/>
      </c>
      <c r="B716" s="80" t="str">
        <f>IF('Comp 12'!A79=$A$4,'Comp 12'!A79&amp;"/"&amp;'Comp 12'!B79,"")</f>
        <v/>
      </c>
      <c r="C716" s="80">
        <f>IF('Comp 12'!A79=$A$4,'Comp 12'!C79,0)</f>
        <v>0</v>
      </c>
      <c r="D716" s="141">
        <f>IF('Comp 12'!A79=$A$4,'Comp 12'!D79,0)</f>
        <v>0</v>
      </c>
      <c r="E716" s="141">
        <f t="shared" si="22"/>
        <v>0</v>
      </c>
      <c r="F716" s="143">
        <f>IF('Comp 12'!A79=$A$4,'Comp 12'!J79,0)</f>
        <v>0</v>
      </c>
      <c r="G716" s="143">
        <f t="shared" si="23"/>
        <v>0</v>
      </c>
      <c r="H716" s="142">
        <f>IF('Comp 12'!A79=$A$4,'Comp 12'!L79,0)</f>
        <v>0</v>
      </c>
      <c r="I716">
        <v>12</v>
      </c>
    </row>
    <row r="717" spans="1:9" hidden="1" x14ac:dyDescent="0.35">
      <c r="A717" s="79" t="str">
        <f>IF('Comp 12'!A80=$A$4,'Comp 12'!Subject_Property,"")</f>
        <v/>
      </c>
      <c r="B717" s="80" t="str">
        <f>IF('Comp 12'!A80=$A$4,'Comp 12'!A80&amp;"/"&amp;'Comp 12'!B80,"")</f>
        <v/>
      </c>
      <c r="C717" s="80">
        <f>IF('Comp 12'!A80=$A$4,'Comp 12'!C80,0)</f>
        <v>0</v>
      </c>
      <c r="D717" s="141">
        <f>IF('Comp 12'!A80=$A$4,'Comp 12'!D80,0)</f>
        <v>0</v>
      </c>
      <c r="E717" s="141">
        <f t="shared" si="22"/>
        <v>0</v>
      </c>
      <c r="F717" s="143">
        <f>IF('Comp 12'!A80=$A$4,'Comp 12'!J80,0)</f>
        <v>0</v>
      </c>
      <c r="G717" s="143">
        <f t="shared" si="23"/>
        <v>0</v>
      </c>
      <c r="H717" s="142">
        <f>IF('Comp 12'!A80=$A$4,'Comp 12'!L80,0)</f>
        <v>0</v>
      </c>
      <c r="I717">
        <v>12</v>
      </c>
    </row>
    <row r="718" spans="1:9" hidden="1" x14ac:dyDescent="0.35">
      <c r="A718" s="79" t="str">
        <f>IF('Comp 12'!A81=$A$4,'Comp 12'!Subject_Property,"")</f>
        <v/>
      </c>
      <c r="B718" s="80" t="str">
        <f>IF('Comp 12'!A81=$A$4,'Comp 12'!A81&amp;"/"&amp;'Comp 12'!B81,"")</f>
        <v/>
      </c>
      <c r="C718" s="80">
        <f>IF('Comp 12'!A81=$A$4,'Comp 12'!C81,0)</f>
        <v>0</v>
      </c>
      <c r="D718" s="141">
        <f>IF('Comp 12'!A81=$A$4,'Comp 12'!D81,0)</f>
        <v>0</v>
      </c>
      <c r="E718" s="141">
        <f t="shared" si="22"/>
        <v>0</v>
      </c>
      <c r="F718" s="143">
        <f>IF('Comp 12'!A81=$A$4,'Comp 12'!J81,0)</f>
        <v>0</v>
      </c>
      <c r="G718" s="143">
        <f t="shared" si="23"/>
        <v>0</v>
      </c>
      <c r="H718" s="142">
        <f>IF('Comp 12'!A81=$A$4,'Comp 12'!L81,0)</f>
        <v>0</v>
      </c>
      <c r="I718">
        <v>12</v>
      </c>
    </row>
    <row r="719" spans="1:9" hidden="1" x14ac:dyDescent="0.35">
      <c r="A719" s="79" t="str">
        <f>IF('Comp 12'!A82=$A$4,'Comp 12'!Subject_Property,"")</f>
        <v/>
      </c>
      <c r="B719" s="80" t="str">
        <f>IF('Comp 12'!A82=$A$4,'Comp 12'!A82&amp;"/"&amp;'Comp 12'!B82,"")</f>
        <v/>
      </c>
      <c r="C719" s="80">
        <f>IF('Comp 12'!A82=$A$4,'Comp 12'!C82,0)</f>
        <v>0</v>
      </c>
      <c r="D719" s="141">
        <f>IF('Comp 12'!A82=$A$4,'Comp 12'!D82,0)</f>
        <v>0</v>
      </c>
      <c r="E719" s="141">
        <f t="shared" si="22"/>
        <v>0</v>
      </c>
      <c r="F719" s="143">
        <f>IF('Comp 12'!A82=$A$4,'Comp 12'!J82,0)</f>
        <v>0</v>
      </c>
      <c r="G719" s="143">
        <f t="shared" si="23"/>
        <v>0</v>
      </c>
      <c r="H719" s="142">
        <f>IF('Comp 12'!A82=$A$4,'Comp 12'!L82,0)</f>
        <v>0</v>
      </c>
      <c r="I719">
        <v>12</v>
      </c>
    </row>
    <row r="720" spans="1:9" hidden="1" x14ac:dyDescent="0.35">
      <c r="A720" s="79" t="str">
        <f>IF('Comp 12'!A83=$A$4,'Comp 12'!Subject_Property,"")</f>
        <v/>
      </c>
      <c r="B720" s="80" t="str">
        <f>IF('Comp 12'!A83=$A$4,'Comp 12'!A83&amp;"/"&amp;'Comp 12'!B83,"")</f>
        <v/>
      </c>
      <c r="C720" s="80">
        <f>IF('Comp 12'!A83=$A$4,'Comp 12'!C83,0)</f>
        <v>0</v>
      </c>
      <c r="D720" s="141">
        <f>IF('Comp 12'!A83=$A$4,'Comp 12'!D83,0)</f>
        <v>0</v>
      </c>
      <c r="E720" s="141">
        <f t="shared" si="22"/>
        <v>0</v>
      </c>
      <c r="F720" s="143">
        <f>IF('Comp 12'!A83=$A$4,'Comp 12'!J83,0)</f>
        <v>0</v>
      </c>
      <c r="G720" s="143">
        <f t="shared" si="23"/>
        <v>0</v>
      </c>
      <c r="H720" s="142">
        <f>IF('Comp 12'!A83=$A$4,'Comp 12'!L83,0)</f>
        <v>0</v>
      </c>
      <c r="I720">
        <v>12</v>
      </c>
    </row>
    <row r="721" spans="1:9" hidden="1" x14ac:dyDescent="0.35">
      <c r="A721" s="79" t="str">
        <f>IF('Comp 12'!A84=$A$4,'Comp 12'!Subject_Property,"")</f>
        <v/>
      </c>
      <c r="B721" s="80" t="str">
        <f>IF('Comp 12'!A84=$A$4,'Comp 12'!A84&amp;"/"&amp;'Comp 12'!B84,"")</f>
        <v/>
      </c>
      <c r="C721" s="80">
        <f>IF('Comp 12'!A84=$A$4,'Comp 12'!C84,0)</f>
        <v>0</v>
      </c>
      <c r="D721" s="141">
        <f>IF('Comp 12'!A84=$A$4,'Comp 12'!D84,0)</f>
        <v>0</v>
      </c>
      <c r="E721" s="141">
        <f t="shared" si="22"/>
        <v>0</v>
      </c>
      <c r="F721" s="143">
        <f>IF('Comp 12'!A84=$A$4,'Comp 12'!J84,0)</f>
        <v>0</v>
      </c>
      <c r="G721" s="143">
        <f t="shared" si="23"/>
        <v>0</v>
      </c>
      <c r="H721" s="142">
        <f>IF('Comp 12'!A84=$A$4,'Comp 12'!L84,0)</f>
        <v>0</v>
      </c>
      <c r="I721">
        <v>12</v>
      </c>
    </row>
    <row r="722" spans="1:9" hidden="1" x14ac:dyDescent="0.35">
      <c r="A722" s="79" t="str">
        <f>IF('Comp 12'!A85=$A$4,'Comp 12'!Subject_Property,"")</f>
        <v/>
      </c>
      <c r="B722" s="80" t="str">
        <f>IF('Comp 12'!A85=$A$4,'Comp 12'!A85&amp;"/"&amp;'Comp 12'!B85,"")</f>
        <v/>
      </c>
      <c r="C722" s="80">
        <f>IF('Comp 12'!A85=$A$4,'Comp 12'!C85,0)</f>
        <v>0</v>
      </c>
      <c r="D722" s="141">
        <f>IF('Comp 12'!A85=$A$4,'Comp 12'!D85,0)</f>
        <v>0</v>
      </c>
      <c r="E722" s="141">
        <f t="shared" si="22"/>
        <v>0</v>
      </c>
      <c r="F722" s="143">
        <f>IF('Comp 12'!A85=$A$4,'Comp 12'!J85,0)</f>
        <v>0</v>
      </c>
      <c r="G722" s="143">
        <f t="shared" si="23"/>
        <v>0</v>
      </c>
      <c r="H722" s="142">
        <f>IF('Comp 12'!A85=$A$4,'Comp 12'!L85,0)</f>
        <v>0</v>
      </c>
      <c r="I722">
        <v>12</v>
      </c>
    </row>
    <row r="723" spans="1:9" hidden="1" x14ac:dyDescent="0.35">
      <c r="A723" s="79" t="str">
        <f>IF('Comp 12'!A86=$A$4,'Comp 12'!Subject_Property,"")</f>
        <v/>
      </c>
      <c r="B723" s="80" t="str">
        <f>IF('Comp 12'!A86=$A$4,'Comp 12'!A86&amp;"/"&amp;'Comp 12'!B86,"")</f>
        <v/>
      </c>
      <c r="C723" s="80">
        <f>IF('Comp 12'!A86=$A$4,'Comp 12'!C86,0)</f>
        <v>0</v>
      </c>
      <c r="D723" s="141">
        <f>IF('Comp 12'!A86=$A$4,'Comp 12'!D86,0)</f>
        <v>0</v>
      </c>
      <c r="E723" s="141">
        <f t="shared" si="22"/>
        <v>0</v>
      </c>
      <c r="F723" s="143">
        <f>IF('Comp 12'!A86=$A$4,'Comp 12'!J86,0)</f>
        <v>0</v>
      </c>
      <c r="G723" s="143">
        <f t="shared" si="23"/>
        <v>0</v>
      </c>
      <c r="H723" s="142">
        <f>IF('Comp 12'!A86=$A$4,'Comp 12'!L86,0)</f>
        <v>0</v>
      </c>
      <c r="I723">
        <v>12</v>
      </c>
    </row>
    <row r="724" spans="1:9" hidden="1" x14ac:dyDescent="0.35">
      <c r="A724" s="79" t="str">
        <f>IF('Comp 12'!A87=$A$4,'Comp 12'!Subject_Property,"")</f>
        <v/>
      </c>
      <c r="B724" s="80" t="str">
        <f>IF('Comp 12'!A87=$A$4,'Comp 12'!A87&amp;"/"&amp;'Comp 12'!B87,"")</f>
        <v/>
      </c>
      <c r="C724" s="80">
        <f>IF('Comp 12'!A87=$A$4,'Comp 12'!C87,0)</f>
        <v>0</v>
      </c>
      <c r="D724" s="141">
        <f>IF('Comp 12'!A87=$A$4,'Comp 12'!D87,0)</f>
        <v>0</v>
      </c>
      <c r="E724" s="141">
        <f t="shared" si="22"/>
        <v>0</v>
      </c>
      <c r="F724" s="143">
        <f>IF('Comp 12'!A87=$A$4,'Comp 12'!J87,0)</f>
        <v>0</v>
      </c>
      <c r="G724" s="143">
        <f t="shared" si="23"/>
        <v>0</v>
      </c>
      <c r="H724" s="142">
        <f>IF('Comp 12'!A87=$A$4,'Comp 12'!L87,0)</f>
        <v>0</v>
      </c>
      <c r="I724">
        <v>12</v>
      </c>
    </row>
    <row r="725" spans="1:9" hidden="1" x14ac:dyDescent="0.35">
      <c r="A725" s="79" t="str">
        <f>IF('Comp 12'!A88=$A$4,'Comp 12'!Subject_Property,"")</f>
        <v/>
      </c>
      <c r="B725" s="80" t="str">
        <f>IF('Comp 12'!A88=$A$4,'Comp 12'!A88&amp;"/"&amp;'Comp 12'!B88,"")</f>
        <v/>
      </c>
      <c r="C725" s="80">
        <f>IF('Comp 12'!A88=$A$4,'Comp 12'!C88,0)</f>
        <v>0</v>
      </c>
      <c r="D725" s="141">
        <f>IF('Comp 12'!A88=$A$4,'Comp 12'!D88,0)</f>
        <v>0</v>
      </c>
      <c r="E725" s="141">
        <f t="shared" si="22"/>
        <v>0</v>
      </c>
      <c r="F725" s="143">
        <f>IF('Comp 12'!A88=$A$4,'Comp 12'!J88,0)</f>
        <v>0</v>
      </c>
      <c r="G725" s="143">
        <f t="shared" si="23"/>
        <v>0</v>
      </c>
      <c r="H725" s="142">
        <f>IF('Comp 12'!A88=$A$4,'Comp 12'!L88,0)</f>
        <v>0</v>
      </c>
      <c r="I725">
        <v>12</v>
      </c>
    </row>
    <row r="726" spans="1:9" hidden="1" x14ac:dyDescent="0.35">
      <c r="A726" s="79" t="str">
        <f>IF('Comp 12'!A89=$A$4,'Comp 12'!Subject_Property,"")</f>
        <v/>
      </c>
      <c r="B726" s="80" t="str">
        <f>IF('Comp 12'!A89=$A$4,'Comp 12'!A89&amp;"/"&amp;'Comp 12'!B89,"")</f>
        <v/>
      </c>
      <c r="C726" s="80">
        <f>IF('Comp 12'!A89=$A$4,'Comp 12'!C89,0)</f>
        <v>0</v>
      </c>
      <c r="D726" s="141">
        <f>IF('Comp 12'!A89=$A$4,'Comp 12'!D89,0)</f>
        <v>0</v>
      </c>
      <c r="E726" s="141">
        <f t="shared" si="22"/>
        <v>0</v>
      </c>
      <c r="F726" s="143">
        <f>IF('Comp 12'!A89=$A$4,'Comp 12'!J89,0)</f>
        <v>0</v>
      </c>
      <c r="G726" s="143">
        <f t="shared" si="23"/>
        <v>0</v>
      </c>
      <c r="H726" s="142">
        <f>IF('Comp 12'!A89=$A$4,'Comp 12'!L89,0)</f>
        <v>0</v>
      </c>
      <c r="I726">
        <v>12</v>
      </c>
    </row>
    <row r="727" spans="1:9" hidden="1" x14ac:dyDescent="0.35">
      <c r="A727" s="79" t="str">
        <f>IF('Comp 12'!A90=$A$4,'Comp 12'!Subject_Property,"")</f>
        <v/>
      </c>
      <c r="B727" s="80" t="str">
        <f>IF('Comp 12'!A90=$A$4,'Comp 12'!A90&amp;"/"&amp;'Comp 12'!B90,"")</f>
        <v/>
      </c>
      <c r="C727" s="80">
        <f>IF('Comp 12'!A90=$A$4,'Comp 12'!C90,0)</f>
        <v>0</v>
      </c>
      <c r="D727" s="141">
        <f>IF('Comp 12'!A90=$A$4,'Comp 12'!D90,0)</f>
        <v>0</v>
      </c>
      <c r="E727" s="141">
        <f t="shared" si="22"/>
        <v>0</v>
      </c>
      <c r="F727" s="143">
        <f>IF('Comp 12'!A90=$A$4,'Comp 12'!J90,0)</f>
        <v>0</v>
      </c>
      <c r="G727" s="143">
        <f t="shared" si="23"/>
        <v>0</v>
      </c>
      <c r="H727" s="142">
        <f>IF('Comp 12'!A90=$A$4,'Comp 12'!L90,0)</f>
        <v>0</v>
      </c>
      <c r="I727">
        <v>12</v>
      </c>
    </row>
    <row r="728" spans="1:9" hidden="1" x14ac:dyDescent="0.35">
      <c r="A728" s="79" t="str">
        <f>IF('Comp 12'!A91=$A$4,'Comp 12'!Subject_Property,"")</f>
        <v/>
      </c>
      <c r="B728" s="80" t="str">
        <f>IF('Comp 12'!A91=$A$4,'Comp 12'!A91&amp;"/"&amp;'Comp 12'!B91,"")</f>
        <v/>
      </c>
      <c r="C728" s="80">
        <f>IF('Comp 12'!A91=$A$4,'Comp 12'!C91,0)</f>
        <v>0</v>
      </c>
      <c r="D728" s="141">
        <f>IF('Comp 12'!A91=$A$4,'Comp 12'!D91,0)</f>
        <v>0</v>
      </c>
      <c r="E728" s="141">
        <f t="shared" si="22"/>
        <v>0</v>
      </c>
      <c r="F728" s="143">
        <f>IF('Comp 12'!A91=$A$4,'Comp 12'!J91,0)</f>
        <v>0</v>
      </c>
      <c r="G728" s="143">
        <f t="shared" si="23"/>
        <v>0</v>
      </c>
      <c r="H728" s="142">
        <f>IF('Comp 12'!A91=$A$4,'Comp 12'!L91,0)</f>
        <v>0</v>
      </c>
      <c r="I728">
        <v>12</v>
      </c>
    </row>
    <row r="729" spans="1:9" hidden="1" x14ac:dyDescent="0.35">
      <c r="A729" s="79" t="str">
        <f>IF('Comp 12'!A92=$A$4,'Comp 12'!Subject_Property,"")</f>
        <v/>
      </c>
      <c r="B729" s="80" t="str">
        <f>IF('Comp 12'!A92=$A$4,'Comp 12'!A92&amp;"/"&amp;'Comp 12'!B92,"")</f>
        <v/>
      </c>
      <c r="C729" s="80">
        <f>IF('Comp 12'!A92=$A$4,'Comp 12'!C92,0)</f>
        <v>0</v>
      </c>
      <c r="D729" s="141">
        <f>IF('Comp 12'!A92=$A$4,'Comp 12'!D92,0)</f>
        <v>0</v>
      </c>
      <c r="E729" s="141">
        <f t="shared" si="22"/>
        <v>0</v>
      </c>
      <c r="F729" s="143">
        <f>IF('Comp 12'!A92=$A$4,'Comp 12'!J92,0)</f>
        <v>0</v>
      </c>
      <c r="G729" s="143">
        <f t="shared" si="23"/>
        <v>0</v>
      </c>
      <c r="H729" s="142">
        <f>IF('Comp 12'!A92=$A$4,'Comp 12'!L92,0)</f>
        <v>0</v>
      </c>
      <c r="I729">
        <v>12</v>
      </c>
    </row>
    <row r="730" spans="1:9" hidden="1" x14ac:dyDescent="0.35">
      <c r="A730" s="79" t="str">
        <f>IF('Comp 12'!A93=$A$4,'Comp 12'!Subject_Property,"")</f>
        <v/>
      </c>
      <c r="B730" s="80" t="str">
        <f>IF('Comp 12'!A93=$A$4,'Comp 12'!A93&amp;"/"&amp;'Comp 12'!B93,"")</f>
        <v/>
      </c>
      <c r="C730" s="80">
        <f>IF('Comp 12'!A93=$A$4,'Comp 12'!C93,0)</f>
        <v>0</v>
      </c>
      <c r="D730" s="141">
        <f>IF('Comp 12'!A93=$A$4,'Comp 12'!D93,0)</f>
        <v>0</v>
      </c>
      <c r="E730" s="141">
        <f t="shared" si="22"/>
        <v>0</v>
      </c>
      <c r="F730" s="143">
        <f>IF('Comp 12'!A93=$A$4,'Comp 12'!J93,0)</f>
        <v>0</v>
      </c>
      <c r="G730" s="143">
        <f t="shared" si="23"/>
        <v>0</v>
      </c>
      <c r="H730" s="142">
        <f>IF('Comp 12'!A93=$A$4,'Comp 12'!L93,0)</f>
        <v>0</v>
      </c>
      <c r="I730">
        <v>12</v>
      </c>
    </row>
    <row r="731" spans="1:9" hidden="1" x14ac:dyDescent="0.35">
      <c r="A731" s="79" t="str">
        <f>IF('Comp 12'!A94=$A$4,'Comp 12'!Subject_Property,"")</f>
        <v/>
      </c>
      <c r="B731" s="80" t="str">
        <f>IF('Comp 12'!A94=$A$4,'Comp 12'!A94&amp;"/"&amp;'Comp 12'!B94,"")</f>
        <v/>
      </c>
      <c r="C731" s="80">
        <f>IF('Comp 12'!A94=$A$4,'Comp 12'!C94,0)</f>
        <v>0</v>
      </c>
      <c r="D731" s="141">
        <f>IF('Comp 12'!A94=$A$4,'Comp 12'!D94,0)</f>
        <v>0</v>
      </c>
      <c r="E731" s="141">
        <f t="shared" si="22"/>
        <v>0</v>
      </c>
      <c r="F731" s="143">
        <f>IF('Comp 12'!A94=$A$4,'Comp 12'!J94,0)</f>
        <v>0</v>
      </c>
      <c r="G731" s="143">
        <f t="shared" si="23"/>
        <v>0</v>
      </c>
      <c r="H731" s="142">
        <f>IF('Comp 12'!A94=$A$4,'Comp 12'!L94,0)</f>
        <v>0</v>
      </c>
      <c r="I731">
        <v>12</v>
      </c>
    </row>
    <row r="732" spans="1:9" hidden="1" x14ac:dyDescent="0.35">
      <c r="A732" s="79" t="str">
        <f>IF('Comp 12'!A95=$A$4,'Comp 12'!Subject_Property,"")</f>
        <v/>
      </c>
      <c r="B732" s="80" t="str">
        <f>IF('Comp 12'!A95=$A$4,'Comp 12'!A95&amp;"/"&amp;'Comp 12'!B95,"")</f>
        <v/>
      </c>
      <c r="C732" s="80">
        <f>IF('Comp 12'!A95=$A$4,'Comp 12'!C95,0)</f>
        <v>0</v>
      </c>
      <c r="D732" s="141">
        <f>IF('Comp 12'!A95=$A$4,'Comp 12'!D95,0)</f>
        <v>0</v>
      </c>
      <c r="E732" s="141">
        <f t="shared" si="22"/>
        <v>0</v>
      </c>
      <c r="F732" s="143">
        <f>IF('Comp 12'!A95=$A$4,'Comp 12'!J95,0)</f>
        <v>0</v>
      </c>
      <c r="G732" s="143">
        <f t="shared" si="23"/>
        <v>0</v>
      </c>
      <c r="H732" s="142">
        <f>IF('Comp 12'!A95=$A$4,'Comp 12'!L95,0)</f>
        <v>0</v>
      </c>
      <c r="I732">
        <v>12</v>
      </c>
    </row>
    <row r="733" spans="1:9" hidden="1" x14ac:dyDescent="0.35">
      <c r="A733" s="79" t="str">
        <f>IF('Comp 12'!A96=$A$4,'Comp 12'!Subject_Property,"")</f>
        <v/>
      </c>
      <c r="B733" s="80" t="str">
        <f>IF('Comp 12'!A96=$A$4,'Comp 12'!A96&amp;"/"&amp;'Comp 12'!B96,"")</f>
        <v/>
      </c>
      <c r="C733" s="80">
        <f>IF('Comp 12'!A96=$A$4,'Comp 12'!C96,0)</f>
        <v>0</v>
      </c>
      <c r="D733" s="141">
        <f>IF('Comp 12'!A96=$A$4,'Comp 12'!D96,0)</f>
        <v>0</v>
      </c>
      <c r="E733" s="141">
        <f t="shared" si="22"/>
        <v>0</v>
      </c>
      <c r="F733" s="143">
        <f>IF('Comp 12'!A96=$A$4,'Comp 12'!J96,0)</f>
        <v>0</v>
      </c>
      <c r="G733" s="143">
        <f t="shared" si="23"/>
        <v>0</v>
      </c>
      <c r="H733" s="142">
        <f>IF('Comp 12'!A96=$A$4,'Comp 12'!L96,0)</f>
        <v>0</v>
      </c>
      <c r="I733">
        <v>12</v>
      </c>
    </row>
    <row r="734" spans="1:9" hidden="1" x14ac:dyDescent="0.35">
      <c r="A734" s="79" t="str">
        <f>IF('Comp 12'!A97=$A$4,'Comp 12'!Subject_Property,"")</f>
        <v/>
      </c>
      <c r="B734" s="80" t="str">
        <f>IF('Comp 12'!A97=$A$4,'Comp 12'!A97&amp;"/"&amp;'Comp 12'!B97,"")</f>
        <v/>
      </c>
      <c r="C734" s="80">
        <f>IF('Comp 12'!A97=$A$4,'Comp 12'!C97,0)</f>
        <v>0</v>
      </c>
      <c r="D734" s="141">
        <f>IF('Comp 12'!A97=$A$4,'Comp 12'!D97,0)</f>
        <v>0</v>
      </c>
      <c r="E734" s="141">
        <f t="shared" si="22"/>
        <v>0</v>
      </c>
      <c r="F734" s="143">
        <f>IF('Comp 12'!A97=$A$4,'Comp 12'!J97,0)</f>
        <v>0</v>
      </c>
      <c r="G734" s="143">
        <f t="shared" si="23"/>
        <v>0</v>
      </c>
      <c r="H734" s="142">
        <f>IF('Comp 12'!A97=$A$4,'Comp 12'!L97,0)</f>
        <v>0</v>
      </c>
      <c r="I734">
        <v>12</v>
      </c>
    </row>
    <row r="735" spans="1:9" hidden="1" x14ac:dyDescent="0.35">
      <c r="A735" s="79" t="str">
        <f>IF('Comp 12'!A98=$A$4,'Comp 12'!Subject_Property,"")</f>
        <v/>
      </c>
      <c r="B735" s="80" t="str">
        <f>IF('Comp 12'!A98=$A$4,'Comp 12'!A98&amp;"/"&amp;'Comp 12'!B98,"")</f>
        <v/>
      </c>
      <c r="C735" s="80">
        <f>IF('Comp 12'!A98=$A$4,'Comp 12'!C98,0)</f>
        <v>0</v>
      </c>
      <c r="D735" s="141">
        <f>IF('Comp 12'!A98=$A$4,'Comp 12'!D98,0)</f>
        <v>0</v>
      </c>
      <c r="E735" s="141">
        <f t="shared" si="22"/>
        <v>0</v>
      </c>
      <c r="F735" s="143">
        <f>IF('Comp 12'!A98=$A$4,'Comp 12'!J98,0)</f>
        <v>0</v>
      </c>
      <c r="G735" s="143">
        <f t="shared" si="23"/>
        <v>0</v>
      </c>
      <c r="H735" s="142">
        <f>IF('Comp 12'!A98=$A$4,'Comp 12'!L98,0)</f>
        <v>0</v>
      </c>
      <c r="I735">
        <v>12</v>
      </c>
    </row>
    <row r="736" spans="1:9" hidden="1" x14ac:dyDescent="0.35">
      <c r="A736" s="79" t="str">
        <f>IF('Comp 12'!A99=$A$4,'Comp 12'!Subject_Property,"")</f>
        <v/>
      </c>
      <c r="B736" s="80" t="str">
        <f>IF('Comp 12'!A99=$A$4,'Comp 12'!A99&amp;"/"&amp;'Comp 12'!B99,"")</f>
        <v/>
      </c>
      <c r="C736" s="80">
        <f>IF('Comp 12'!A99=$A$4,'Comp 12'!C99,0)</f>
        <v>0</v>
      </c>
      <c r="D736" s="141">
        <f>IF('Comp 12'!A99=$A$4,'Comp 12'!D99,0)</f>
        <v>0</v>
      </c>
      <c r="E736" s="141">
        <f t="shared" si="22"/>
        <v>0</v>
      </c>
      <c r="F736" s="143">
        <f>IF('Comp 12'!A99=$A$4,'Comp 12'!J99,0)</f>
        <v>0</v>
      </c>
      <c r="G736" s="143">
        <f t="shared" si="23"/>
        <v>0</v>
      </c>
      <c r="H736" s="142">
        <f>IF('Comp 12'!A99=$A$4,'Comp 12'!L99,0)</f>
        <v>0</v>
      </c>
      <c r="I736">
        <v>12</v>
      </c>
    </row>
    <row r="737" spans="1:9" hidden="1" x14ac:dyDescent="0.35">
      <c r="A737" s="79" t="str">
        <f>IF('Comp 12'!A100=$A$4,'Comp 12'!Subject_Property,"")</f>
        <v/>
      </c>
      <c r="B737" s="80" t="str">
        <f>IF('Comp 12'!A100=$A$4,'Comp 12'!A100&amp;"/"&amp;'Comp 12'!B100,"")</f>
        <v/>
      </c>
      <c r="C737" s="80">
        <f>IF('Comp 12'!A100=$A$4,'Comp 12'!C100,0)</f>
        <v>0</v>
      </c>
      <c r="D737" s="141">
        <f>IF('Comp 12'!A100=$A$4,'Comp 12'!D100,0)</f>
        <v>0</v>
      </c>
      <c r="E737" s="141">
        <f t="shared" si="22"/>
        <v>0</v>
      </c>
      <c r="F737" s="143">
        <f>IF('Comp 12'!A100=$A$4,'Comp 12'!J100,0)</f>
        <v>0</v>
      </c>
      <c r="G737" s="143">
        <f t="shared" si="23"/>
        <v>0</v>
      </c>
      <c r="H737" s="142">
        <f>IF('Comp 12'!A100=$A$4,'Comp 12'!L100,0)</f>
        <v>0</v>
      </c>
      <c r="I737">
        <v>12</v>
      </c>
    </row>
    <row r="738" spans="1:9" hidden="1" x14ac:dyDescent="0.35">
      <c r="A738" s="79" t="str">
        <f>IF('Comp 13'!A40=$A$4,'Comp 13'!Subject_Property,"")</f>
        <v/>
      </c>
      <c r="B738" s="80" t="str">
        <f>IF('Comp 13'!A40=$A$4,'Comp 13'!A40&amp;"/"&amp;'Comp 12'!B40,"")</f>
        <v/>
      </c>
      <c r="C738" s="80">
        <f>IF('Comp 13'!A40=$A$4,'Comp 13'!C40,0)</f>
        <v>0</v>
      </c>
      <c r="D738" s="141">
        <f>IF('Comp 13'!A40=$A$4,'Comp 13'!D40,0)</f>
        <v>0</v>
      </c>
      <c r="E738" s="141">
        <f t="shared" si="22"/>
        <v>0</v>
      </c>
      <c r="F738" s="143">
        <f>IF('Comp 13'!A40=$A$4,'Comp 13'!J40,0)</f>
        <v>0</v>
      </c>
      <c r="G738" s="143">
        <f t="shared" si="23"/>
        <v>0</v>
      </c>
      <c r="H738" s="142">
        <f>IF('Comp 13'!A40=$A$4,'Comp 13'!L40,0)</f>
        <v>0</v>
      </c>
      <c r="I738">
        <v>13</v>
      </c>
    </row>
    <row r="739" spans="1:9" hidden="1" x14ac:dyDescent="0.35">
      <c r="A739" s="79" t="str">
        <f>IF('Comp 13'!A41=$A$4,'Comp 13'!Subject_Property,"")</f>
        <v/>
      </c>
      <c r="B739" s="80" t="str">
        <f>IF('Comp 13'!A41=$A$4,'Comp 13'!A41&amp;"/"&amp;'Comp 12'!B41,"")</f>
        <v/>
      </c>
      <c r="C739" s="80">
        <f>IF('Comp 13'!A41=$A$4,'Comp 13'!C41,0)</f>
        <v>0</v>
      </c>
      <c r="D739" s="141">
        <f>IF('Comp 13'!A41=$A$4,'Comp 13'!D41,0)</f>
        <v>0</v>
      </c>
      <c r="E739" s="141">
        <f t="shared" si="22"/>
        <v>0</v>
      </c>
      <c r="F739" s="143">
        <f>IF('Comp 13'!A41=$A$4,'Comp 13'!J41,0)</f>
        <v>0</v>
      </c>
      <c r="G739" s="143">
        <f t="shared" si="23"/>
        <v>0</v>
      </c>
      <c r="H739" s="142">
        <f>IF('Comp 13'!A41=$A$4,'Comp 13'!L41,0)</f>
        <v>0</v>
      </c>
      <c r="I739">
        <v>13</v>
      </c>
    </row>
    <row r="740" spans="1:9" hidden="1" x14ac:dyDescent="0.35">
      <c r="A740" s="79" t="str">
        <f>IF('Comp 13'!A42=$A$4,'Comp 13'!Subject_Property,"")</f>
        <v/>
      </c>
      <c r="B740" s="80" t="str">
        <f>IF('Comp 13'!A42=$A$4,'Comp 13'!A42&amp;"/"&amp;'Comp 12'!B42,"")</f>
        <v/>
      </c>
      <c r="C740" s="80">
        <f>IF('Comp 13'!A42=$A$4,'Comp 13'!C42,0)</f>
        <v>0</v>
      </c>
      <c r="D740" s="141">
        <f>IF('Comp 13'!A42=$A$4,'Comp 13'!D42,0)</f>
        <v>0</v>
      </c>
      <c r="E740" s="141">
        <f t="shared" si="22"/>
        <v>0</v>
      </c>
      <c r="F740" s="143">
        <f>IF('Comp 13'!A42=$A$4,'Comp 13'!J42,0)</f>
        <v>0</v>
      </c>
      <c r="G740" s="143">
        <f t="shared" si="23"/>
        <v>0</v>
      </c>
      <c r="H740" s="142">
        <f>IF('Comp 13'!A42=$A$4,'Comp 13'!L42,0)</f>
        <v>0</v>
      </c>
      <c r="I740">
        <v>13</v>
      </c>
    </row>
    <row r="741" spans="1:9" hidden="1" x14ac:dyDescent="0.35">
      <c r="A741" s="79" t="str">
        <f>IF('Comp 13'!A43=$A$4,'Comp 13'!Subject_Property,"")</f>
        <v/>
      </c>
      <c r="B741" s="80" t="str">
        <f>IF('Comp 13'!A43=$A$4,'Comp 13'!A43&amp;"/"&amp;'Comp 12'!B43,"")</f>
        <v/>
      </c>
      <c r="C741" s="80">
        <f>IF('Comp 13'!A43=$A$4,'Comp 13'!C43,0)</f>
        <v>0</v>
      </c>
      <c r="D741" s="141">
        <f>IF('Comp 13'!A43=$A$4,'Comp 13'!D43,0)</f>
        <v>0</v>
      </c>
      <c r="E741" s="141">
        <f t="shared" si="22"/>
        <v>0</v>
      </c>
      <c r="F741" s="143">
        <f>IF('Comp 13'!A43=$A$4,'Comp 13'!J43,0)</f>
        <v>0</v>
      </c>
      <c r="G741" s="143">
        <f t="shared" si="23"/>
        <v>0</v>
      </c>
      <c r="H741" s="142">
        <f>IF('Comp 13'!A43=$A$4,'Comp 13'!L43,0)</f>
        <v>0</v>
      </c>
      <c r="I741">
        <v>13</v>
      </c>
    </row>
    <row r="742" spans="1:9" hidden="1" x14ac:dyDescent="0.35">
      <c r="A742" s="79" t="str">
        <f>IF('Comp 13'!A44=$A$4,'Comp 13'!Subject_Property,"")</f>
        <v/>
      </c>
      <c r="B742" s="80" t="str">
        <f>IF('Comp 13'!A44=$A$4,'Comp 13'!A44&amp;"/"&amp;'Comp 12'!B44,"")</f>
        <v/>
      </c>
      <c r="C742" s="80">
        <f>IF('Comp 13'!A44=$A$4,'Comp 13'!C44,0)</f>
        <v>0</v>
      </c>
      <c r="D742" s="141">
        <f>IF('Comp 13'!A44=$A$4,'Comp 13'!D44,0)</f>
        <v>0</v>
      </c>
      <c r="E742" s="141">
        <f t="shared" si="22"/>
        <v>0</v>
      </c>
      <c r="F742" s="143">
        <f>IF('Comp 13'!A44=$A$4,'Comp 13'!J44,0)</f>
        <v>0</v>
      </c>
      <c r="G742" s="143">
        <f t="shared" si="23"/>
        <v>0</v>
      </c>
      <c r="H742" s="142">
        <f>IF('Comp 13'!A44=$A$4,'Comp 13'!L44,0)</f>
        <v>0</v>
      </c>
      <c r="I742">
        <v>13</v>
      </c>
    </row>
    <row r="743" spans="1:9" hidden="1" x14ac:dyDescent="0.35">
      <c r="A743" s="79" t="str">
        <f>IF('Comp 13'!A45=$A$4,'Comp 13'!Subject_Property,"")</f>
        <v/>
      </c>
      <c r="B743" s="80" t="str">
        <f>IF('Comp 13'!A45=$A$4,'Comp 13'!A45&amp;"/"&amp;'Comp 12'!B45,"")</f>
        <v/>
      </c>
      <c r="C743" s="80">
        <f>IF('Comp 13'!A45=$A$4,'Comp 13'!C45,0)</f>
        <v>0</v>
      </c>
      <c r="D743" s="141">
        <f>IF('Comp 13'!A45=$A$4,'Comp 13'!D45,0)</f>
        <v>0</v>
      </c>
      <c r="E743" s="141">
        <f t="shared" si="22"/>
        <v>0</v>
      </c>
      <c r="F743" s="143">
        <f>IF('Comp 13'!A45=$A$4,'Comp 13'!J45,0)</f>
        <v>0</v>
      </c>
      <c r="G743" s="143">
        <f t="shared" si="23"/>
        <v>0</v>
      </c>
      <c r="H743" s="142">
        <f>IF('Comp 13'!A45=$A$4,'Comp 13'!L45,0)</f>
        <v>0</v>
      </c>
      <c r="I743">
        <v>13</v>
      </c>
    </row>
    <row r="744" spans="1:9" hidden="1" x14ac:dyDescent="0.35">
      <c r="A744" s="79" t="str">
        <f>IF('Comp 13'!A46=$A$4,'Comp 13'!Subject_Property,"")</f>
        <v/>
      </c>
      <c r="B744" s="80" t="str">
        <f>IF('Comp 13'!A46=$A$4,'Comp 13'!A46&amp;"/"&amp;'Comp 12'!B46,"")</f>
        <v/>
      </c>
      <c r="C744" s="80">
        <f>IF('Comp 13'!A46=$A$4,'Comp 13'!C46,0)</f>
        <v>0</v>
      </c>
      <c r="D744" s="141">
        <f>IF('Comp 13'!A46=$A$4,'Comp 13'!D46,0)</f>
        <v>0</v>
      </c>
      <c r="E744" s="141">
        <f t="shared" si="22"/>
        <v>0</v>
      </c>
      <c r="F744" s="143">
        <f>IF('Comp 13'!A46=$A$4,'Comp 13'!J46,0)</f>
        <v>0</v>
      </c>
      <c r="G744" s="143">
        <f t="shared" si="23"/>
        <v>0</v>
      </c>
      <c r="H744" s="142">
        <f>IF('Comp 13'!A46=$A$4,'Comp 13'!L46,0)</f>
        <v>0</v>
      </c>
      <c r="I744">
        <v>13</v>
      </c>
    </row>
    <row r="745" spans="1:9" hidden="1" x14ac:dyDescent="0.35">
      <c r="A745" s="79" t="str">
        <f>IF('Comp 13'!A47=$A$4,'Comp 13'!Subject_Property,"")</f>
        <v/>
      </c>
      <c r="B745" s="80" t="str">
        <f>IF('Comp 13'!A47=$A$4,'Comp 13'!A47&amp;"/"&amp;'Comp 12'!B47,"")</f>
        <v/>
      </c>
      <c r="C745" s="80">
        <f>IF('Comp 13'!A47=$A$4,'Comp 13'!C47,0)</f>
        <v>0</v>
      </c>
      <c r="D745" s="141">
        <f>IF('Comp 13'!A47=$A$4,'Comp 13'!D47,0)</f>
        <v>0</v>
      </c>
      <c r="E745" s="141">
        <f t="shared" si="22"/>
        <v>0</v>
      </c>
      <c r="F745" s="143">
        <f>IF('Comp 13'!A47=$A$4,'Comp 13'!J47,0)</f>
        <v>0</v>
      </c>
      <c r="G745" s="143">
        <f t="shared" si="23"/>
        <v>0</v>
      </c>
      <c r="H745" s="142">
        <f>IF('Comp 13'!A47=$A$4,'Comp 13'!L47,0)</f>
        <v>0</v>
      </c>
      <c r="I745">
        <v>13</v>
      </c>
    </row>
    <row r="746" spans="1:9" hidden="1" x14ac:dyDescent="0.35">
      <c r="A746" s="79" t="str">
        <f>IF('Comp 13'!A48=$A$4,'Comp 13'!Subject_Property,"")</f>
        <v/>
      </c>
      <c r="B746" s="80" t="str">
        <f>IF('Comp 13'!A48=$A$4,'Comp 13'!A48&amp;"/"&amp;'Comp 12'!B48,"")</f>
        <v/>
      </c>
      <c r="C746" s="80">
        <f>IF('Comp 13'!A48=$A$4,'Comp 13'!C48,0)</f>
        <v>0</v>
      </c>
      <c r="D746" s="141">
        <f>IF('Comp 13'!A48=$A$4,'Comp 13'!D48,0)</f>
        <v>0</v>
      </c>
      <c r="E746" s="141">
        <f t="shared" si="22"/>
        <v>0</v>
      </c>
      <c r="F746" s="143">
        <f>IF('Comp 13'!A48=$A$4,'Comp 13'!J48,0)</f>
        <v>0</v>
      </c>
      <c r="G746" s="143">
        <f t="shared" si="23"/>
        <v>0</v>
      </c>
      <c r="H746" s="142">
        <f>IF('Comp 13'!A48=$A$4,'Comp 13'!L48,0)</f>
        <v>0</v>
      </c>
      <c r="I746">
        <v>13</v>
      </c>
    </row>
    <row r="747" spans="1:9" hidden="1" x14ac:dyDescent="0.35">
      <c r="A747" s="79" t="str">
        <f>IF('Comp 13'!A49=$A$4,'Comp 13'!Subject_Property,"")</f>
        <v/>
      </c>
      <c r="B747" s="80" t="str">
        <f>IF('Comp 13'!A49=$A$4,'Comp 13'!A49&amp;"/"&amp;'Comp 12'!B49,"")</f>
        <v/>
      </c>
      <c r="C747" s="80">
        <f>IF('Comp 13'!A49=$A$4,'Comp 13'!C49,0)</f>
        <v>0</v>
      </c>
      <c r="D747" s="141">
        <f>IF('Comp 13'!A49=$A$4,'Comp 13'!D49,0)</f>
        <v>0</v>
      </c>
      <c r="E747" s="141">
        <f t="shared" si="22"/>
        <v>0</v>
      </c>
      <c r="F747" s="143">
        <f>IF('Comp 13'!A49=$A$4,'Comp 13'!J49,0)</f>
        <v>0</v>
      </c>
      <c r="G747" s="143">
        <f t="shared" si="23"/>
        <v>0</v>
      </c>
      <c r="H747" s="142">
        <f>IF('Comp 13'!A49=$A$4,'Comp 13'!L49,0)</f>
        <v>0</v>
      </c>
      <c r="I747">
        <v>13</v>
      </c>
    </row>
    <row r="748" spans="1:9" hidden="1" x14ac:dyDescent="0.35">
      <c r="A748" s="79" t="str">
        <f>IF('Comp 13'!A50=$A$4,'Comp 13'!Subject_Property,"")</f>
        <v/>
      </c>
      <c r="B748" s="80" t="str">
        <f>IF('Comp 13'!A50=$A$4,'Comp 13'!A50&amp;"/"&amp;'Comp 12'!B50,"")</f>
        <v/>
      </c>
      <c r="C748" s="80">
        <f>IF('Comp 13'!A50=$A$4,'Comp 13'!C50,0)</f>
        <v>0</v>
      </c>
      <c r="D748" s="141">
        <f>IF('Comp 13'!A50=$A$4,'Comp 13'!D50,0)</f>
        <v>0</v>
      </c>
      <c r="E748" s="141">
        <f t="shared" si="22"/>
        <v>0</v>
      </c>
      <c r="F748" s="143">
        <f>IF('Comp 13'!A50=$A$4,'Comp 13'!J50,0)</f>
        <v>0</v>
      </c>
      <c r="G748" s="143">
        <f t="shared" si="23"/>
        <v>0</v>
      </c>
      <c r="H748" s="142">
        <f>IF('Comp 13'!A50=$A$4,'Comp 13'!L50,0)</f>
        <v>0</v>
      </c>
      <c r="I748">
        <v>13</v>
      </c>
    </row>
    <row r="749" spans="1:9" hidden="1" x14ac:dyDescent="0.35">
      <c r="A749" s="79" t="str">
        <f>IF('Comp 13'!A51=$A$4,'Comp 13'!Subject_Property,"")</f>
        <v/>
      </c>
      <c r="B749" s="80" t="str">
        <f>IF('Comp 13'!A51=$A$4,'Comp 13'!A51&amp;"/"&amp;'Comp 12'!B51,"")</f>
        <v/>
      </c>
      <c r="C749" s="80">
        <f>IF('Comp 13'!A51=$A$4,'Comp 13'!C51,0)</f>
        <v>0</v>
      </c>
      <c r="D749" s="141">
        <f>IF('Comp 13'!A51=$A$4,'Comp 13'!D51,0)</f>
        <v>0</v>
      </c>
      <c r="E749" s="141">
        <f t="shared" si="22"/>
        <v>0</v>
      </c>
      <c r="F749" s="143">
        <f>IF('Comp 13'!A51=$A$4,'Comp 13'!J51,0)</f>
        <v>0</v>
      </c>
      <c r="G749" s="143">
        <f t="shared" si="23"/>
        <v>0</v>
      </c>
      <c r="H749" s="142">
        <f>IF('Comp 13'!A51=$A$4,'Comp 13'!L51,0)</f>
        <v>0</v>
      </c>
      <c r="I749">
        <v>13</v>
      </c>
    </row>
    <row r="750" spans="1:9" hidden="1" x14ac:dyDescent="0.35">
      <c r="A750" s="79" t="str">
        <f>IF('Comp 13'!A52=$A$4,'Comp 13'!Subject_Property,"")</f>
        <v/>
      </c>
      <c r="B750" s="80" t="str">
        <f>IF('Comp 13'!A52=$A$4,'Comp 13'!A52&amp;"/"&amp;'Comp 12'!B52,"")</f>
        <v/>
      </c>
      <c r="C750" s="80">
        <f>IF('Comp 13'!A52=$A$4,'Comp 13'!C52,0)</f>
        <v>0</v>
      </c>
      <c r="D750" s="141">
        <f>IF('Comp 13'!A52=$A$4,'Comp 13'!D52,0)</f>
        <v>0</v>
      </c>
      <c r="E750" s="141">
        <f t="shared" si="22"/>
        <v>0</v>
      </c>
      <c r="F750" s="143">
        <f>IF('Comp 13'!A52=$A$4,'Comp 13'!J52,0)</f>
        <v>0</v>
      </c>
      <c r="G750" s="143">
        <f t="shared" si="23"/>
        <v>0</v>
      </c>
      <c r="H750" s="142">
        <f>IF('Comp 13'!A52=$A$4,'Comp 13'!L52,0)</f>
        <v>0</v>
      </c>
      <c r="I750">
        <v>13</v>
      </c>
    </row>
    <row r="751" spans="1:9" hidden="1" x14ac:dyDescent="0.35">
      <c r="A751" s="79" t="str">
        <f>IF('Comp 13'!A53=$A$4,'Comp 13'!Subject_Property,"")</f>
        <v/>
      </c>
      <c r="B751" s="80" t="str">
        <f>IF('Comp 13'!A53=$A$4,'Comp 13'!A53&amp;"/"&amp;'Comp 12'!B53,"")</f>
        <v/>
      </c>
      <c r="C751" s="80">
        <f>IF('Comp 13'!A53=$A$4,'Comp 13'!C53,0)</f>
        <v>0</v>
      </c>
      <c r="D751" s="141">
        <f>IF('Comp 13'!A53=$A$4,'Comp 13'!D53,0)</f>
        <v>0</v>
      </c>
      <c r="E751" s="141">
        <f t="shared" si="22"/>
        <v>0</v>
      </c>
      <c r="F751" s="143">
        <f>IF('Comp 13'!A53=$A$4,'Comp 13'!J53,0)</f>
        <v>0</v>
      </c>
      <c r="G751" s="143">
        <f t="shared" si="23"/>
        <v>0</v>
      </c>
      <c r="H751" s="142">
        <f>IF('Comp 13'!A53=$A$4,'Comp 13'!L53,0)</f>
        <v>0</v>
      </c>
      <c r="I751">
        <v>13</v>
      </c>
    </row>
    <row r="752" spans="1:9" hidden="1" x14ac:dyDescent="0.35">
      <c r="A752" s="79" t="str">
        <f>IF('Comp 13'!A54=$A$4,'Comp 13'!Subject_Property,"")</f>
        <v/>
      </c>
      <c r="B752" s="80" t="str">
        <f>IF('Comp 13'!A54=$A$4,'Comp 13'!A54&amp;"/"&amp;'Comp 12'!B54,"")</f>
        <v/>
      </c>
      <c r="C752" s="80">
        <f>IF('Comp 13'!A54=$A$4,'Comp 13'!C54,0)</f>
        <v>0</v>
      </c>
      <c r="D752" s="141">
        <f>IF('Comp 13'!A54=$A$4,'Comp 13'!D54,0)</f>
        <v>0</v>
      </c>
      <c r="E752" s="141">
        <f t="shared" si="22"/>
        <v>0</v>
      </c>
      <c r="F752" s="143">
        <f>IF('Comp 13'!A54=$A$4,'Comp 13'!J54,0)</f>
        <v>0</v>
      </c>
      <c r="G752" s="143">
        <f t="shared" si="23"/>
        <v>0</v>
      </c>
      <c r="H752" s="142">
        <f>IF('Comp 13'!A54=$A$4,'Comp 13'!L54,0)</f>
        <v>0</v>
      </c>
      <c r="I752">
        <v>13</v>
      </c>
    </row>
    <row r="753" spans="1:9" hidden="1" x14ac:dyDescent="0.35">
      <c r="A753" s="79" t="str">
        <f>IF('Comp 13'!A55=$A$4,'Comp 13'!Subject_Property,"")</f>
        <v/>
      </c>
      <c r="B753" s="80" t="str">
        <f>IF('Comp 13'!A55=$A$4,'Comp 13'!A55&amp;"/"&amp;'Comp 12'!B55,"")</f>
        <v/>
      </c>
      <c r="C753" s="80">
        <f>IF('Comp 13'!A55=$A$4,'Comp 13'!C55,0)</f>
        <v>0</v>
      </c>
      <c r="D753" s="141">
        <f>IF('Comp 13'!A55=$A$4,'Comp 13'!D55,0)</f>
        <v>0</v>
      </c>
      <c r="E753" s="141">
        <f t="shared" si="22"/>
        <v>0</v>
      </c>
      <c r="F753" s="143">
        <f>IF('Comp 13'!A55=$A$4,'Comp 13'!J55,0)</f>
        <v>0</v>
      </c>
      <c r="G753" s="143">
        <f t="shared" si="23"/>
        <v>0</v>
      </c>
      <c r="H753" s="142">
        <f>IF('Comp 13'!A55=$A$4,'Comp 13'!L55,0)</f>
        <v>0</v>
      </c>
      <c r="I753">
        <v>13</v>
      </c>
    </row>
    <row r="754" spans="1:9" hidden="1" x14ac:dyDescent="0.35">
      <c r="A754" s="79" t="str">
        <f>IF('Comp 13'!A56=$A$4,'Comp 13'!Subject_Property,"")</f>
        <v/>
      </c>
      <c r="B754" s="80" t="str">
        <f>IF('Comp 13'!A56=$A$4,'Comp 13'!A56&amp;"/"&amp;'Comp 12'!B56,"")</f>
        <v/>
      </c>
      <c r="C754" s="80">
        <f>IF('Comp 13'!A56=$A$4,'Comp 13'!C56,0)</f>
        <v>0</v>
      </c>
      <c r="D754" s="141">
        <f>IF('Comp 13'!A56=$A$4,'Comp 13'!D56,0)</f>
        <v>0</v>
      </c>
      <c r="E754" s="141">
        <f t="shared" si="22"/>
        <v>0</v>
      </c>
      <c r="F754" s="143">
        <f>IF('Comp 13'!A56=$A$4,'Comp 13'!J56,0)</f>
        <v>0</v>
      </c>
      <c r="G754" s="143">
        <f t="shared" si="23"/>
        <v>0</v>
      </c>
      <c r="H754" s="142">
        <f>IF('Comp 13'!A56=$A$4,'Comp 13'!L56,0)</f>
        <v>0</v>
      </c>
      <c r="I754">
        <v>13</v>
      </c>
    </row>
    <row r="755" spans="1:9" hidden="1" x14ac:dyDescent="0.35">
      <c r="A755" s="79" t="str">
        <f>IF('Comp 13'!A57=$A$4,'Comp 13'!Subject_Property,"")</f>
        <v/>
      </c>
      <c r="B755" s="80" t="str">
        <f>IF('Comp 13'!A57=$A$4,'Comp 13'!A57&amp;"/"&amp;'Comp 12'!B57,"")</f>
        <v/>
      </c>
      <c r="C755" s="80">
        <f>IF('Comp 13'!A57=$A$4,'Comp 13'!C57,0)</f>
        <v>0</v>
      </c>
      <c r="D755" s="141">
        <f>IF('Comp 13'!A57=$A$4,'Comp 13'!D57,0)</f>
        <v>0</v>
      </c>
      <c r="E755" s="141">
        <f t="shared" si="22"/>
        <v>0</v>
      </c>
      <c r="F755" s="143">
        <f>IF('Comp 13'!A57=$A$4,'Comp 13'!J57,0)</f>
        <v>0</v>
      </c>
      <c r="G755" s="143">
        <f t="shared" si="23"/>
        <v>0</v>
      </c>
      <c r="H755" s="142">
        <f>IF('Comp 13'!A57=$A$4,'Comp 13'!L57,0)</f>
        <v>0</v>
      </c>
      <c r="I755">
        <v>13</v>
      </c>
    </row>
    <row r="756" spans="1:9" hidden="1" x14ac:dyDescent="0.35">
      <c r="A756" s="79" t="str">
        <f>IF('Comp 13'!A58=$A$4,'Comp 13'!Subject_Property,"")</f>
        <v/>
      </c>
      <c r="B756" s="80" t="str">
        <f>IF('Comp 13'!A58=$A$4,'Comp 13'!A58&amp;"/"&amp;'Comp 12'!B58,"")</f>
        <v/>
      </c>
      <c r="C756" s="80">
        <f>IF('Comp 13'!A58=$A$4,'Comp 13'!C58,0)</f>
        <v>0</v>
      </c>
      <c r="D756" s="141">
        <f>IF('Comp 13'!A58=$A$4,'Comp 13'!D58,0)</f>
        <v>0</v>
      </c>
      <c r="E756" s="141">
        <f t="shared" si="22"/>
        <v>0</v>
      </c>
      <c r="F756" s="143">
        <f>IF('Comp 13'!A58=$A$4,'Comp 13'!J58,0)</f>
        <v>0</v>
      </c>
      <c r="G756" s="143">
        <f t="shared" si="23"/>
        <v>0</v>
      </c>
      <c r="H756" s="142">
        <f>IF('Comp 13'!A58=$A$4,'Comp 13'!L58,0)</f>
        <v>0</v>
      </c>
      <c r="I756">
        <v>13</v>
      </c>
    </row>
    <row r="757" spans="1:9" hidden="1" x14ac:dyDescent="0.35">
      <c r="A757" s="79" t="str">
        <f>IF('Comp 13'!A59=$A$4,'Comp 13'!Subject_Property,"")</f>
        <v/>
      </c>
      <c r="B757" s="80" t="str">
        <f>IF('Comp 13'!A59=$A$4,'Comp 13'!A59&amp;"/"&amp;'Comp 12'!B59,"")</f>
        <v/>
      </c>
      <c r="C757" s="80">
        <f>IF('Comp 13'!A59=$A$4,'Comp 13'!C59,0)</f>
        <v>0</v>
      </c>
      <c r="D757" s="141">
        <f>IF('Comp 13'!A59=$A$4,'Comp 13'!D59,0)</f>
        <v>0</v>
      </c>
      <c r="E757" s="141">
        <f t="shared" si="22"/>
        <v>0</v>
      </c>
      <c r="F757" s="143">
        <f>IF('Comp 13'!A59=$A$4,'Comp 13'!J59,0)</f>
        <v>0</v>
      </c>
      <c r="G757" s="143">
        <f t="shared" si="23"/>
        <v>0</v>
      </c>
      <c r="H757" s="142">
        <f>IF('Comp 13'!A59=$A$4,'Comp 13'!L59,0)</f>
        <v>0</v>
      </c>
      <c r="I757">
        <v>13</v>
      </c>
    </row>
    <row r="758" spans="1:9" hidden="1" x14ac:dyDescent="0.35">
      <c r="A758" s="79" t="str">
        <f>IF('Comp 13'!A60=$A$4,'Comp 13'!Subject_Property,"")</f>
        <v/>
      </c>
      <c r="B758" s="80" t="str">
        <f>IF('Comp 13'!A60=$A$4,'Comp 13'!A60&amp;"/"&amp;'Comp 12'!B60,"")</f>
        <v/>
      </c>
      <c r="C758" s="80">
        <f>IF('Comp 13'!A60=$A$4,'Comp 13'!C60,0)</f>
        <v>0</v>
      </c>
      <c r="D758" s="141">
        <f>IF('Comp 13'!A60=$A$4,'Comp 13'!D60,0)</f>
        <v>0</v>
      </c>
      <c r="E758" s="141">
        <f t="shared" si="22"/>
        <v>0</v>
      </c>
      <c r="F758" s="143">
        <f>IF('Comp 13'!A60=$A$4,'Comp 13'!J60,0)</f>
        <v>0</v>
      </c>
      <c r="G758" s="143">
        <f t="shared" si="23"/>
        <v>0</v>
      </c>
      <c r="H758" s="142">
        <f>IF('Comp 13'!A60=$A$4,'Comp 13'!L60,0)</f>
        <v>0</v>
      </c>
      <c r="I758">
        <v>13</v>
      </c>
    </row>
    <row r="759" spans="1:9" hidden="1" x14ac:dyDescent="0.35">
      <c r="A759" s="79" t="str">
        <f>IF('Comp 13'!A61=$A$4,'Comp 13'!Subject_Property,"")</f>
        <v/>
      </c>
      <c r="B759" s="80" t="str">
        <f>IF('Comp 13'!A61=$A$4,'Comp 13'!A61&amp;"/"&amp;'Comp 12'!B61,"")</f>
        <v/>
      </c>
      <c r="C759" s="80">
        <f>IF('Comp 13'!A61=$A$4,'Comp 13'!C61,0)</f>
        <v>0</v>
      </c>
      <c r="D759" s="141">
        <f>IF('Comp 13'!A61=$A$4,'Comp 13'!D61,0)</f>
        <v>0</v>
      </c>
      <c r="E759" s="141">
        <f t="shared" si="22"/>
        <v>0</v>
      </c>
      <c r="F759" s="143">
        <f>IF('Comp 13'!A61=$A$4,'Comp 13'!J61,0)</f>
        <v>0</v>
      </c>
      <c r="G759" s="143">
        <f t="shared" si="23"/>
        <v>0</v>
      </c>
      <c r="H759" s="142">
        <f>IF('Comp 13'!A61=$A$4,'Comp 13'!L61,0)</f>
        <v>0</v>
      </c>
      <c r="I759">
        <v>13</v>
      </c>
    </row>
    <row r="760" spans="1:9" hidden="1" x14ac:dyDescent="0.35">
      <c r="A760" s="79" t="str">
        <f>IF('Comp 13'!A62=$A$4,'Comp 13'!Subject_Property,"")</f>
        <v/>
      </c>
      <c r="B760" s="80" t="str">
        <f>IF('Comp 13'!A62=$A$4,'Comp 13'!A62&amp;"/"&amp;'Comp 12'!B62,"")</f>
        <v/>
      </c>
      <c r="C760" s="80">
        <f>IF('Comp 13'!A62=$A$4,'Comp 13'!C62,0)</f>
        <v>0</v>
      </c>
      <c r="D760" s="141">
        <f>IF('Comp 13'!A62=$A$4,'Comp 13'!D62,0)</f>
        <v>0</v>
      </c>
      <c r="E760" s="141">
        <f t="shared" si="22"/>
        <v>0</v>
      </c>
      <c r="F760" s="143">
        <f>IF('Comp 13'!A62=$A$4,'Comp 13'!J62,0)</f>
        <v>0</v>
      </c>
      <c r="G760" s="143">
        <f t="shared" si="23"/>
        <v>0</v>
      </c>
      <c r="H760" s="142">
        <f>IF('Comp 13'!A62=$A$4,'Comp 13'!L62,0)</f>
        <v>0</v>
      </c>
      <c r="I760">
        <v>13</v>
      </c>
    </row>
    <row r="761" spans="1:9" hidden="1" x14ac:dyDescent="0.35">
      <c r="A761" s="79" t="str">
        <f>IF('Comp 13'!A63=$A$4,'Comp 13'!Subject_Property,"")</f>
        <v/>
      </c>
      <c r="B761" s="80" t="str">
        <f>IF('Comp 13'!A63=$A$4,'Comp 13'!A63&amp;"/"&amp;'Comp 12'!B63,"")</f>
        <v/>
      </c>
      <c r="C761" s="80">
        <f>IF('Comp 13'!A63=$A$4,'Comp 13'!C63,0)</f>
        <v>0</v>
      </c>
      <c r="D761" s="141">
        <f>IF('Comp 13'!A63=$A$4,'Comp 13'!D63,0)</f>
        <v>0</v>
      </c>
      <c r="E761" s="141">
        <f t="shared" si="22"/>
        <v>0</v>
      </c>
      <c r="F761" s="143">
        <f>IF('Comp 13'!A63=$A$4,'Comp 13'!J63,0)</f>
        <v>0</v>
      </c>
      <c r="G761" s="143">
        <f t="shared" si="23"/>
        <v>0</v>
      </c>
      <c r="H761" s="142">
        <f>IF('Comp 13'!A63=$A$4,'Comp 13'!L63,0)</f>
        <v>0</v>
      </c>
      <c r="I761">
        <v>13</v>
      </c>
    </row>
    <row r="762" spans="1:9" hidden="1" x14ac:dyDescent="0.35">
      <c r="A762" s="79" t="str">
        <f>IF('Comp 13'!A64=$A$4,'Comp 13'!Subject_Property,"")</f>
        <v/>
      </c>
      <c r="B762" s="80" t="str">
        <f>IF('Comp 13'!A64=$A$4,'Comp 13'!A64&amp;"/"&amp;'Comp 12'!B64,"")</f>
        <v/>
      </c>
      <c r="C762" s="80">
        <f>IF('Comp 13'!A64=$A$4,'Comp 13'!C64,0)</f>
        <v>0</v>
      </c>
      <c r="D762" s="141">
        <f>IF('Comp 13'!A64=$A$4,'Comp 13'!D64,0)</f>
        <v>0</v>
      </c>
      <c r="E762" s="141">
        <f t="shared" si="22"/>
        <v>0</v>
      </c>
      <c r="F762" s="143">
        <f>IF('Comp 13'!A64=$A$4,'Comp 13'!J64,0)</f>
        <v>0</v>
      </c>
      <c r="G762" s="143">
        <f t="shared" si="23"/>
        <v>0</v>
      </c>
      <c r="H762" s="142">
        <f>IF('Comp 13'!A64=$A$4,'Comp 13'!L64,0)</f>
        <v>0</v>
      </c>
      <c r="I762">
        <v>13</v>
      </c>
    </row>
    <row r="763" spans="1:9" hidden="1" x14ac:dyDescent="0.35">
      <c r="A763" s="79" t="str">
        <f>IF('Comp 13'!A65=$A$4,'Comp 13'!Subject_Property,"")</f>
        <v/>
      </c>
      <c r="B763" s="80" t="str">
        <f>IF('Comp 13'!A65=$A$4,'Comp 13'!A65&amp;"/"&amp;'Comp 12'!B65,"")</f>
        <v/>
      </c>
      <c r="C763" s="80">
        <f>IF('Comp 13'!A65=$A$4,'Comp 13'!C65,0)</f>
        <v>0</v>
      </c>
      <c r="D763" s="141">
        <f>IF('Comp 13'!A65=$A$4,'Comp 13'!D65,0)</f>
        <v>0</v>
      </c>
      <c r="E763" s="141">
        <f t="shared" si="22"/>
        <v>0</v>
      </c>
      <c r="F763" s="143">
        <f>IF('Comp 13'!A65=$A$4,'Comp 13'!J65,0)</f>
        <v>0</v>
      </c>
      <c r="G763" s="143">
        <f t="shared" si="23"/>
        <v>0</v>
      </c>
      <c r="H763" s="142">
        <f>IF('Comp 13'!A65=$A$4,'Comp 13'!L65,0)</f>
        <v>0</v>
      </c>
      <c r="I763">
        <v>13</v>
      </c>
    </row>
    <row r="764" spans="1:9" hidden="1" x14ac:dyDescent="0.35">
      <c r="A764" s="79" t="str">
        <f>IF('Comp 13'!A66=$A$4,'Comp 13'!Subject_Property,"")</f>
        <v/>
      </c>
      <c r="B764" s="80" t="str">
        <f>IF('Comp 13'!A66=$A$4,'Comp 13'!A66&amp;"/"&amp;'Comp 12'!B66,"")</f>
        <v/>
      </c>
      <c r="C764" s="80">
        <f>IF('Comp 13'!A66=$A$4,'Comp 13'!C66,0)</f>
        <v>0</v>
      </c>
      <c r="D764" s="141">
        <f>IF('Comp 13'!A66=$A$4,'Comp 13'!D66,0)</f>
        <v>0</v>
      </c>
      <c r="E764" s="141">
        <f t="shared" si="22"/>
        <v>0</v>
      </c>
      <c r="F764" s="143">
        <f>IF('Comp 13'!A66=$A$4,'Comp 13'!J66,0)</f>
        <v>0</v>
      </c>
      <c r="G764" s="143">
        <f t="shared" si="23"/>
        <v>0</v>
      </c>
      <c r="H764" s="142">
        <f>IF('Comp 13'!A66=$A$4,'Comp 13'!L66,0)</f>
        <v>0</v>
      </c>
      <c r="I764">
        <v>13</v>
      </c>
    </row>
    <row r="765" spans="1:9" hidden="1" x14ac:dyDescent="0.35">
      <c r="A765" s="79" t="str">
        <f>IF('Comp 13'!A67=$A$4,'Comp 13'!Subject_Property,"")</f>
        <v/>
      </c>
      <c r="B765" s="80" t="str">
        <f>IF('Comp 13'!A67=$A$4,'Comp 13'!A67&amp;"/"&amp;'Comp 12'!B67,"")</f>
        <v/>
      </c>
      <c r="C765" s="80">
        <f>IF('Comp 13'!A67=$A$4,'Comp 13'!C67,0)</f>
        <v>0</v>
      </c>
      <c r="D765" s="141">
        <f>IF('Comp 13'!A67=$A$4,'Comp 13'!D67,0)</f>
        <v>0</v>
      </c>
      <c r="E765" s="141">
        <f t="shared" si="22"/>
        <v>0</v>
      </c>
      <c r="F765" s="143">
        <f>IF('Comp 13'!A67=$A$4,'Comp 13'!J67,0)</f>
        <v>0</v>
      </c>
      <c r="G765" s="143">
        <f t="shared" si="23"/>
        <v>0</v>
      </c>
      <c r="H765" s="142">
        <f>IF('Comp 13'!A67=$A$4,'Comp 13'!L67,0)</f>
        <v>0</v>
      </c>
      <c r="I765">
        <v>13</v>
      </c>
    </row>
    <row r="766" spans="1:9" hidden="1" x14ac:dyDescent="0.35">
      <c r="A766" s="79" t="str">
        <f>IF('Comp 13'!A68=$A$4,'Comp 13'!Subject_Property,"")</f>
        <v/>
      </c>
      <c r="B766" s="80" t="str">
        <f>IF('Comp 13'!A68=$A$4,'Comp 13'!A68&amp;"/"&amp;'Comp 12'!B68,"")</f>
        <v/>
      </c>
      <c r="C766" s="80">
        <f>IF('Comp 13'!A68=$A$4,'Comp 13'!C68,0)</f>
        <v>0</v>
      </c>
      <c r="D766" s="141">
        <f>IF('Comp 13'!A68=$A$4,'Comp 13'!D68,0)</f>
        <v>0</v>
      </c>
      <c r="E766" s="141">
        <f t="shared" si="22"/>
        <v>0</v>
      </c>
      <c r="F766" s="143">
        <f>IF('Comp 13'!A68=$A$4,'Comp 13'!J68,0)</f>
        <v>0</v>
      </c>
      <c r="G766" s="143">
        <f t="shared" si="23"/>
        <v>0</v>
      </c>
      <c r="H766" s="142">
        <f>IF('Comp 13'!A68=$A$4,'Comp 13'!L68,0)</f>
        <v>0</v>
      </c>
      <c r="I766">
        <v>13</v>
      </c>
    </row>
    <row r="767" spans="1:9" hidden="1" x14ac:dyDescent="0.35">
      <c r="A767" s="79" t="str">
        <f>IF('Comp 13'!A69=$A$4,'Comp 13'!Subject_Property,"")</f>
        <v/>
      </c>
      <c r="B767" s="80" t="str">
        <f>IF('Comp 13'!A69=$A$4,'Comp 13'!A69&amp;"/"&amp;'Comp 12'!B69,"")</f>
        <v/>
      </c>
      <c r="C767" s="80">
        <f>IF('Comp 13'!A69=$A$4,'Comp 13'!C69,0)</f>
        <v>0</v>
      </c>
      <c r="D767" s="141">
        <f>IF('Comp 13'!A69=$A$4,'Comp 13'!D69,0)</f>
        <v>0</v>
      </c>
      <c r="E767" s="141">
        <f t="shared" si="22"/>
        <v>0</v>
      </c>
      <c r="F767" s="143">
        <f>IF('Comp 13'!A69=$A$4,'Comp 13'!J69,0)</f>
        <v>0</v>
      </c>
      <c r="G767" s="143">
        <f t="shared" si="23"/>
        <v>0</v>
      </c>
      <c r="H767" s="142">
        <f>IF('Comp 13'!A69=$A$4,'Comp 13'!L69,0)</f>
        <v>0</v>
      </c>
      <c r="I767">
        <v>13</v>
      </c>
    </row>
    <row r="768" spans="1:9" hidden="1" x14ac:dyDescent="0.35">
      <c r="A768" s="79" t="str">
        <f>IF('Comp 13'!A70=$A$4,'Comp 13'!Subject_Property,"")</f>
        <v/>
      </c>
      <c r="B768" s="80" t="str">
        <f>IF('Comp 13'!A70=$A$4,'Comp 13'!A70&amp;"/"&amp;'Comp 12'!B70,"")</f>
        <v/>
      </c>
      <c r="C768" s="80">
        <f>IF('Comp 13'!A70=$A$4,'Comp 13'!C70,0)</f>
        <v>0</v>
      </c>
      <c r="D768" s="141">
        <f>IF('Comp 13'!A70=$A$4,'Comp 13'!D70,0)</f>
        <v>0</v>
      </c>
      <c r="E768" s="141">
        <f t="shared" si="22"/>
        <v>0</v>
      </c>
      <c r="F768" s="143">
        <f>IF('Comp 13'!A70=$A$4,'Comp 13'!J70,0)</f>
        <v>0</v>
      </c>
      <c r="G768" s="143">
        <f t="shared" si="23"/>
        <v>0</v>
      </c>
      <c r="H768" s="142">
        <f>IF('Comp 13'!A70=$A$4,'Comp 13'!L70,0)</f>
        <v>0</v>
      </c>
      <c r="I768">
        <v>13</v>
      </c>
    </row>
    <row r="769" spans="1:9" hidden="1" x14ac:dyDescent="0.35">
      <c r="A769" s="79" t="str">
        <f>IF('Comp 13'!A71=$A$4,'Comp 13'!Subject_Property,"")</f>
        <v/>
      </c>
      <c r="B769" s="80" t="str">
        <f>IF('Comp 13'!A71=$A$4,'Comp 13'!A71&amp;"/"&amp;'Comp 12'!B71,"")</f>
        <v/>
      </c>
      <c r="C769" s="80">
        <f>IF('Comp 13'!A71=$A$4,'Comp 13'!C71,0)</f>
        <v>0</v>
      </c>
      <c r="D769" s="141">
        <f>IF('Comp 13'!A71=$A$4,'Comp 13'!D71,0)</f>
        <v>0</v>
      </c>
      <c r="E769" s="141">
        <f t="shared" si="22"/>
        <v>0</v>
      </c>
      <c r="F769" s="143">
        <f>IF('Comp 13'!A71=$A$4,'Comp 13'!J71,0)</f>
        <v>0</v>
      </c>
      <c r="G769" s="143">
        <f t="shared" si="23"/>
        <v>0</v>
      </c>
      <c r="H769" s="142">
        <f>IF('Comp 13'!A71=$A$4,'Comp 13'!L71,0)</f>
        <v>0</v>
      </c>
      <c r="I769">
        <v>13</v>
      </c>
    </row>
    <row r="770" spans="1:9" hidden="1" x14ac:dyDescent="0.35">
      <c r="A770" s="79" t="str">
        <f>IF('Comp 13'!A72=$A$4,'Comp 13'!Subject_Property,"")</f>
        <v/>
      </c>
      <c r="B770" s="80" t="str">
        <f>IF('Comp 13'!A72=$A$4,'Comp 13'!A72&amp;"/"&amp;'Comp 12'!B72,"")</f>
        <v/>
      </c>
      <c r="C770" s="80">
        <f>IF('Comp 13'!A72=$A$4,'Comp 13'!C72,0)</f>
        <v>0</v>
      </c>
      <c r="D770" s="141">
        <f>IF('Comp 13'!A72=$A$4,'Comp 13'!D72,0)</f>
        <v>0</v>
      </c>
      <c r="E770" s="141">
        <f t="shared" si="22"/>
        <v>0</v>
      </c>
      <c r="F770" s="143">
        <f>IF('Comp 13'!A72=$A$4,'Comp 13'!J72,0)</f>
        <v>0</v>
      </c>
      <c r="G770" s="143">
        <f t="shared" si="23"/>
        <v>0</v>
      </c>
      <c r="H770" s="142">
        <f>IF('Comp 13'!A72=$A$4,'Comp 13'!L72,0)</f>
        <v>0</v>
      </c>
      <c r="I770">
        <v>13</v>
      </c>
    </row>
    <row r="771" spans="1:9" hidden="1" x14ac:dyDescent="0.35">
      <c r="A771" s="79" t="str">
        <f>IF('Comp 13'!A73=$A$4,'Comp 13'!Subject_Property,"")</f>
        <v/>
      </c>
      <c r="B771" s="80" t="str">
        <f>IF('Comp 13'!A73=$A$4,'Comp 13'!A73&amp;"/"&amp;'Comp 12'!B73,"")</f>
        <v/>
      </c>
      <c r="C771" s="80">
        <f>IF('Comp 13'!A73=$A$4,'Comp 13'!C73,0)</f>
        <v>0</v>
      </c>
      <c r="D771" s="141">
        <f>IF('Comp 13'!A73=$A$4,'Comp 13'!D73,0)</f>
        <v>0</v>
      </c>
      <c r="E771" s="141">
        <f t="shared" si="22"/>
        <v>0</v>
      </c>
      <c r="F771" s="143">
        <f>IF('Comp 13'!A73=$A$4,'Comp 13'!J73,0)</f>
        <v>0</v>
      </c>
      <c r="G771" s="143">
        <f t="shared" si="23"/>
        <v>0</v>
      </c>
      <c r="H771" s="142">
        <f>IF('Comp 13'!A73=$A$4,'Comp 13'!L73,0)</f>
        <v>0</v>
      </c>
      <c r="I771">
        <v>13</v>
      </c>
    </row>
    <row r="772" spans="1:9" hidden="1" x14ac:dyDescent="0.35">
      <c r="A772" s="79" t="str">
        <f>IF('Comp 13'!A74=$A$4,'Comp 13'!Subject_Property,"")</f>
        <v/>
      </c>
      <c r="B772" s="80" t="str">
        <f>IF('Comp 13'!A74=$A$4,'Comp 13'!A74&amp;"/"&amp;'Comp 12'!B74,"")</f>
        <v/>
      </c>
      <c r="C772" s="80">
        <f>IF('Comp 13'!A74=$A$4,'Comp 13'!C74,0)</f>
        <v>0</v>
      </c>
      <c r="D772" s="141">
        <f>IF('Comp 13'!A74=$A$4,'Comp 13'!D74,0)</f>
        <v>0</v>
      </c>
      <c r="E772" s="141">
        <f t="shared" si="22"/>
        <v>0</v>
      </c>
      <c r="F772" s="143">
        <f>IF('Comp 13'!A74=$A$4,'Comp 13'!J74,0)</f>
        <v>0</v>
      </c>
      <c r="G772" s="143">
        <f t="shared" si="23"/>
        <v>0</v>
      </c>
      <c r="H772" s="142">
        <f>IF('Comp 13'!A74=$A$4,'Comp 13'!L74,0)</f>
        <v>0</v>
      </c>
      <c r="I772">
        <v>13</v>
      </c>
    </row>
    <row r="773" spans="1:9" hidden="1" x14ac:dyDescent="0.35">
      <c r="A773" s="79" t="str">
        <f>IF('Comp 13'!A75=$A$4,'Comp 13'!Subject_Property,"")</f>
        <v/>
      </c>
      <c r="B773" s="80" t="str">
        <f>IF('Comp 13'!A75=$A$4,'Comp 13'!A75&amp;"/"&amp;'Comp 12'!B75,"")</f>
        <v/>
      </c>
      <c r="C773" s="80">
        <f>IF('Comp 13'!A75=$A$4,'Comp 13'!C75,0)</f>
        <v>0</v>
      </c>
      <c r="D773" s="141">
        <f>IF('Comp 13'!A75=$A$4,'Comp 13'!D75,0)</f>
        <v>0</v>
      </c>
      <c r="E773" s="141">
        <f t="shared" si="22"/>
        <v>0</v>
      </c>
      <c r="F773" s="143">
        <f>IF('Comp 13'!A75=$A$4,'Comp 13'!J75,0)</f>
        <v>0</v>
      </c>
      <c r="G773" s="143">
        <f t="shared" si="23"/>
        <v>0</v>
      </c>
      <c r="H773" s="142">
        <f>IF('Comp 13'!A75=$A$4,'Comp 13'!L75,0)</f>
        <v>0</v>
      </c>
      <c r="I773">
        <v>13</v>
      </c>
    </row>
    <row r="774" spans="1:9" hidden="1" x14ac:dyDescent="0.35">
      <c r="A774" s="79" t="str">
        <f>IF('Comp 13'!A76=$A$4,'Comp 13'!Subject_Property,"")</f>
        <v/>
      </c>
      <c r="B774" s="80" t="str">
        <f>IF('Comp 13'!A76=$A$4,'Comp 13'!A76&amp;"/"&amp;'Comp 12'!B76,"")</f>
        <v/>
      </c>
      <c r="C774" s="80">
        <f>IF('Comp 13'!A76=$A$4,'Comp 13'!C76,0)</f>
        <v>0</v>
      </c>
      <c r="D774" s="141">
        <f>IF('Comp 13'!A76=$A$4,'Comp 13'!D76,0)</f>
        <v>0</v>
      </c>
      <c r="E774" s="141">
        <f t="shared" ref="E774:E837" si="24">IF(ISERROR(C774*D774),0,(C774*D774))</f>
        <v>0</v>
      </c>
      <c r="F774" s="143">
        <f>IF('Comp 13'!A76=$A$4,'Comp 13'!J76,0)</f>
        <v>0</v>
      </c>
      <c r="G774" s="143">
        <f t="shared" ref="G774:G837" si="25">C774*F774</f>
        <v>0</v>
      </c>
      <c r="H774" s="142">
        <f>IF('Comp 13'!A76=$A$4,'Comp 13'!L76,0)</f>
        <v>0</v>
      </c>
      <c r="I774">
        <v>13</v>
      </c>
    </row>
    <row r="775" spans="1:9" hidden="1" x14ac:dyDescent="0.35">
      <c r="A775" s="79" t="str">
        <f>IF('Comp 13'!A77=$A$4,'Comp 13'!Subject_Property,"")</f>
        <v/>
      </c>
      <c r="B775" s="80" t="str">
        <f>IF('Comp 13'!A77=$A$4,'Comp 13'!A77&amp;"/"&amp;'Comp 12'!B77,"")</f>
        <v/>
      </c>
      <c r="C775" s="80">
        <f>IF('Comp 13'!A77=$A$4,'Comp 13'!C77,0)</f>
        <v>0</v>
      </c>
      <c r="D775" s="141">
        <f>IF('Comp 13'!A77=$A$4,'Comp 13'!D77,0)</f>
        <v>0</v>
      </c>
      <c r="E775" s="141">
        <f t="shared" si="24"/>
        <v>0</v>
      </c>
      <c r="F775" s="143">
        <f>IF('Comp 13'!A77=$A$4,'Comp 13'!J77,0)</f>
        <v>0</v>
      </c>
      <c r="G775" s="143">
        <f t="shared" si="25"/>
        <v>0</v>
      </c>
      <c r="H775" s="142">
        <f>IF('Comp 13'!A77=$A$4,'Comp 13'!L77,0)</f>
        <v>0</v>
      </c>
      <c r="I775">
        <v>13</v>
      </c>
    </row>
    <row r="776" spans="1:9" hidden="1" x14ac:dyDescent="0.35">
      <c r="A776" s="79" t="str">
        <f>IF('Comp 13'!A78=$A$4,'Comp 13'!Subject_Property,"")</f>
        <v/>
      </c>
      <c r="B776" s="80" t="str">
        <f>IF('Comp 13'!A78=$A$4,'Comp 13'!A78&amp;"/"&amp;'Comp 12'!B78,"")</f>
        <v/>
      </c>
      <c r="C776" s="80">
        <f>IF('Comp 13'!A78=$A$4,'Comp 13'!C78,0)</f>
        <v>0</v>
      </c>
      <c r="D776" s="141">
        <f>IF('Comp 13'!A78=$A$4,'Comp 13'!D78,0)</f>
        <v>0</v>
      </c>
      <c r="E776" s="141">
        <f t="shared" si="24"/>
        <v>0</v>
      </c>
      <c r="F776" s="143">
        <f>IF('Comp 13'!A78=$A$4,'Comp 13'!J78,0)</f>
        <v>0</v>
      </c>
      <c r="G776" s="143">
        <f t="shared" si="25"/>
        <v>0</v>
      </c>
      <c r="H776" s="142">
        <f>IF('Comp 13'!A78=$A$4,'Comp 13'!L78,0)</f>
        <v>0</v>
      </c>
      <c r="I776">
        <v>13</v>
      </c>
    </row>
    <row r="777" spans="1:9" hidden="1" x14ac:dyDescent="0.35">
      <c r="A777" s="79" t="str">
        <f>IF('Comp 13'!A79=$A$4,'Comp 13'!Subject_Property,"")</f>
        <v/>
      </c>
      <c r="B777" s="80" t="str">
        <f>IF('Comp 13'!A79=$A$4,'Comp 13'!A79&amp;"/"&amp;'Comp 12'!B79,"")</f>
        <v/>
      </c>
      <c r="C777" s="80">
        <f>IF('Comp 13'!A79=$A$4,'Comp 13'!C79,0)</f>
        <v>0</v>
      </c>
      <c r="D777" s="141">
        <f>IF('Comp 13'!A79=$A$4,'Comp 13'!D79,0)</f>
        <v>0</v>
      </c>
      <c r="E777" s="141">
        <f t="shared" si="24"/>
        <v>0</v>
      </c>
      <c r="F777" s="143">
        <f>IF('Comp 13'!A79=$A$4,'Comp 13'!J79,0)</f>
        <v>0</v>
      </c>
      <c r="G777" s="143">
        <f t="shared" si="25"/>
        <v>0</v>
      </c>
      <c r="H777" s="142">
        <f>IF('Comp 13'!A79=$A$4,'Comp 13'!L79,0)</f>
        <v>0</v>
      </c>
      <c r="I777">
        <v>13</v>
      </c>
    </row>
    <row r="778" spans="1:9" hidden="1" x14ac:dyDescent="0.35">
      <c r="A778" s="79" t="str">
        <f>IF('Comp 13'!A80=$A$4,'Comp 13'!Subject_Property,"")</f>
        <v/>
      </c>
      <c r="B778" s="80" t="str">
        <f>IF('Comp 13'!A80=$A$4,'Comp 13'!A80&amp;"/"&amp;'Comp 12'!B80,"")</f>
        <v/>
      </c>
      <c r="C778" s="80">
        <f>IF('Comp 13'!A80=$A$4,'Comp 13'!C80,0)</f>
        <v>0</v>
      </c>
      <c r="D778" s="141">
        <f>IF('Comp 13'!A80=$A$4,'Comp 13'!D80,0)</f>
        <v>0</v>
      </c>
      <c r="E778" s="141">
        <f t="shared" si="24"/>
        <v>0</v>
      </c>
      <c r="F778" s="143">
        <f>IF('Comp 13'!A80=$A$4,'Comp 13'!J80,0)</f>
        <v>0</v>
      </c>
      <c r="G778" s="143">
        <f t="shared" si="25"/>
        <v>0</v>
      </c>
      <c r="H778" s="142">
        <f>IF('Comp 13'!A80=$A$4,'Comp 13'!L80,0)</f>
        <v>0</v>
      </c>
      <c r="I778">
        <v>13</v>
      </c>
    </row>
    <row r="779" spans="1:9" hidden="1" x14ac:dyDescent="0.35">
      <c r="A779" s="79" t="str">
        <f>IF('Comp 13'!A81=$A$4,'Comp 13'!Subject_Property,"")</f>
        <v/>
      </c>
      <c r="B779" s="80" t="str">
        <f>IF('Comp 13'!A81=$A$4,'Comp 13'!A81&amp;"/"&amp;'Comp 12'!B81,"")</f>
        <v/>
      </c>
      <c r="C779" s="80">
        <f>IF('Comp 13'!A81=$A$4,'Comp 13'!C81,0)</f>
        <v>0</v>
      </c>
      <c r="D779" s="141">
        <f>IF('Comp 13'!A81=$A$4,'Comp 13'!D81,0)</f>
        <v>0</v>
      </c>
      <c r="E779" s="141">
        <f t="shared" si="24"/>
        <v>0</v>
      </c>
      <c r="F779" s="143">
        <f>IF('Comp 13'!A81=$A$4,'Comp 13'!J81,0)</f>
        <v>0</v>
      </c>
      <c r="G779" s="143">
        <f t="shared" si="25"/>
        <v>0</v>
      </c>
      <c r="H779" s="142">
        <f>IF('Comp 13'!A81=$A$4,'Comp 13'!L81,0)</f>
        <v>0</v>
      </c>
      <c r="I779">
        <v>13</v>
      </c>
    </row>
    <row r="780" spans="1:9" hidden="1" x14ac:dyDescent="0.35">
      <c r="A780" s="79" t="str">
        <f>IF('Comp 13'!A82=$A$4,'Comp 13'!Subject_Property,"")</f>
        <v/>
      </c>
      <c r="B780" s="80" t="str">
        <f>IF('Comp 13'!A82=$A$4,'Comp 13'!A82&amp;"/"&amp;'Comp 12'!B82,"")</f>
        <v/>
      </c>
      <c r="C780" s="80">
        <f>IF('Comp 13'!A82=$A$4,'Comp 13'!C82,0)</f>
        <v>0</v>
      </c>
      <c r="D780" s="141">
        <f>IF('Comp 13'!A82=$A$4,'Comp 13'!D82,0)</f>
        <v>0</v>
      </c>
      <c r="E780" s="141">
        <f t="shared" si="24"/>
        <v>0</v>
      </c>
      <c r="F780" s="143">
        <f>IF('Comp 13'!A82=$A$4,'Comp 13'!J82,0)</f>
        <v>0</v>
      </c>
      <c r="G780" s="143">
        <f t="shared" si="25"/>
        <v>0</v>
      </c>
      <c r="H780" s="142">
        <f>IF('Comp 13'!A82=$A$4,'Comp 13'!L82,0)</f>
        <v>0</v>
      </c>
      <c r="I780">
        <v>13</v>
      </c>
    </row>
    <row r="781" spans="1:9" hidden="1" x14ac:dyDescent="0.35">
      <c r="A781" s="79" t="str">
        <f>IF('Comp 13'!A83=$A$4,'Comp 13'!Subject_Property,"")</f>
        <v/>
      </c>
      <c r="B781" s="80" t="str">
        <f>IF('Comp 13'!A83=$A$4,'Comp 13'!A83&amp;"/"&amp;'Comp 12'!B83,"")</f>
        <v/>
      </c>
      <c r="C781" s="80">
        <f>IF('Comp 13'!A83=$A$4,'Comp 13'!C83,0)</f>
        <v>0</v>
      </c>
      <c r="D781" s="141">
        <f>IF('Comp 13'!A83=$A$4,'Comp 13'!D83,0)</f>
        <v>0</v>
      </c>
      <c r="E781" s="141">
        <f t="shared" si="24"/>
        <v>0</v>
      </c>
      <c r="F781" s="143">
        <f>IF('Comp 13'!A83=$A$4,'Comp 13'!J83,0)</f>
        <v>0</v>
      </c>
      <c r="G781" s="143">
        <f t="shared" si="25"/>
        <v>0</v>
      </c>
      <c r="H781" s="142">
        <f>IF('Comp 13'!A83=$A$4,'Comp 13'!L83,0)</f>
        <v>0</v>
      </c>
      <c r="I781">
        <v>13</v>
      </c>
    </row>
    <row r="782" spans="1:9" hidden="1" x14ac:dyDescent="0.35">
      <c r="A782" s="79" t="str">
        <f>IF('Comp 13'!A84=$A$4,'Comp 13'!Subject_Property,"")</f>
        <v/>
      </c>
      <c r="B782" s="80" t="str">
        <f>IF('Comp 13'!A84=$A$4,'Comp 13'!A84&amp;"/"&amp;'Comp 12'!B84,"")</f>
        <v/>
      </c>
      <c r="C782" s="80">
        <f>IF('Comp 13'!A84=$A$4,'Comp 13'!C84,0)</f>
        <v>0</v>
      </c>
      <c r="D782" s="141">
        <f>IF('Comp 13'!A84=$A$4,'Comp 13'!D84,0)</f>
        <v>0</v>
      </c>
      <c r="E782" s="141">
        <f t="shared" si="24"/>
        <v>0</v>
      </c>
      <c r="F782" s="143">
        <f>IF('Comp 13'!A84=$A$4,'Comp 13'!J84,0)</f>
        <v>0</v>
      </c>
      <c r="G782" s="143">
        <f t="shared" si="25"/>
        <v>0</v>
      </c>
      <c r="H782" s="142">
        <f>IF('Comp 13'!A84=$A$4,'Comp 13'!L84,0)</f>
        <v>0</v>
      </c>
      <c r="I782">
        <v>13</v>
      </c>
    </row>
    <row r="783" spans="1:9" hidden="1" x14ac:dyDescent="0.35">
      <c r="A783" s="79" t="str">
        <f>IF('Comp 13'!A85=$A$4,'Comp 13'!Subject_Property,"")</f>
        <v/>
      </c>
      <c r="B783" s="80" t="str">
        <f>IF('Comp 13'!A85=$A$4,'Comp 13'!A85&amp;"/"&amp;'Comp 12'!B85,"")</f>
        <v/>
      </c>
      <c r="C783" s="80">
        <f>IF('Comp 13'!A85=$A$4,'Comp 13'!C85,0)</f>
        <v>0</v>
      </c>
      <c r="D783" s="141">
        <f>IF('Comp 13'!A85=$A$4,'Comp 13'!D85,0)</f>
        <v>0</v>
      </c>
      <c r="E783" s="141">
        <f t="shared" si="24"/>
        <v>0</v>
      </c>
      <c r="F783" s="143">
        <f>IF('Comp 13'!A85=$A$4,'Comp 13'!J85,0)</f>
        <v>0</v>
      </c>
      <c r="G783" s="143">
        <f t="shared" si="25"/>
        <v>0</v>
      </c>
      <c r="H783" s="142">
        <f>IF('Comp 13'!A85=$A$4,'Comp 13'!L85,0)</f>
        <v>0</v>
      </c>
      <c r="I783">
        <v>13</v>
      </c>
    </row>
    <row r="784" spans="1:9" hidden="1" x14ac:dyDescent="0.35">
      <c r="A784" s="79" t="str">
        <f>IF('Comp 13'!A86=$A$4,'Comp 13'!Subject_Property,"")</f>
        <v/>
      </c>
      <c r="B784" s="80" t="str">
        <f>IF('Comp 13'!A86=$A$4,'Comp 13'!A86&amp;"/"&amp;'Comp 12'!B86,"")</f>
        <v/>
      </c>
      <c r="C784" s="80">
        <f>IF('Comp 13'!A86=$A$4,'Comp 13'!C86,0)</f>
        <v>0</v>
      </c>
      <c r="D784" s="141">
        <f>IF('Comp 13'!A86=$A$4,'Comp 13'!D86,0)</f>
        <v>0</v>
      </c>
      <c r="E784" s="141">
        <f t="shared" si="24"/>
        <v>0</v>
      </c>
      <c r="F784" s="143">
        <f>IF('Comp 13'!A86=$A$4,'Comp 13'!J86,0)</f>
        <v>0</v>
      </c>
      <c r="G784" s="143">
        <f t="shared" si="25"/>
        <v>0</v>
      </c>
      <c r="H784" s="142">
        <f>IF('Comp 13'!A86=$A$4,'Comp 13'!L86,0)</f>
        <v>0</v>
      </c>
      <c r="I784">
        <v>13</v>
      </c>
    </row>
    <row r="785" spans="1:9" hidden="1" x14ac:dyDescent="0.35">
      <c r="A785" s="79" t="str">
        <f>IF('Comp 13'!A87=$A$4,'Comp 13'!Subject_Property,"")</f>
        <v/>
      </c>
      <c r="B785" s="80" t="str">
        <f>IF('Comp 13'!A87=$A$4,'Comp 13'!A87&amp;"/"&amp;'Comp 12'!B87,"")</f>
        <v/>
      </c>
      <c r="C785" s="80">
        <f>IF('Comp 13'!A87=$A$4,'Comp 13'!C87,0)</f>
        <v>0</v>
      </c>
      <c r="D785" s="141">
        <f>IF('Comp 13'!A87=$A$4,'Comp 13'!D87,0)</f>
        <v>0</v>
      </c>
      <c r="E785" s="141">
        <f t="shared" si="24"/>
        <v>0</v>
      </c>
      <c r="F785" s="143">
        <f>IF('Comp 13'!A87=$A$4,'Comp 13'!J87,0)</f>
        <v>0</v>
      </c>
      <c r="G785" s="143">
        <f t="shared" si="25"/>
        <v>0</v>
      </c>
      <c r="H785" s="142">
        <f>IF('Comp 13'!A87=$A$4,'Comp 13'!L87,0)</f>
        <v>0</v>
      </c>
      <c r="I785">
        <v>13</v>
      </c>
    </row>
    <row r="786" spans="1:9" hidden="1" x14ac:dyDescent="0.35">
      <c r="A786" s="79" t="str">
        <f>IF('Comp 13'!A88=$A$4,'Comp 13'!Subject_Property,"")</f>
        <v/>
      </c>
      <c r="B786" s="80" t="str">
        <f>IF('Comp 13'!A88=$A$4,'Comp 13'!A88&amp;"/"&amp;'Comp 12'!B88,"")</f>
        <v/>
      </c>
      <c r="C786" s="80">
        <f>IF('Comp 13'!A88=$A$4,'Comp 13'!C88,0)</f>
        <v>0</v>
      </c>
      <c r="D786" s="141">
        <f>IF('Comp 13'!A88=$A$4,'Comp 13'!D88,0)</f>
        <v>0</v>
      </c>
      <c r="E786" s="141">
        <f t="shared" si="24"/>
        <v>0</v>
      </c>
      <c r="F786" s="143">
        <f>IF('Comp 13'!A88=$A$4,'Comp 13'!J88,0)</f>
        <v>0</v>
      </c>
      <c r="G786" s="143">
        <f t="shared" si="25"/>
        <v>0</v>
      </c>
      <c r="H786" s="142">
        <f>IF('Comp 13'!A88=$A$4,'Comp 13'!L88,0)</f>
        <v>0</v>
      </c>
      <c r="I786">
        <v>13</v>
      </c>
    </row>
    <row r="787" spans="1:9" hidden="1" x14ac:dyDescent="0.35">
      <c r="A787" s="79" t="str">
        <f>IF('Comp 13'!A89=$A$4,'Comp 13'!Subject_Property,"")</f>
        <v/>
      </c>
      <c r="B787" s="80" t="str">
        <f>IF('Comp 13'!A89=$A$4,'Comp 13'!A89&amp;"/"&amp;'Comp 12'!B89,"")</f>
        <v/>
      </c>
      <c r="C787" s="80">
        <f>IF('Comp 13'!A89=$A$4,'Comp 13'!C89,0)</f>
        <v>0</v>
      </c>
      <c r="D787" s="141">
        <f>IF('Comp 13'!A89=$A$4,'Comp 13'!D89,0)</f>
        <v>0</v>
      </c>
      <c r="E787" s="141">
        <f t="shared" si="24"/>
        <v>0</v>
      </c>
      <c r="F787" s="143">
        <f>IF('Comp 13'!A89=$A$4,'Comp 13'!J89,0)</f>
        <v>0</v>
      </c>
      <c r="G787" s="143">
        <f t="shared" si="25"/>
        <v>0</v>
      </c>
      <c r="H787" s="142">
        <f>IF('Comp 13'!A89=$A$4,'Comp 13'!L89,0)</f>
        <v>0</v>
      </c>
      <c r="I787">
        <v>13</v>
      </c>
    </row>
    <row r="788" spans="1:9" hidden="1" x14ac:dyDescent="0.35">
      <c r="A788" s="79" t="str">
        <f>IF('Comp 13'!A90=$A$4,'Comp 13'!Subject_Property,"")</f>
        <v/>
      </c>
      <c r="B788" s="80" t="str">
        <f>IF('Comp 13'!A90=$A$4,'Comp 13'!A90&amp;"/"&amp;'Comp 12'!B90,"")</f>
        <v/>
      </c>
      <c r="C788" s="80">
        <f>IF('Comp 13'!A90=$A$4,'Comp 13'!C90,0)</f>
        <v>0</v>
      </c>
      <c r="D788" s="141">
        <f>IF('Comp 13'!A90=$A$4,'Comp 13'!D90,0)</f>
        <v>0</v>
      </c>
      <c r="E788" s="141">
        <f t="shared" si="24"/>
        <v>0</v>
      </c>
      <c r="F788" s="143">
        <f>IF('Comp 13'!A90=$A$4,'Comp 13'!J90,0)</f>
        <v>0</v>
      </c>
      <c r="G788" s="143">
        <f t="shared" si="25"/>
        <v>0</v>
      </c>
      <c r="H788" s="142">
        <f>IF('Comp 13'!A90=$A$4,'Comp 13'!L90,0)</f>
        <v>0</v>
      </c>
      <c r="I788">
        <v>13</v>
      </c>
    </row>
    <row r="789" spans="1:9" hidden="1" x14ac:dyDescent="0.35">
      <c r="A789" s="79" t="str">
        <f>IF('Comp 13'!A91=$A$4,'Comp 13'!Subject_Property,"")</f>
        <v/>
      </c>
      <c r="B789" s="80" t="str">
        <f>IF('Comp 13'!A91=$A$4,'Comp 13'!A91&amp;"/"&amp;'Comp 12'!B91,"")</f>
        <v/>
      </c>
      <c r="C789" s="80">
        <f>IF('Comp 13'!A91=$A$4,'Comp 13'!C91,0)</f>
        <v>0</v>
      </c>
      <c r="D789" s="141">
        <f>IF('Comp 13'!A91=$A$4,'Comp 13'!D91,0)</f>
        <v>0</v>
      </c>
      <c r="E789" s="141">
        <f t="shared" si="24"/>
        <v>0</v>
      </c>
      <c r="F789" s="143">
        <f>IF('Comp 13'!A91=$A$4,'Comp 13'!J91,0)</f>
        <v>0</v>
      </c>
      <c r="G789" s="143">
        <f t="shared" si="25"/>
        <v>0</v>
      </c>
      <c r="H789" s="142">
        <f>IF('Comp 13'!A91=$A$4,'Comp 13'!L91,0)</f>
        <v>0</v>
      </c>
      <c r="I789">
        <v>13</v>
      </c>
    </row>
    <row r="790" spans="1:9" hidden="1" x14ac:dyDescent="0.35">
      <c r="A790" s="79" t="str">
        <f>IF('Comp 13'!A92=$A$4,'Comp 13'!Subject_Property,"")</f>
        <v/>
      </c>
      <c r="B790" s="80" t="str">
        <f>IF('Comp 13'!A92=$A$4,'Comp 13'!A92&amp;"/"&amp;'Comp 12'!B92,"")</f>
        <v/>
      </c>
      <c r="C790" s="80">
        <f>IF('Comp 13'!A92=$A$4,'Comp 13'!C92,0)</f>
        <v>0</v>
      </c>
      <c r="D790" s="141">
        <f>IF('Comp 13'!A92=$A$4,'Comp 13'!D92,0)</f>
        <v>0</v>
      </c>
      <c r="E790" s="141">
        <f t="shared" si="24"/>
        <v>0</v>
      </c>
      <c r="F790" s="143">
        <f>IF('Comp 13'!A92=$A$4,'Comp 13'!J92,0)</f>
        <v>0</v>
      </c>
      <c r="G790" s="143">
        <f t="shared" si="25"/>
        <v>0</v>
      </c>
      <c r="H790" s="142">
        <f>IF('Comp 13'!A92=$A$4,'Comp 13'!L92,0)</f>
        <v>0</v>
      </c>
      <c r="I790">
        <v>13</v>
      </c>
    </row>
    <row r="791" spans="1:9" hidden="1" x14ac:dyDescent="0.35">
      <c r="A791" s="79" t="str">
        <f>IF('Comp 13'!A93=$A$4,'Comp 13'!Subject_Property,"")</f>
        <v/>
      </c>
      <c r="B791" s="80" t="str">
        <f>IF('Comp 13'!A93=$A$4,'Comp 13'!A93&amp;"/"&amp;'Comp 12'!B93,"")</f>
        <v/>
      </c>
      <c r="C791" s="80">
        <f>IF('Comp 13'!A93=$A$4,'Comp 13'!C93,0)</f>
        <v>0</v>
      </c>
      <c r="D791" s="141">
        <f>IF('Comp 13'!A93=$A$4,'Comp 13'!D93,0)</f>
        <v>0</v>
      </c>
      <c r="E791" s="141">
        <f t="shared" si="24"/>
        <v>0</v>
      </c>
      <c r="F791" s="143">
        <f>IF('Comp 13'!A93=$A$4,'Comp 13'!J93,0)</f>
        <v>0</v>
      </c>
      <c r="G791" s="143">
        <f t="shared" si="25"/>
        <v>0</v>
      </c>
      <c r="H791" s="142">
        <f>IF('Comp 13'!A93=$A$4,'Comp 13'!L93,0)</f>
        <v>0</v>
      </c>
      <c r="I791">
        <v>13</v>
      </c>
    </row>
    <row r="792" spans="1:9" hidden="1" x14ac:dyDescent="0.35">
      <c r="A792" s="79" t="str">
        <f>IF('Comp 13'!A94=$A$4,'Comp 13'!Subject_Property,"")</f>
        <v/>
      </c>
      <c r="B792" s="80" t="str">
        <f>IF('Comp 13'!A94=$A$4,'Comp 13'!A94&amp;"/"&amp;'Comp 12'!B94,"")</f>
        <v/>
      </c>
      <c r="C792" s="80">
        <f>IF('Comp 13'!A94=$A$4,'Comp 13'!C94,0)</f>
        <v>0</v>
      </c>
      <c r="D792" s="141">
        <f>IF('Comp 13'!A94=$A$4,'Comp 13'!D94,0)</f>
        <v>0</v>
      </c>
      <c r="E792" s="141">
        <f t="shared" si="24"/>
        <v>0</v>
      </c>
      <c r="F792" s="143">
        <f>IF('Comp 13'!A94=$A$4,'Comp 13'!J94,0)</f>
        <v>0</v>
      </c>
      <c r="G792" s="143">
        <f t="shared" si="25"/>
        <v>0</v>
      </c>
      <c r="H792" s="142">
        <f>IF('Comp 13'!A94=$A$4,'Comp 13'!L94,0)</f>
        <v>0</v>
      </c>
      <c r="I792">
        <v>13</v>
      </c>
    </row>
    <row r="793" spans="1:9" hidden="1" x14ac:dyDescent="0.35">
      <c r="A793" s="79" t="str">
        <f>IF('Comp 13'!A95=$A$4,'Comp 13'!Subject_Property,"")</f>
        <v/>
      </c>
      <c r="B793" s="80" t="str">
        <f>IF('Comp 13'!A95=$A$4,'Comp 13'!A95&amp;"/"&amp;'Comp 12'!B95,"")</f>
        <v/>
      </c>
      <c r="C793" s="80">
        <f>IF('Comp 13'!A95=$A$4,'Comp 13'!C95,0)</f>
        <v>0</v>
      </c>
      <c r="D793" s="141">
        <f>IF('Comp 13'!A95=$A$4,'Comp 13'!D95,0)</f>
        <v>0</v>
      </c>
      <c r="E793" s="141">
        <f t="shared" si="24"/>
        <v>0</v>
      </c>
      <c r="F793" s="143">
        <f>IF('Comp 13'!A95=$A$4,'Comp 13'!J95,0)</f>
        <v>0</v>
      </c>
      <c r="G793" s="143">
        <f t="shared" si="25"/>
        <v>0</v>
      </c>
      <c r="H793" s="142">
        <f>IF('Comp 13'!A95=$A$4,'Comp 13'!L95,0)</f>
        <v>0</v>
      </c>
      <c r="I793">
        <v>13</v>
      </c>
    </row>
    <row r="794" spans="1:9" hidden="1" x14ac:dyDescent="0.35">
      <c r="A794" s="79" t="str">
        <f>IF('Comp 13'!A96=$A$4,'Comp 13'!Subject_Property,"")</f>
        <v/>
      </c>
      <c r="B794" s="80" t="str">
        <f>IF('Comp 13'!A96=$A$4,'Comp 13'!A96&amp;"/"&amp;'Comp 12'!B96,"")</f>
        <v/>
      </c>
      <c r="C794" s="80">
        <f>IF('Comp 13'!A96=$A$4,'Comp 13'!C96,0)</f>
        <v>0</v>
      </c>
      <c r="D794" s="141">
        <f>IF('Comp 13'!A96=$A$4,'Comp 13'!D96,0)</f>
        <v>0</v>
      </c>
      <c r="E794" s="141">
        <f t="shared" si="24"/>
        <v>0</v>
      </c>
      <c r="F794" s="143">
        <f>IF('Comp 13'!A96=$A$4,'Comp 13'!J96,0)</f>
        <v>0</v>
      </c>
      <c r="G794" s="143">
        <f t="shared" si="25"/>
        <v>0</v>
      </c>
      <c r="H794" s="142">
        <f>IF('Comp 13'!A96=$A$4,'Comp 13'!L96,0)</f>
        <v>0</v>
      </c>
      <c r="I794">
        <v>13</v>
      </c>
    </row>
    <row r="795" spans="1:9" hidden="1" x14ac:dyDescent="0.35">
      <c r="A795" s="79" t="str">
        <f>IF('Comp 13'!A97=$A$4,'Comp 13'!Subject_Property,"")</f>
        <v/>
      </c>
      <c r="B795" s="80" t="str">
        <f>IF('Comp 13'!A97=$A$4,'Comp 13'!A97&amp;"/"&amp;'Comp 12'!B97,"")</f>
        <v/>
      </c>
      <c r="C795" s="80">
        <f>IF('Comp 13'!A97=$A$4,'Comp 13'!C97,0)</f>
        <v>0</v>
      </c>
      <c r="D795" s="141">
        <f>IF('Comp 13'!A97=$A$4,'Comp 13'!D97,0)</f>
        <v>0</v>
      </c>
      <c r="E795" s="141">
        <f t="shared" si="24"/>
        <v>0</v>
      </c>
      <c r="F795" s="143">
        <f>IF('Comp 13'!A97=$A$4,'Comp 13'!J97,0)</f>
        <v>0</v>
      </c>
      <c r="G795" s="143">
        <f t="shared" si="25"/>
        <v>0</v>
      </c>
      <c r="H795" s="142">
        <f>IF('Comp 13'!A97=$A$4,'Comp 13'!L97,0)</f>
        <v>0</v>
      </c>
      <c r="I795">
        <v>13</v>
      </c>
    </row>
    <row r="796" spans="1:9" hidden="1" x14ac:dyDescent="0.35">
      <c r="A796" s="79" t="str">
        <f>IF('Comp 13'!A98=$A$4,'Comp 13'!Subject_Property,"")</f>
        <v/>
      </c>
      <c r="B796" s="80" t="str">
        <f>IF('Comp 13'!A98=$A$4,'Comp 13'!A98&amp;"/"&amp;'Comp 12'!B98,"")</f>
        <v/>
      </c>
      <c r="C796" s="80">
        <f>IF('Comp 13'!A98=$A$4,'Comp 13'!C98,0)</f>
        <v>0</v>
      </c>
      <c r="D796" s="141">
        <f>IF('Comp 13'!A98=$A$4,'Comp 13'!D98,0)</f>
        <v>0</v>
      </c>
      <c r="E796" s="141">
        <f t="shared" si="24"/>
        <v>0</v>
      </c>
      <c r="F796" s="143">
        <f>IF('Comp 13'!A98=$A$4,'Comp 13'!J98,0)</f>
        <v>0</v>
      </c>
      <c r="G796" s="143">
        <f t="shared" si="25"/>
        <v>0</v>
      </c>
      <c r="H796" s="142">
        <f>IF('Comp 13'!A98=$A$4,'Comp 13'!L98,0)</f>
        <v>0</v>
      </c>
      <c r="I796">
        <v>13</v>
      </c>
    </row>
    <row r="797" spans="1:9" hidden="1" x14ac:dyDescent="0.35">
      <c r="A797" s="79" t="str">
        <f>IF('Comp 13'!A99=$A$4,'Comp 13'!Subject_Property,"")</f>
        <v/>
      </c>
      <c r="B797" s="80" t="str">
        <f>IF('Comp 13'!A99=$A$4,'Comp 13'!A99&amp;"/"&amp;'Comp 12'!B99,"")</f>
        <v/>
      </c>
      <c r="C797" s="80">
        <f>IF('Comp 13'!A99=$A$4,'Comp 13'!C99,0)</f>
        <v>0</v>
      </c>
      <c r="D797" s="141">
        <f>IF('Comp 13'!A99=$A$4,'Comp 13'!D99,0)</f>
        <v>0</v>
      </c>
      <c r="E797" s="141">
        <f t="shared" si="24"/>
        <v>0</v>
      </c>
      <c r="F797" s="143">
        <f>IF('Comp 13'!A99=$A$4,'Comp 13'!J99,0)</f>
        <v>0</v>
      </c>
      <c r="G797" s="143">
        <f t="shared" si="25"/>
        <v>0</v>
      </c>
      <c r="H797" s="142">
        <f>IF('Comp 13'!A99=$A$4,'Comp 13'!L99,0)</f>
        <v>0</v>
      </c>
      <c r="I797">
        <v>13</v>
      </c>
    </row>
    <row r="798" spans="1:9" hidden="1" x14ac:dyDescent="0.35">
      <c r="A798" s="79" t="str">
        <f>IF('Comp 13'!A100=$A$4,'Comp 13'!Subject_Property,"")</f>
        <v/>
      </c>
      <c r="B798" s="80" t="str">
        <f>IF('Comp 13'!A100=$A$4,'Comp 13'!A100&amp;"/"&amp;'Comp 12'!B100,"")</f>
        <v/>
      </c>
      <c r="C798" s="80">
        <f>IF('Comp 13'!A100=$A$4,'Comp 13'!C100,0)</f>
        <v>0</v>
      </c>
      <c r="D798" s="141">
        <f>IF('Comp 13'!A100=$A$4,'Comp 13'!D100,0)</f>
        <v>0</v>
      </c>
      <c r="E798" s="141">
        <f t="shared" si="24"/>
        <v>0</v>
      </c>
      <c r="F798" s="143">
        <f>IF('Comp 13'!A100=$A$4,'Comp 13'!J100,0)</f>
        <v>0</v>
      </c>
      <c r="G798" s="143">
        <f t="shared" si="25"/>
        <v>0</v>
      </c>
      <c r="H798" s="142">
        <f>IF('Comp 13'!A100=$A$4,'Comp 13'!L100,0)</f>
        <v>0</v>
      </c>
      <c r="I798">
        <v>13</v>
      </c>
    </row>
    <row r="799" spans="1:9" hidden="1" x14ac:dyDescent="0.35">
      <c r="A799" s="79" t="str">
        <f>IF('Ascend South Creek'!A40=$A$4,'Ascend South Creek'!$B$5,"")</f>
        <v/>
      </c>
      <c r="B799" s="80" t="str">
        <f>IF('Ascend South Creek'!A40=$A$4,'Ascend South Creek'!A40&amp;"/"&amp;'Ascend South Creek'!B40,"")</f>
        <v/>
      </c>
      <c r="C799" s="80">
        <f>IF('Ascend South Creek'!A40=$A$4,'Ascend South Creek'!C40,0)</f>
        <v>0</v>
      </c>
      <c r="D799" s="141">
        <f>IF('Ascend South Creek'!A40=$A$4,'Ascend South Creek'!D40,0)</f>
        <v>0</v>
      </c>
      <c r="E799" s="141">
        <f t="shared" si="24"/>
        <v>0</v>
      </c>
      <c r="F799" s="143">
        <f>IF('Ascend South Creek'!A40=$A$4,'Ascend South Creek'!J40,0)</f>
        <v>0</v>
      </c>
      <c r="G799" s="143">
        <f t="shared" si="25"/>
        <v>0</v>
      </c>
      <c r="H799" s="142">
        <f>IF('Ascend South Creek'!A40=$A$4,'Ascend South Creek'!L40,0)</f>
        <v>0</v>
      </c>
      <c r="I799" s="140" t="s">
        <v>16</v>
      </c>
    </row>
    <row r="800" spans="1:9" hidden="1" x14ac:dyDescent="0.35">
      <c r="A800" s="79" t="str">
        <f>IF('Ascend South Creek'!A41=$A$4,'Ascend South Creek'!$B$5,"")</f>
        <v/>
      </c>
      <c r="B800" s="80" t="str">
        <f>IF('Ascend South Creek'!A41=$A$4,'Ascend South Creek'!A41&amp;"/"&amp;'Ascend South Creek'!B41,"")</f>
        <v/>
      </c>
      <c r="C800" s="80">
        <f>IF('Ascend South Creek'!A41=$A$4,'Ascend South Creek'!C41,0)</f>
        <v>0</v>
      </c>
      <c r="D800" s="141">
        <f>IF('Ascend South Creek'!A41=$A$4,'Ascend South Creek'!D41,0)</f>
        <v>0</v>
      </c>
      <c r="E800" s="141">
        <f t="shared" si="24"/>
        <v>0</v>
      </c>
      <c r="F800" s="143">
        <f>IF('Ascend South Creek'!A41=$A$4,'Ascend South Creek'!J41,0)</f>
        <v>0</v>
      </c>
      <c r="G800" s="143">
        <f t="shared" si="25"/>
        <v>0</v>
      </c>
      <c r="H800" s="142">
        <f>IF('Ascend South Creek'!A41=$A$4,'Ascend South Creek'!L41,0)</f>
        <v>0</v>
      </c>
      <c r="I800" s="140" t="s">
        <v>16</v>
      </c>
    </row>
    <row r="801" spans="1:9" hidden="1" x14ac:dyDescent="0.35">
      <c r="A801" s="79" t="str">
        <f>IF('Ascend South Creek'!A42=$A$4,'Ascend South Creek'!$B$5,"")</f>
        <v/>
      </c>
      <c r="B801" s="80" t="str">
        <f>IF('Ascend South Creek'!A42=$A$4,'Ascend South Creek'!A42&amp;"/"&amp;'Ascend South Creek'!B42,"")</f>
        <v/>
      </c>
      <c r="C801" s="80">
        <f>IF('Ascend South Creek'!A42=$A$4,'Ascend South Creek'!C42,0)</f>
        <v>0</v>
      </c>
      <c r="D801" s="141">
        <f>IF('Ascend South Creek'!A42=$A$4,'Ascend South Creek'!D42,0)</f>
        <v>0</v>
      </c>
      <c r="E801" s="141">
        <f t="shared" si="24"/>
        <v>0</v>
      </c>
      <c r="F801" s="143">
        <f>IF('Ascend South Creek'!A42=$A$4,'Ascend South Creek'!J42,0)</f>
        <v>0</v>
      </c>
      <c r="G801" s="143">
        <f t="shared" si="25"/>
        <v>0</v>
      </c>
      <c r="H801" s="142">
        <f>IF('Ascend South Creek'!A42=$A$4,'Ascend South Creek'!L42,0)</f>
        <v>0</v>
      </c>
      <c r="I801" s="140" t="s">
        <v>16</v>
      </c>
    </row>
    <row r="802" spans="1:9" hidden="1" x14ac:dyDescent="0.35">
      <c r="A802" s="79" t="str">
        <f>IF('Ascend South Creek'!A43=$A$4,'Ascend South Creek'!$B$5,"")</f>
        <v/>
      </c>
      <c r="B802" s="80" t="str">
        <f>IF('Ascend South Creek'!A43=$A$4,'Ascend South Creek'!A43&amp;"/"&amp;'Ascend South Creek'!B43,"")</f>
        <v/>
      </c>
      <c r="C802" s="80">
        <f>IF('Ascend South Creek'!A43=$A$4,'Ascend South Creek'!C43,0)</f>
        <v>0</v>
      </c>
      <c r="D802" s="141">
        <f>IF('Ascend South Creek'!A43=$A$4,'Ascend South Creek'!D43,0)</f>
        <v>0</v>
      </c>
      <c r="E802" s="141">
        <f t="shared" si="24"/>
        <v>0</v>
      </c>
      <c r="F802" s="143">
        <f>IF('Ascend South Creek'!A43=$A$4,'Ascend South Creek'!J43,0)</f>
        <v>0</v>
      </c>
      <c r="G802" s="143">
        <f t="shared" si="25"/>
        <v>0</v>
      </c>
      <c r="H802" s="142">
        <f>IF('Ascend South Creek'!A43=$A$4,'Ascend South Creek'!L43,0)</f>
        <v>0</v>
      </c>
      <c r="I802" s="140" t="s">
        <v>16</v>
      </c>
    </row>
    <row r="803" spans="1:9" hidden="1" x14ac:dyDescent="0.35">
      <c r="A803" s="79" t="str">
        <f>IF('Ascend South Creek'!A44=$A$4,'Ascend South Creek'!$B$5,"")</f>
        <v/>
      </c>
      <c r="B803" s="80" t="str">
        <f>IF('Ascend South Creek'!A44=$A$4,'Ascend South Creek'!A44&amp;"/"&amp;'Ascend South Creek'!B44,"")</f>
        <v/>
      </c>
      <c r="C803" s="80">
        <f>IF('Ascend South Creek'!A44=$A$4,'Ascend South Creek'!C44,0)</f>
        <v>0</v>
      </c>
      <c r="D803" s="141">
        <f>IF('Ascend South Creek'!A44=$A$4,'Ascend South Creek'!D44,0)</f>
        <v>0</v>
      </c>
      <c r="E803" s="141">
        <f t="shared" si="24"/>
        <v>0</v>
      </c>
      <c r="F803" s="143">
        <f>IF('Ascend South Creek'!A44=$A$4,'Ascend South Creek'!J44,0)</f>
        <v>0</v>
      </c>
      <c r="G803" s="143">
        <f t="shared" si="25"/>
        <v>0</v>
      </c>
      <c r="H803" s="142">
        <f>IF('Ascend South Creek'!A44=$A$4,'Ascend South Creek'!L44,0)</f>
        <v>0</v>
      </c>
      <c r="I803" s="140" t="s">
        <v>16</v>
      </c>
    </row>
    <row r="804" spans="1:9" hidden="1" x14ac:dyDescent="0.35">
      <c r="A804" s="79" t="str">
        <f>IF('Ascend South Creek'!A45=$A$4,'Ascend South Creek'!$B$5,"")</f>
        <v/>
      </c>
      <c r="B804" s="80" t="str">
        <f>IF('Ascend South Creek'!A45=$A$4,'Ascend South Creek'!A45&amp;"/"&amp;'Ascend South Creek'!B45,"")</f>
        <v/>
      </c>
      <c r="C804" s="80">
        <f>IF('Ascend South Creek'!A45=$A$4,'Ascend South Creek'!C45,0)</f>
        <v>0</v>
      </c>
      <c r="D804" s="141">
        <f>IF('Ascend South Creek'!A45=$A$4,'Ascend South Creek'!D45,0)</f>
        <v>0</v>
      </c>
      <c r="E804" s="141">
        <f t="shared" si="24"/>
        <v>0</v>
      </c>
      <c r="F804" s="143">
        <f>IF('Ascend South Creek'!A45=$A$4,'Ascend South Creek'!J45,0)</f>
        <v>0</v>
      </c>
      <c r="G804" s="143">
        <f t="shared" si="25"/>
        <v>0</v>
      </c>
      <c r="H804" s="142">
        <f>IF('Ascend South Creek'!A45=$A$4,'Ascend South Creek'!L45,0)</f>
        <v>0</v>
      </c>
      <c r="I804" s="140" t="s">
        <v>16</v>
      </c>
    </row>
    <row r="805" spans="1:9" hidden="1" x14ac:dyDescent="0.35">
      <c r="A805" s="79" t="str">
        <f>IF('Ascend South Creek'!A46=$A$4,'Ascend South Creek'!$B$5,"")</f>
        <v/>
      </c>
      <c r="B805" s="80" t="str">
        <f>IF('Ascend South Creek'!A46=$A$4,'Ascend South Creek'!A46&amp;"/"&amp;'Ascend South Creek'!B46,"")</f>
        <v/>
      </c>
      <c r="C805" s="80">
        <f>IF('Ascend South Creek'!A46=$A$4,'Ascend South Creek'!C46,0)</f>
        <v>0</v>
      </c>
      <c r="D805" s="141">
        <f>IF('Ascend South Creek'!A46=$A$4,'Ascend South Creek'!D46,0)</f>
        <v>0</v>
      </c>
      <c r="E805" s="141">
        <f t="shared" si="24"/>
        <v>0</v>
      </c>
      <c r="F805" s="143">
        <f>IF('Ascend South Creek'!A46=$A$4,'Ascend South Creek'!J46,0)</f>
        <v>0</v>
      </c>
      <c r="G805" s="143">
        <f t="shared" si="25"/>
        <v>0</v>
      </c>
      <c r="H805" s="142">
        <f>IF('Ascend South Creek'!A46=$A$4,'Ascend South Creek'!L46,0)</f>
        <v>0</v>
      </c>
      <c r="I805" s="140" t="s">
        <v>16</v>
      </c>
    </row>
    <row r="806" spans="1:9" hidden="1" x14ac:dyDescent="0.35">
      <c r="A806" s="79" t="str">
        <f>IF('Ascend South Creek'!A47=$A$4,'Ascend South Creek'!$B$5,"")</f>
        <v/>
      </c>
      <c r="B806" s="80" t="str">
        <f>IF('Ascend South Creek'!A47=$A$4,'Ascend South Creek'!A47&amp;"/"&amp;'Ascend South Creek'!B47,"")</f>
        <v/>
      </c>
      <c r="C806" s="80">
        <f>IF('Ascend South Creek'!A47=$A$4,'Ascend South Creek'!C47,0)</f>
        <v>0</v>
      </c>
      <c r="D806" s="141">
        <f>IF('Ascend South Creek'!A47=$A$4,'Ascend South Creek'!D47,0)</f>
        <v>0</v>
      </c>
      <c r="E806" s="141">
        <f t="shared" si="24"/>
        <v>0</v>
      </c>
      <c r="F806" s="143">
        <f>IF('Ascend South Creek'!A47=$A$4,'Ascend South Creek'!J47,0)</f>
        <v>0</v>
      </c>
      <c r="G806" s="143">
        <f t="shared" si="25"/>
        <v>0</v>
      </c>
      <c r="H806" s="142">
        <f>IF('Ascend South Creek'!A47=$A$4,'Ascend South Creek'!L47,0)</f>
        <v>0</v>
      </c>
      <c r="I806" s="140" t="s">
        <v>16</v>
      </c>
    </row>
    <row r="807" spans="1:9" hidden="1" x14ac:dyDescent="0.35">
      <c r="A807" s="79" t="str">
        <f>IF('Ascend South Creek'!A48=$A$4,'Ascend South Creek'!$B$5,"")</f>
        <v/>
      </c>
      <c r="B807" s="80" t="str">
        <f>IF('Ascend South Creek'!A48=$A$4,'Ascend South Creek'!A48&amp;"/"&amp;'Ascend South Creek'!B48,"")</f>
        <v/>
      </c>
      <c r="C807" s="80">
        <f>IF('Ascend South Creek'!A48=$A$4,'Ascend South Creek'!C48,0)</f>
        <v>0</v>
      </c>
      <c r="D807" s="141">
        <f>IF('Ascend South Creek'!A48=$A$4,'Ascend South Creek'!D48,0)</f>
        <v>0</v>
      </c>
      <c r="E807" s="141">
        <f t="shared" si="24"/>
        <v>0</v>
      </c>
      <c r="F807" s="143">
        <f>IF('Ascend South Creek'!A48=$A$4,'Ascend South Creek'!J48,0)</f>
        <v>0</v>
      </c>
      <c r="G807" s="143">
        <f t="shared" si="25"/>
        <v>0</v>
      </c>
      <c r="H807" s="142">
        <f>IF('Ascend South Creek'!A48=$A$4,'Ascend South Creek'!L48,0)</f>
        <v>0</v>
      </c>
      <c r="I807" s="140" t="s">
        <v>16</v>
      </c>
    </row>
    <row r="808" spans="1:9" hidden="1" x14ac:dyDescent="0.35">
      <c r="A808" s="79" t="str">
        <f>IF('Ascend South Creek'!A49=$A$4,'Ascend South Creek'!$B$5,"")</f>
        <v/>
      </c>
      <c r="B808" s="80" t="str">
        <f>IF('Ascend South Creek'!A49=$A$4,'Ascend South Creek'!A49&amp;"/"&amp;'Ascend South Creek'!B49,"")</f>
        <v/>
      </c>
      <c r="C808" s="80">
        <f>IF('Ascend South Creek'!A49=$A$4,'Ascend South Creek'!C49,0)</f>
        <v>0</v>
      </c>
      <c r="D808" s="141">
        <f>IF('Ascend South Creek'!A49=$A$4,'Ascend South Creek'!D49,0)</f>
        <v>0</v>
      </c>
      <c r="E808" s="141">
        <f t="shared" si="24"/>
        <v>0</v>
      </c>
      <c r="F808" s="143">
        <f>IF('Ascend South Creek'!A49=$A$4,'Ascend South Creek'!J49,0)</f>
        <v>0</v>
      </c>
      <c r="G808" s="143">
        <f t="shared" si="25"/>
        <v>0</v>
      </c>
      <c r="H808" s="142">
        <f>IF('Ascend South Creek'!A49=$A$4,'Ascend South Creek'!L49,0)</f>
        <v>0</v>
      </c>
      <c r="I808" s="140" t="s">
        <v>16</v>
      </c>
    </row>
    <row r="809" spans="1:9" hidden="1" x14ac:dyDescent="0.35">
      <c r="A809" s="79" t="str">
        <f>IF('Ascend South Creek'!A50=$A$4,'Ascend South Creek'!$B$5,"")</f>
        <v/>
      </c>
      <c r="B809" s="80" t="str">
        <f>IF('Ascend South Creek'!A50=$A$4,'Ascend South Creek'!A50&amp;"/"&amp;'Ascend South Creek'!B50,"")</f>
        <v/>
      </c>
      <c r="C809" s="80">
        <f>IF('Ascend South Creek'!A50=$A$4,'Ascend South Creek'!C50,0)</f>
        <v>0</v>
      </c>
      <c r="D809" s="141">
        <f>IF('Ascend South Creek'!A50=$A$4,'Ascend South Creek'!D50,0)</f>
        <v>0</v>
      </c>
      <c r="E809" s="141">
        <f t="shared" si="24"/>
        <v>0</v>
      </c>
      <c r="F809" s="143">
        <f>IF('Ascend South Creek'!A50=$A$4,'Ascend South Creek'!J50,0)</f>
        <v>0</v>
      </c>
      <c r="G809" s="143">
        <f t="shared" si="25"/>
        <v>0</v>
      </c>
      <c r="H809" s="142">
        <f>IF('Ascend South Creek'!A50=$A$4,'Ascend South Creek'!L50,0)</f>
        <v>0</v>
      </c>
      <c r="I809" s="140" t="s">
        <v>16</v>
      </c>
    </row>
    <row r="810" spans="1:9" hidden="1" x14ac:dyDescent="0.35">
      <c r="A810" s="79" t="str">
        <f>IF('Ascend South Creek'!A51=$A$4,'Ascend South Creek'!$B$5,"")</f>
        <v/>
      </c>
      <c r="B810" s="80" t="str">
        <f>IF('Ascend South Creek'!A51=$A$4,'Ascend South Creek'!A51&amp;"/"&amp;'Ascend South Creek'!B51,"")</f>
        <v/>
      </c>
      <c r="C810" s="80">
        <f>IF('Ascend South Creek'!A51=$A$4,'Ascend South Creek'!C51,0)</f>
        <v>0</v>
      </c>
      <c r="D810" s="141">
        <f>IF('Ascend South Creek'!A51=$A$4,'Ascend South Creek'!D51,0)</f>
        <v>0</v>
      </c>
      <c r="E810" s="141">
        <f t="shared" si="24"/>
        <v>0</v>
      </c>
      <c r="F810" s="143">
        <f>IF('Ascend South Creek'!A51=$A$4,'Ascend South Creek'!J51,0)</f>
        <v>0</v>
      </c>
      <c r="G810" s="143">
        <f t="shared" si="25"/>
        <v>0</v>
      </c>
      <c r="H810" s="142">
        <f>IF('Ascend South Creek'!A51=$A$4,'Ascend South Creek'!L51,0)</f>
        <v>0</v>
      </c>
      <c r="I810" s="140" t="s">
        <v>16</v>
      </c>
    </row>
    <row r="811" spans="1:9" hidden="1" x14ac:dyDescent="0.35">
      <c r="A811" s="79" t="str">
        <f>IF('Ascend South Creek'!A52=$A$4,'Ascend South Creek'!$B$5,"")</f>
        <v/>
      </c>
      <c r="B811" s="80" t="str">
        <f>IF('Ascend South Creek'!A52=$A$4,'Ascend South Creek'!A52&amp;"/"&amp;'Ascend South Creek'!B52,"")</f>
        <v/>
      </c>
      <c r="C811" s="80">
        <f>IF('Ascend South Creek'!A52=$A$4,'Ascend South Creek'!C52,0)</f>
        <v>0</v>
      </c>
      <c r="D811" s="141">
        <f>IF('Ascend South Creek'!A52=$A$4,'Ascend South Creek'!D52,0)</f>
        <v>0</v>
      </c>
      <c r="E811" s="141">
        <f t="shared" si="24"/>
        <v>0</v>
      </c>
      <c r="F811" s="143">
        <f>IF('Ascend South Creek'!A52=$A$4,'Ascend South Creek'!J52,0)</f>
        <v>0</v>
      </c>
      <c r="G811" s="143">
        <f t="shared" si="25"/>
        <v>0</v>
      </c>
      <c r="H811" s="142">
        <f>IF('Ascend South Creek'!A52=$A$4,'Ascend South Creek'!L52,0)</f>
        <v>0</v>
      </c>
      <c r="I811" s="140" t="s">
        <v>16</v>
      </c>
    </row>
    <row r="812" spans="1:9" hidden="1" x14ac:dyDescent="0.35">
      <c r="A812" s="79" t="str">
        <f>IF('Ascend South Creek'!A53=$A$4,'Ascend South Creek'!$B$5,"")</f>
        <v/>
      </c>
      <c r="B812" s="80" t="str">
        <f>IF('Ascend South Creek'!A53=$A$4,'Ascend South Creek'!A53&amp;"/"&amp;'Ascend South Creek'!B53,"")</f>
        <v/>
      </c>
      <c r="C812" s="80">
        <f>IF('Ascend South Creek'!A53=$A$4,'Ascend South Creek'!C53,0)</f>
        <v>0</v>
      </c>
      <c r="D812" s="141">
        <f>IF('Ascend South Creek'!A53=$A$4,'Ascend South Creek'!D53,0)</f>
        <v>0</v>
      </c>
      <c r="E812" s="141">
        <f t="shared" si="24"/>
        <v>0</v>
      </c>
      <c r="F812" s="143">
        <f>IF('Ascend South Creek'!A53=$A$4,'Ascend South Creek'!J53,0)</f>
        <v>0</v>
      </c>
      <c r="G812" s="143">
        <f t="shared" si="25"/>
        <v>0</v>
      </c>
      <c r="H812" s="142">
        <f>IF('Ascend South Creek'!A53=$A$4,'Ascend South Creek'!L53,0)</f>
        <v>0</v>
      </c>
      <c r="I812" s="140" t="s">
        <v>16</v>
      </c>
    </row>
    <row r="813" spans="1:9" hidden="1" x14ac:dyDescent="0.35">
      <c r="A813" s="79" t="str">
        <f>IF('Ascend South Creek'!A54=$A$4,'Ascend South Creek'!$B$5,"")</f>
        <v/>
      </c>
      <c r="B813" s="80" t="str">
        <f>IF('Ascend South Creek'!A54=$A$4,'Ascend South Creek'!A54&amp;"/"&amp;'Ascend South Creek'!B54,"")</f>
        <v/>
      </c>
      <c r="C813" s="80">
        <f>IF('Ascend South Creek'!A54=$A$4,'Ascend South Creek'!C54,0)</f>
        <v>0</v>
      </c>
      <c r="D813" s="141">
        <f>IF('Ascend South Creek'!A54=$A$4,'Ascend South Creek'!D54,0)</f>
        <v>0</v>
      </c>
      <c r="E813" s="141">
        <f t="shared" si="24"/>
        <v>0</v>
      </c>
      <c r="F813" s="143">
        <f>IF('Ascend South Creek'!A54=$A$4,'Ascend South Creek'!J54,0)</f>
        <v>0</v>
      </c>
      <c r="G813" s="143">
        <f t="shared" si="25"/>
        <v>0</v>
      </c>
      <c r="H813" s="142">
        <f>IF('Ascend South Creek'!A54=$A$4,'Ascend South Creek'!L54,0)</f>
        <v>0</v>
      </c>
      <c r="I813" s="140" t="s">
        <v>16</v>
      </c>
    </row>
    <row r="814" spans="1:9" hidden="1" x14ac:dyDescent="0.35">
      <c r="A814" s="79" t="str">
        <f>IF('Ascend South Creek'!A55=$A$4,'Ascend South Creek'!$B$5,"")</f>
        <v/>
      </c>
      <c r="B814" s="80" t="str">
        <f>IF('Ascend South Creek'!A55=$A$4,'Ascend South Creek'!A55&amp;"/"&amp;'Ascend South Creek'!B55,"")</f>
        <v/>
      </c>
      <c r="C814" s="80">
        <f>IF('Ascend South Creek'!A55=$A$4,'Ascend South Creek'!C55,0)</f>
        <v>0</v>
      </c>
      <c r="D814" s="141">
        <f>IF('Ascend South Creek'!A55=$A$4,'Ascend South Creek'!D55,0)</f>
        <v>0</v>
      </c>
      <c r="E814" s="141">
        <f t="shared" si="24"/>
        <v>0</v>
      </c>
      <c r="F814" s="143">
        <f>IF('Ascend South Creek'!A55=$A$4,'Ascend South Creek'!J55,0)</f>
        <v>0</v>
      </c>
      <c r="G814" s="143">
        <f t="shared" si="25"/>
        <v>0</v>
      </c>
      <c r="H814" s="142">
        <f>IF('Ascend South Creek'!A55=$A$4,'Ascend South Creek'!L55,0)</f>
        <v>0</v>
      </c>
      <c r="I814" s="140" t="s">
        <v>16</v>
      </c>
    </row>
    <row r="815" spans="1:9" hidden="1" x14ac:dyDescent="0.35">
      <c r="A815" s="79" t="str">
        <f>IF('Ascend South Creek'!A56=$A$4,'Ascend South Creek'!$B$5,"")</f>
        <v/>
      </c>
      <c r="B815" s="80" t="str">
        <f>IF('Ascend South Creek'!A56=$A$4,'Ascend South Creek'!A56&amp;"/"&amp;'Ascend South Creek'!B56,"")</f>
        <v/>
      </c>
      <c r="C815" s="80">
        <f>IF('Ascend South Creek'!A56=$A$4,'Ascend South Creek'!C56,0)</f>
        <v>0</v>
      </c>
      <c r="D815" s="141">
        <f>IF('Ascend South Creek'!A56=$A$4,'Ascend South Creek'!D56,0)</f>
        <v>0</v>
      </c>
      <c r="E815" s="141">
        <f t="shared" si="24"/>
        <v>0</v>
      </c>
      <c r="F815" s="143">
        <f>IF('Ascend South Creek'!A56=$A$4,'Ascend South Creek'!J56,0)</f>
        <v>0</v>
      </c>
      <c r="G815" s="143">
        <f t="shared" si="25"/>
        <v>0</v>
      </c>
      <c r="H815" s="142">
        <f>IF('Ascend South Creek'!A56=$A$4,'Ascend South Creek'!L56,0)</f>
        <v>0</v>
      </c>
      <c r="I815" s="140" t="s">
        <v>16</v>
      </c>
    </row>
    <row r="816" spans="1:9" hidden="1" x14ac:dyDescent="0.35">
      <c r="A816" s="79" t="str">
        <f>IF('Ascend South Creek'!A57=$A$4,'Ascend South Creek'!$B$5,"")</f>
        <v/>
      </c>
      <c r="B816" s="80" t="str">
        <f>IF('Ascend South Creek'!A57=$A$4,'Ascend South Creek'!A57&amp;"/"&amp;'Ascend South Creek'!B57,"")</f>
        <v/>
      </c>
      <c r="C816" s="80">
        <f>IF('Ascend South Creek'!A57=$A$4,'Ascend South Creek'!C57,0)</f>
        <v>0</v>
      </c>
      <c r="D816" s="141">
        <f>IF('Ascend South Creek'!A57=$A$4,'Ascend South Creek'!D57,0)</f>
        <v>0</v>
      </c>
      <c r="E816" s="141">
        <f t="shared" si="24"/>
        <v>0</v>
      </c>
      <c r="F816" s="143">
        <f>IF('Ascend South Creek'!A57=$A$4,'Ascend South Creek'!J57,0)</f>
        <v>0</v>
      </c>
      <c r="G816" s="143">
        <f t="shared" si="25"/>
        <v>0</v>
      </c>
      <c r="H816" s="142">
        <f>IF('Ascend South Creek'!A57=$A$4,'Ascend South Creek'!L57,0)</f>
        <v>0</v>
      </c>
      <c r="I816" s="140" t="s">
        <v>16</v>
      </c>
    </row>
    <row r="817" spans="1:9" hidden="1" x14ac:dyDescent="0.35">
      <c r="A817" s="79" t="str">
        <f>IF('Ascend South Creek'!A58=$A$4,'Ascend South Creek'!$B$5,"")</f>
        <v/>
      </c>
      <c r="B817" s="80" t="str">
        <f>IF('Ascend South Creek'!A58=$A$4,'Ascend South Creek'!A58&amp;"/"&amp;'Ascend South Creek'!B58,"")</f>
        <v/>
      </c>
      <c r="C817" s="80">
        <f>IF('Ascend South Creek'!A58=$A$4,'Ascend South Creek'!C58,0)</f>
        <v>0</v>
      </c>
      <c r="D817" s="141">
        <f>IF('Ascend South Creek'!A58=$A$4,'Ascend South Creek'!D58,0)</f>
        <v>0</v>
      </c>
      <c r="E817" s="141">
        <f t="shared" si="24"/>
        <v>0</v>
      </c>
      <c r="F817" s="143">
        <f>IF('Ascend South Creek'!A58=$A$4,'Ascend South Creek'!J58,0)</f>
        <v>0</v>
      </c>
      <c r="G817" s="143">
        <f t="shared" si="25"/>
        <v>0</v>
      </c>
      <c r="H817" s="142">
        <f>IF('Ascend South Creek'!A58=$A$4,'Ascend South Creek'!L58,0)</f>
        <v>0</v>
      </c>
      <c r="I817" s="140" t="s">
        <v>16</v>
      </c>
    </row>
    <row r="818" spans="1:9" hidden="1" x14ac:dyDescent="0.35">
      <c r="A818" s="79" t="str">
        <f>IF('Ascend South Creek'!A59=$A$4,'Ascend South Creek'!$B$5,"")</f>
        <v/>
      </c>
      <c r="B818" s="80" t="str">
        <f>IF('Ascend South Creek'!A59=$A$4,'Ascend South Creek'!A59&amp;"/"&amp;'Ascend South Creek'!B59,"")</f>
        <v/>
      </c>
      <c r="C818" s="80">
        <f>IF('Ascend South Creek'!A59=$A$4,'Ascend South Creek'!C59,0)</f>
        <v>0</v>
      </c>
      <c r="D818" s="141">
        <f>IF('Ascend South Creek'!A59=$A$4,'Ascend South Creek'!D59,0)</f>
        <v>0</v>
      </c>
      <c r="E818" s="141">
        <f t="shared" si="24"/>
        <v>0</v>
      </c>
      <c r="F818" s="143">
        <f>IF('Ascend South Creek'!A59=$A$4,'Ascend South Creek'!J59,0)</f>
        <v>0</v>
      </c>
      <c r="G818" s="143">
        <f t="shared" si="25"/>
        <v>0</v>
      </c>
      <c r="H818" s="142">
        <f>IF('Ascend South Creek'!A59=$A$4,'Ascend South Creek'!L59,0)</f>
        <v>0</v>
      </c>
      <c r="I818" s="140" t="s">
        <v>16</v>
      </c>
    </row>
    <row r="819" spans="1:9" hidden="1" x14ac:dyDescent="0.35">
      <c r="A819" s="79" t="str">
        <f>IF('Ascend South Creek'!A60=$A$4,'Ascend South Creek'!$B$5,"")</f>
        <v/>
      </c>
      <c r="B819" s="80" t="str">
        <f>IF('Ascend South Creek'!A60=$A$4,'Ascend South Creek'!A60&amp;"/"&amp;'Ascend South Creek'!B60,"")</f>
        <v/>
      </c>
      <c r="C819" s="80">
        <f>IF('Ascend South Creek'!A60=$A$4,'Ascend South Creek'!C60,0)</f>
        <v>0</v>
      </c>
      <c r="D819" s="141">
        <f>IF('Ascend South Creek'!A60=$A$4,'Ascend South Creek'!D60,0)</f>
        <v>0</v>
      </c>
      <c r="E819" s="141">
        <f t="shared" si="24"/>
        <v>0</v>
      </c>
      <c r="F819" s="143">
        <f>IF('Ascend South Creek'!A60=$A$4,'Ascend South Creek'!J60,0)</f>
        <v>0</v>
      </c>
      <c r="G819" s="143">
        <f t="shared" si="25"/>
        <v>0</v>
      </c>
      <c r="H819" s="142">
        <f>IF('Ascend South Creek'!A60=$A$4,'Ascend South Creek'!L60,0)</f>
        <v>0</v>
      </c>
      <c r="I819" s="140" t="s">
        <v>16</v>
      </c>
    </row>
    <row r="820" spans="1:9" hidden="1" x14ac:dyDescent="0.35">
      <c r="A820" s="79" t="str">
        <f>IF('Ascend South Creek'!A61=$A$4,'Ascend South Creek'!$B$5,"")</f>
        <v/>
      </c>
      <c r="B820" s="80" t="str">
        <f>IF('Ascend South Creek'!A61=$A$4,'Ascend South Creek'!A61&amp;"/"&amp;'Ascend South Creek'!B61,"")</f>
        <v/>
      </c>
      <c r="C820" s="80">
        <f>IF('Ascend South Creek'!A61=$A$4,'Ascend South Creek'!C61,0)</f>
        <v>0</v>
      </c>
      <c r="D820" s="141">
        <f>IF('Ascend South Creek'!A61=$A$4,'Ascend South Creek'!D61,0)</f>
        <v>0</v>
      </c>
      <c r="E820" s="141">
        <f t="shared" si="24"/>
        <v>0</v>
      </c>
      <c r="F820" s="143">
        <f>IF('Ascend South Creek'!A61=$A$4,'Ascend South Creek'!J61,0)</f>
        <v>0</v>
      </c>
      <c r="G820" s="143">
        <f t="shared" si="25"/>
        <v>0</v>
      </c>
      <c r="H820" s="142">
        <f>IF('Ascend South Creek'!A61=$A$4,'Ascend South Creek'!L61,0)</f>
        <v>0</v>
      </c>
      <c r="I820" s="140" t="s">
        <v>16</v>
      </c>
    </row>
    <row r="821" spans="1:9" hidden="1" x14ac:dyDescent="0.35">
      <c r="A821" s="79" t="str">
        <f>IF('Ascend South Creek'!A62=$A$4,'Ascend South Creek'!$B$5,"")</f>
        <v/>
      </c>
      <c r="B821" s="80" t="str">
        <f>IF('Ascend South Creek'!A62=$A$4,'Ascend South Creek'!A62&amp;"/"&amp;'Ascend South Creek'!B62,"")</f>
        <v/>
      </c>
      <c r="C821" s="80">
        <f>IF('Ascend South Creek'!A62=$A$4,'Ascend South Creek'!C62,0)</f>
        <v>0</v>
      </c>
      <c r="D821" s="141">
        <f>IF('Ascend South Creek'!A62=$A$4,'Ascend South Creek'!D62,0)</f>
        <v>0</v>
      </c>
      <c r="E821" s="141">
        <f t="shared" si="24"/>
        <v>0</v>
      </c>
      <c r="F821" s="143">
        <f>IF('Ascend South Creek'!A62=$A$4,'Ascend South Creek'!J62,0)</f>
        <v>0</v>
      </c>
      <c r="G821" s="143">
        <f t="shared" si="25"/>
        <v>0</v>
      </c>
      <c r="H821" s="142">
        <f>IF('Ascend South Creek'!A62=$A$4,'Ascend South Creek'!L62,0)</f>
        <v>0</v>
      </c>
      <c r="I821" s="140" t="s">
        <v>16</v>
      </c>
    </row>
    <row r="822" spans="1:9" hidden="1" x14ac:dyDescent="0.35">
      <c r="A822" s="79" t="str">
        <f>IF('Ascend South Creek'!A63=$A$4,'Ascend South Creek'!$B$5,"")</f>
        <v/>
      </c>
      <c r="B822" s="80" t="str">
        <f>IF('Ascend South Creek'!A63=$A$4,'Ascend South Creek'!A63&amp;"/"&amp;'Ascend South Creek'!B63,"")</f>
        <v/>
      </c>
      <c r="C822" s="80">
        <f>IF('Ascend South Creek'!A63=$A$4,'Ascend South Creek'!C63,0)</f>
        <v>0</v>
      </c>
      <c r="D822" s="141">
        <f>IF('Ascend South Creek'!A63=$A$4,'Ascend South Creek'!D63,0)</f>
        <v>0</v>
      </c>
      <c r="E822" s="141">
        <f t="shared" si="24"/>
        <v>0</v>
      </c>
      <c r="F822" s="143">
        <f>IF('Ascend South Creek'!A63=$A$4,'Ascend South Creek'!J63,0)</f>
        <v>0</v>
      </c>
      <c r="G822" s="143">
        <f t="shared" si="25"/>
        <v>0</v>
      </c>
      <c r="H822" s="142">
        <f>IF('Ascend South Creek'!A63=$A$4,'Ascend South Creek'!L63,0)</f>
        <v>0</v>
      </c>
      <c r="I822" s="140" t="s">
        <v>16</v>
      </c>
    </row>
    <row r="823" spans="1:9" hidden="1" x14ac:dyDescent="0.35">
      <c r="A823" s="79" t="str">
        <f>IF('Ascend South Creek'!A64=$A$4,'Ascend South Creek'!$B$5,"")</f>
        <v/>
      </c>
      <c r="B823" s="80" t="str">
        <f>IF('Ascend South Creek'!A64=$A$4,'Ascend South Creek'!A64&amp;"/"&amp;'Ascend South Creek'!B64,"")</f>
        <v/>
      </c>
      <c r="C823" s="80">
        <f>IF('Ascend South Creek'!A64=$A$4,'Ascend South Creek'!C64,0)</f>
        <v>0</v>
      </c>
      <c r="D823" s="141">
        <f>IF('Ascend South Creek'!A64=$A$4,'Ascend South Creek'!D64,0)</f>
        <v>0</v>
      </c>
      <c r="E823" s="141">
        <f t="shared" si="24"/>
        <v>0</v>
      </c>
      <c r="F823" s="143">
        <f>IF('Ascend South Creek'!A64=$A$4,'Ascend South Creek'!J64,0)</f>
        <v>0</v>
      </c>
      <c r="G823" s="143">
        <f t="shared" si="25"/>
        <v>0</v>
      </c>
      <c r="H823" s="142">
        <f>IF('Ascend South Creek'!A64=$A$4,'Ascend South Creek'!L64,0)</f>
        <v>0</v>
      </c>
      <c r="I823" s="140" t="s">
        <v>16</v>
      </c>
    </row>
    <row r="824" spans="1:9" hidden="1" x14ac:dyDescent="0.35">
      <c r="A824" s="79" t="str">
        <f>IF('Ascend South Creek'!A65=$A$4,'Ascend South Creek'!$B$5,"")</f>
        <v/>
      </c>
      <c r="B824" s="80" t="str">
        <f>IF('Ascend South Creek'!A65=$A$4,'Ascend South Creek'!A65&amp;"/"&amp;'Ascend South Creek'!B65,"")</f>
        <v/>
      </c>
      <c r="C824" s="80">
        <f>IF('Ascend South Creek'!A65=$A$4,'Ascend South Creek'!C65,0)</f>
        <v>0</v>
      </c>
      <c r="D824" s="141">
        <f>IF('Ascend South Creek'!A65=$A$4,'Ascend South Creek'!D65,0)</f>
        <v>0</v>
      </c>
      <c r="E824" s="141">
        <f t="shared" si="24"/>
        <v>0</v>
      </c>
      <c r="F824" s="143">
        <f>IF('Ascend South Creek'!A65=$A$4,'Ascend South Creek'!J65,0)</f>
        <v>0</v>
      </c>
      <c r="G824" s="143">
        <f t="shared" si="25"/>
        <v>0</v>
      </c>
      <c r="H824" s="142">
        <f>IF('Ascend South Creek'!A65=$A$4,'Ascend South Creek'!L65,0)</f>
        <v>0</v>
      </c>
      <c r="I824" s="140" t="s">
        <v>16</v>
      </c>
    </row>
    <row r="825" spans="1:9" hidden="1" x14ac:dyDescent="0.35">
      <c r="A825" s="79" t="str">
        <f>IF('Ascend South Creek'!A66=$A$4,'Ascend South Creek'!$B$5,"")</f>
        <v/>
      </c>
      <c r="B825" s="80" t="str">
        <f>IF('Ascend South Creek'!A66=$A$4,'Ascend South Creek'!A66&amp;"/"&amp;'Ascend South Creek'!B66,"")</f>
        <v/>
      </c>
      <c r="C825" s="80">
        <f>IF('Ascend South Creek'!A66=$A$4,'Ascend South Creek'!C66,0)</f>
        <v>0</v>
      </c>
      <c r="D825" s="141">
        <f>IF('Ascend South Creek'!A66=$A$4,'Ascend South Creek'!D66,0)</f>
        <v>0</v>
      </c>
      <c r="E825" s="141">
        <f t="shared" si="24"/>
        <v>0</v>
      </c>
      <c r="F825" s="143">
        <f>IF('Ascend South Creek'!A66=$A$4,'Ascend South Creek'!J66,0)</f>
        <v>0</v>
      </c>
      <c r="G825" s="143">
        <f t="shared" si="25"/>
        <v>0</v>
      </c>
      <c r="H825" s="142">
        <f>IF('Ascend South Creek'!A66=$A$4,'Ascend South Creek'!L66,0)</f>
        <v>0</v>
      </c>
      <c r="I825" s="140" t="s">
        <v>16</v>
      </c>
    </row>
    <row r="826" spans="1:9" hidden="1" x14ac:dyDescent="0.35">
      <c r="A826" s="79" t="str">
        <f>IF('Ascend South Creek'!A67=$A$4,'Ascend South Creek'!$B$5,"")</f>
        <v/>
      </c>
      <c r="B826" s="80" t="str">
        <f>IF('Ascend South Creek'!A67=$A$4,'Ascend South Creek'!A67&amp;"/"&amp;'Ascend South Creek'!B67,"")</f>
        <v/>
      </c>
      <c r="C826" s="80">
        <f>IF('Ascend South Creek'!A67=$A$4,'Ascend South Creek'!C67,0)</f>
        <v>0</v>
      </c>
      <c r="D826" s="141">
        <f>IF('Ascend South Creek'!A67=$A$4,'Ascend South Creek'!D67,0)</f>
        <v>0</v>
      </c>
      <c r="E826" s="141">
        <f t="shared" si="24"/>
        <v>0</v>
      </c>
      <c r="F826" s="143">
        <f>IF('Ascend South Creek'!A67=$A$4,'Ascend South Creek'!J67,0)</f>
        <v>0</v>
      </c>
      <c r="G826" s="143">
        <f t="shared" si="25"/>
        <v>0</v>
      </c>
      <c r="H826" s="142">
        <f>IF('Ascend South Creek'!A67=$A$4,'Ascend South Creek'!L67,0)</f>
        <v>0</v>
      </c>
      <c r="I826" s="140" t="s">
        <v>16</v>
      </c>
    </row>
    <row r="827" spans="1:9" hidden="1" x14ac:dyDescent="0.35">
      <c r="A827" s="79" t="str">
        <f>IF('Ascend South Creek'!A68=$A$4,'Ascend South Creek'!$B$5,"")</f>
        <v/>
      </c>
      <c r="B827" s="80" t="str">
        <f>IF('Ascend South Creek'!A68=$A$4,'Ascend South Creek'!A68&amp;"/"&amp;'Ascend South Creek'!B68,"")</f>
        <v/>
      </c>
      <c r="C827" s="80">
        <f>IF('Ascend South Creek'!A68=$A$4,'Ascend South Creek'!C68,0)</f>
        <v>0</v>
      </c>
      <c r="D827" s="141">
        <f>IF('Ascend South Creek'!A68=$A$4,'Ascend South Creek'!D68,0)</f>
        <v>0</v>
      </c>
      <c r="E827" s="141">
        <f t="shared" si="24"/>
        <v>0</v>
      </c>
      <c r="F827" s="143">
        <f>IF('Ascend South Creek'!A68=$A$4,'Ascend South Creek'!J68,0)</f>
        <v>0</v>
      </c>
      <c r="G827" s="143">
        <f t="shared" si="25"/>
        <v>0</v>
      </c>
      <c r="H827" s="142">
        <f>IF('Ascend South Creek'!A68=$A$4,'Ascend South Creek'!L68,0)</f>
        <v>0</v>
      </c>
      <c r="I827" s="140" t="s">
        <v>16</v>
      </c>
    </row>
    <row r="828" spans="1:9" hidden="1" x14ac:dyDescent="0.35">
      <c r="A828" s="79" t="str">
        <f>IF('Ascend South Creek'!A69=$A$4,'Ascend South Creek'!$B$5,"")</f>
        <v/>
      </c>
      <c r="B828" s="80" t="str">
        <f>IF('Ascend South Creek'!A69=$A$4,'Ascend South Creek'!A69&amp;"/"&amp;'Ascend South Creek'!B69,"")</f>
        <v/>
      </c>
      <c r="C828" s="80">
        <f>IF('Ascend South Creek'!A69=$A$4,'Ascend South Creek'!C69,0)</f>
        <v>0</v>
      </c>
      <c r="D828" s="141">
        <f>IF('Ascend South Creek'!A69=$A$4,'Ascend South Creek'!D69,0)</f>
        <v>0</v>
      </c>
      <c r="E828" s="141">
        <f t="shared" si="24"/>
        <v>0</v>
      </c>
      <c r="F828" s="143">
        <f>IF('Ascend South Creek'!A69=$A$4,'Ascend South Creek'!J69,0)</f>
        <v>0</v>
      </c>
      <c r="G828" s="143">
        <f t="shared" si="25"/>
        <v>0</v>
      </c>
      <c r="H828" s="142">
        <f>IF('Ascend South Creek'!A69=$A$4,'Ascend South Creek'!L69,0)</f>
        <v>0</v>
      </c>
      <c r="I828" s="140" t="s">
        <v>16</v>
      </c>
    </row>
    <row r="829" spans="1:9" hidden="1" x14ac:dyDescent="0.35">
      <c r="A829" s="79" t="str">
        <f>IF('Ascend South Creek'!A70=$A$4,'Ascend South Creek'!$B$5,"")</f>
        <v/>
      </c>
      <c r="B829" s="80" t="str">
        <f>IF('Ascend South Creek'!A70=$A$4,'Ascend South Creek'!A70&amp;"/"&amp;'Ascend South Creek'!B70,"")</f>
        <v/>
      </c>
      <c r="C829" s="80">
        <f>IF('Ascend South Creek'!A70=$A$4,'Ascend South Creek'!C70,0)</f>
        <v>0</v>
      </c>
      <c r="D829" s="141">
        <f>IF('Ascend South Creek'!A70=$A$4,'Ascend South Creek'!D70,0)</f>
        <v>0</v>
      </c>
      <c r="E829" s="141">
        <f t="shared" si="24"/>
        <v>0</v>
      </c>
      <c r="F829" s="143">
        <f>IF('Ascend South Creek'!A70=$A$4,'Ascend South Creek'!J70,0)</f>
        <v>0</v>
      </c>
      <c r="G829" s="143">
        <f t="shared" si="25"/>
        <v>0</v>
      </c>
      <c r="H829" s="142">
        <f>IF('Ascend South Creek'!A70=$A$4,'Ascend South Creek'!L70,0)</f>
        <v>0</v>
      </c>
      <c r="I829" s="140" t="s">
        <v>16</v>
      </c>
    </row>
    <row r="830" spans="1:9" hidden="1" x14ac:dyDescent="0.35">
      <c r="A830" s="79" t="str">
        <f>IF('Ascend South Creek'!A71=$A$4,'Ascend South Creek'!$B$5,"")</f>
        <v/>
      </c>
      <c r="B830" s="80" t="str">
        <f>IF('Ascend South Creek'!A71=$A$4,'Ascend South Creek'!A71&amp;"/"&amp;'Ascend South Creek'!B71,"")</f>
        <v/>
      </c>
      <c r="C830" s="80">
        <f>IF('Ascend South Creek'!A71=$A$4,'Ascend South Creek'!C71,0)</f>
        <v>0</v>
      </c>
      <c r="D830" s="141">
        <f>IF('Ascend South Creek'!A71=$A$4,'Ascend South Creek'!D71,0)</f>
        <v>0</v>
      </c>
      <c r="E830" s="141">
        <f t="shared" si="24"/>
        <v>0</v>
      </c>
      <c r="F830" s="143">
        <f>IF('Ascend South Creek'!A71=$A$4,'Ascend South Creek'!J71,0)</f>
        <v>0</v>
      </c>
      <c r="G830" s="143">
        <f t="shared" si="25"/>
        <v>0</v>
      </c>
      <c r="H830" s="142">
        <f>IF('Ascend South Creek'!A71=$A$4,'Ascend South Creek'!L71,0)</f>
        <v>0</v>
      </c>
      <c r="I830" s="140" t="s">
        <v>16</v>
      </c>
    </row>
    <row r="831" spans="1:9" hidden="1" x14ac:dyDescent="0.35">
      <c r="A831" s="79" t="str">
        <f>IF('Ascend South Creek'!A72=$A$4,'Ascend South Creek'!$B$5,"")</f>
        <v/>
      </c>
      <c r="B831" s="80" t="str">
        <f>IF('Ascend South Creek'!A72=$A$4,'Ascend South Creek'!A72&amp;"/"&amp;'Ascend South Creek'!B72,"")</f>
        <v/>
      </c>
      <c r="C831" s="80">
        <f>IF('Ascend South Creek'!A72=$A$4,'Ascend South Creek'!C72,0)</f>
        <v>0</v>
      </c>
      <c r="D831" s="141">
        <f>IF('Ascend South Creek'!A72=$A$4,'Ascend South Creek'!D72,0)</f>
        <v>0</v>
      </c>
      <c r="E831" s="141">
        <f t="shared" si="24"/>
        <v>0</v>
      </c>
      <c r="F831" s="143">
        <f>IF('Ascend South Creek'!A72=$A$4,'Ascend South Creek'!J72,0)</f>
        <v>0</v>
      </c>
      <c r="G831" s="143">
        <f t="shared" si="25"/>
        <v>0</v>
      </c>
      <c r="H831" s="142">
        <f>IF('Ascend South Creek'!A72=$A$4,'Ascend South Creek'!L72,0)</f>
        <v>0</v>
      </c>
      <c r="I831" s="140" t="s">
        <v>16</v>
      </c>
    </row>
    <row r="832" spans="1:9" hidden="1" x14ac:dyDescent="0.35">
      <c r="A832" s="79" t="str">
        <f>IF('Ascend South Creek'!A73=$A$4,'Ascend South Creek'!$B$5,"")</f>
        <v/>
      </c>
      <c r="B832" s="80" t="str">
        <f>IF('Ascend South Creek'!A73=$A$4,'Ascend South Creek'!A73&amp;"/"&amp;'Ascend South Creek'!B73,"")</f>
        <v/>
      </c>
      <c r="C832" s="80">
        <f>IF('Ascend South Creek'!A73=$A$4,'Ascend South Creek'!C73,0)</f>
        <v>0</v>
      </c>
      <c r="D832" s="141">
        <f>IF('Ascend South Creek'!A73=$A$4,'Ascend South Creek'!D73,0)</f>
        <v>0</v>
      </c>
      <c r="E832" s="141">
        <f t="shared" si="24"/>
        <v>0</v>
      </c>
      <c r="F832" s="143">
        <f>IF('Ascend South Creek'!A73=$A$4,'Ascend South Creek'!J73,0)</f>
        <v>0</v>
      </c>
      <c r="G832" s="143">
        <f t="shared" si="25"/>
        <v>0</v>
      </c>
      <c r="H832" s="142">
        <f>IF('Ascend South Creek'!A73=$A$4,'Ascend South Creek'!L73,0)</f>
        <v>0</v>
      </c>
      <c r="I832" s="140" t="s">
        <v>16</v>
      </c>
    </row>
    <row r="833" spans="1:9" hidden="1" x14ac:dyDescent="0.35">
      <c r="A833" s="79" t="str">
        <f>IF('Ascend South Creek'!A74=$A$4,'Ascend South Creek'!$B$5,"")</f>
        <v/>
      </c>
      <c r="B833" s="80" t="str">
        <f>IF('Ascend South Creek'!A74=$A$4,'Ascend South Creek'!A74&amp;"/"&amp;'Ascend South Creek'!B74,"")</f>
        <v/>
      </c>
      <c r="C833" s="80">
        <f>IF('Ascend South Creek'!A74=$A$4,'Ascend South Creek'!C74,0)</f>
        <v>0</v>
      </c>
      <c r="D833" s="141">
        <f>IF('Ascend South Creek'!A74=$A$4,'Ascend South Creek'!D74,0)</f>
        <v>0</v>
      </c>
      <c r="E833" s="141">
        <f t="shared" si="24"/>
        <v>0</v>
      </c>
      <c r="F833" s="143">
        <f>IF('Ascend South Creek'!A74=$A$4,'Ascend South Creek'!J74,0)</f>
        <v>0</v>
      </c>
      <c r="G833" s="143">
        <f t="shared" si="25"/>
        <v>0</v>
      </c>
      <c r="H833" s="142">
        <f>IF('Ascend South Creek'!A74=$A$4,'Ascend South Creek'!L74,0)</f>
        <v>0</v>
      </c>
      <c r="I833" s="140" t="s">
        <v>16</v>
      </c>
    </row>
    <row r="834" spans="1:9" hidden="1" x14ac:dyDescent="0.35">
      <c r="A834" s="79" t="str">
        <f>IF('Ascend South Creek'!A75=$A$4,'Ascend South Creek'!$B$5,"")</f>
        <v/>
      </c>
      <c r="B834" s="80" t="str">
        <f>IF('Ascend South Creek'!A75=$A$4,'Ascend South Creek'!A75&amp;"/"&amp;'Ascend South Creek'!B75,"")</f>
        <v/>
      </c>
      <c r="C834" s="80">
        <f>IF('Ascend South Creek'!A75=$A$4,'Ascend South Creek'!C75,0)</f>
        <v>0</v>
      </c>
      <c r="D834" s="141">
        <f>IF('Ascend South Creek'!A75=$A$4,'Ascend South Creek'!D75,0)</f>
        <v>0</v>
      </c>
      <c r="E834" s="141">
        <f t="shared" si="24"/>
        <v>0</v>
      </c>
      <c r="F834" s="143">
        <f>IF('Ascend South Creek'!A75=$A$4,'Ascend South Creek'!J75,0)</f>
        <v>0</v>
      </c>
      <c r="G834" s="143">
        <f t="shared" si="25"/>
        <v>0</v>
      </c>
      <c r="H834" s="142">
        <f>IF('Ascend South Creek'!A75=$A$4,'Ascend South Creek'!L75,0)</f>
        <v>0</v>
      </c>
      <c r="I834" s="140" t="s">
        <v>16</v>
      </c>
    </row>
    <row r="835" spans="1:9" hidden="1" x14ac:dyDescent="0.35">
      <c r="A835" s="79" t="str">
        <f>IF('Ascend South Creek'!A76=$A$4,'Ascend South Creek'!$B$5,"")</f>
        <v/>
      </c>
      <c r="B835" s="80" t="str">
        <f>IF('Ascend South Creek'!A76=$A$4,'Ascend South Creek'!A76&amp;"/"&amp;'Ascend South Creek'!B76,"")</f>
        <v/>
      </c>
      <c r="C835" s="80">
        <f>IF('Ascend South Creek'!A76=$A$4,'Ascend South Creek'!C76,0)</f>
        <v>0</v>
      </c>
      <c r="D835" s="141">
        <f>IF('Ascend South Creek'!A76=$A$4,'Ascend South Creek'!D76,0)</f>
        <v>0</v>
      </c>
      <c r="E835" s="141">
        <f t="shared" si="24"/>
        <v>0</v>
      </c>
      <c r="F835" s="143">
        <f>IF('Ascend South Creek'!A76=$A$4,'Ascend South Creek'!J76,0)</f>
        <v>0</v>
      </c>
      <c r="G835" s="143">
        <f t="shared" si="25"/>
        <v>0</v>
      </c>
      <c r="H835" s="142">
        <f>IF('Ascend South Creek'!A76=$A$4,'Ascend South Creek'!L76,0)</f>
        <v>0</v>
      </c>
      <c r="I835" s="140" t="s">
        <v>16</v>
      </c>
    </row>
    <row r="836" spans="1:9" hidden="1" x14ac:dyDescent="0.35">
      <c r="A836" s="79" t="str">
        <f>IF('Ascend South Creek'!A77=$A$4,'Ascend South Creek'!$B$5,"")</f>
        <v/>
      </c>
      <c r="B836" s="80" t="str">
        <f>IF('Ascend South Creek'!A77=$A$4,'Ascend South Creek'!A77&amp;"/"&amp;'Ascend South Creek'!B77,"")</f>
        <v/>
      </c>
      <c r="C836" s="80">
        <f>IF('Ascend South Creek'!A77=$A$4,'Ascend South Creek'!C77,0)</f>
        <v>0</v>
      </c>
      <c r="D836" s="141">
        <f>IF('Ascend South Creek'!A77=$A$4,'Ascend South Creek'!D77,0)</f>
        <v>0</v>
      </c>
      <c r="E836" s="141">
        <f t="shared" si="24"/>
        <v>0</v>
      </c>
      <c r="F836" s="143">
        <f>IF('Ascend South Creek'!A77=$A$4,'Ascend South Creek'!J77,0)</f>
        <v>0</v>
      </c>
      <c r="G836" s="143">
        <f t="shared" si="25"/>
        <v>0</v>
      </c>
      <c r="H836" s="142">
        <f>IF('Ascend South Creek'!A77=$A$4,'Ascend South Creek'!L77,0)</f>
        <v>0</v>
      </c>
      <c r="I836" s="140" t="s">
        <v>16</v>
      </c>
    </row>
    <row r="837" spans="1:9" hidden="1" x14ac:dyDescent="0.35">
      <c r="A837" s="79" t="str">
        <f>IF('Ascend South Creek'!A78=$A$4,'Ascend South Creek'!$B$5,"")</f>
        <v/>
      </c>
      <c r="B837" s="80" t="str">
        <f>IF('Ascend South Creek'!A78=$A$4,'Ascend South Creek'!A78&amp;"/"&amp;'Ascend South Creek'!B78,"")</f>
        <v/>
      </c>
      <c r="C837" s="80">
        <f>IF('Ascend South Creek'!A78=$A$4,'Ascend South Creek'!C78,0)</f>
        <v>0</v>
      </c>
      <c r="D837" s="141">
        <f>IF('Ascend South Creek'!A78=$A$4,'Ascend South Creek'!D78,0)</f>
        <v>0</v>
      </c>
      <c r="E837" s="141">
        <f t="shared" si="24"/>
        <v>0</v>
      </c>
      <c r="F837" s="143">
        <f>IF('Ascend South Creek'!A78=$A$4,'Ascend South Creek'!J78,0)</f>
        <v>0</v>
      </c>
      <c r="G837" s="143">
        <f t="shared" si="25"/>
        <v>0</v>
      </c>
      <c r="H837" s="142">
        <f>IF('Ascend South Creek'!A78=$A$4,'Ascend South Creek'!L78,0)</f>
        <v>0</v>
      </c>
      <c r="I837" s="140" t="s">
        <v>16</v>
      </c>
    </row>
    <row r="838" spans="1:9" hidden="1" x14ac:dyDescent="0.35">
      <c r="A838" s="79" t="str">
        <f>IF('Ascend South Creek'!A79=$A$4,'Ascend South Creek'!$B$5,"")</f>
        <v/>
      </c>
      <c r="B838" s="80" t="str">
        <f>IF('Ascend South Creek'!A79=$A$4,'Ascend South Creek'!A79&amp;"/"&amp;'Ascend South Creek'!B79,"")</f>
        <v/>
      </c>
      <c r="C838" s="80">
        <f>IF('Ascend South Creek'!A79=$A$4,'Ascend South Creek'!C79,0)</f>
        <v>0</v>
      </c>
      <c r="D838" s="141">
        <f>IF('Ascend South Creek'!A79=$A$4,'Ascend South Creek'!D79,0)</f>
        <v>0</v>
      </c>
      <c r="E838" s="141">
        <f t="shared" ref="E838:E859" si="26">IF(ISERROR(C838*D838),0,(C838*D838))</f>
        <v>0</v>
      </c>
      <c r="F838" s="143">
        <f>IF('Ascend South Creek'!A79=$A$4,'Ascend South Creek'!J79,0)</f>
        <v>0</v>
      </c>
      <c r="G838" s="143">
        <f t="shared" ref="G838:G859" si="27">C838*F838</f>
        <v>0</v>
      </c>
      <c r="H838" s="142">
        <f>IF('Ascend South Creek'!A79=$A$4,'Ascend South Creek'!L79,0)</f>
        <v>0</v>
      </c>
      <c r="I838" s="140" t="s">
        <v>16</v>
      </c>
    </row>
    <row r="839" spans="1:9" hidden="1" x14ac:dyDescent="0.35">
      <c r="A839" s="79" t="str">
        <f>IF('Ascend South Creek'!A80=$A$4,'Ascend South Creek'!$B$5,"")</f>
        <v/>
      </c>
      <c r="B839" s="80" t="str">
        <f>IF('Ascend South Creek'!A80=$A$4,'Ascend South Creek'!A80&amp;"/"&amp;'Ascend South Creek'!B80,"")</f>
        <v/>
      </c>
      <c r="C839" s="80">
        <f>IF('Ascend South Creek'!A80=$A$4,'Ascend South Creek'!C80,0)</f>
        <v>0</v>
      </c>
      <c r="D839" s="141">
        <f>IF('Ascend South Creek'!A80=$A$4,'Ascend South Creek'!D80,0)</f>
        <v>0</v>
      </c>
      <c r="E839" s="141">
        <f t="shared" si="26"/>
        <v>0</v>
      </c>
      <c r="F839" s="143">
        <f>IF('Ascend South Creek'!A80=$A$4,'Ascend South Creek'!J80,0)</f>
        <v>0</v>
      </c>
      <c r="G839" s="143">
        <f t="shared" si="27"/>
        <v>0</v>
      </c>
      <c r="H839" s="142">
        <f>IF('Ascend South Creek'!A80=$A$4,'Ascend South Creek'!L80,0)</f>
        <v>0</v>
      </c>
      <c r="I839" s="140" t="s">
        <v>16</v>
      </c>
    </row>
    <row r="840" spans="1:9" hidden="1" x14ac:dyDescent="0.35">
      <c r="A840" s="79" t="str">
        <f>IF('Ascend South Creek'!A81=$A$4,'Ascend South Creek'!$B$5,"")</f>
        <v/>
      </c>
      <c r="B840" s="80" t="str">
        <f>IF('Ascend South Creek'!A81=$A$4,'Ascend South Creek'!A81&amp;"/"&amp;'Ascend South Creek'!B81,"")</f>
        <v/>
      </c>
      <c r="C840" s="80">
        <f>IF('Ascend South Creek'!A81=$A$4,'Ascend South Creek'!C81,0)</f>
        <v>0</v>
      </c>
      <c r="D840" s="141">
        <f>IF('Ascend South Creek'!A81=$A$4,'Ascend South Creek'!D81,0)</f>
        <v>0</v>
      </c>
      <c r="E840" s="141">
        <f t="shared" si="26"/>
        <v>0</v>
      </c>
      <c r="F840" s="143">
        <f>IF('Ascend South Creek'!A81=$A$4,'Ascend South Creek'!J81,0)</f>
        <v>0</v>
      </c>
      <c r="G840" s="143">
        <f t="shared" si="27"/>
        <v>0</v>
      </c>
      <c r="H840" s="142">
        <f>IF('Ascend South Creek'!A81=$A$4,'Ascend South Creek'!L81,0)</f>
        <v>0</v>
      </c>
      <c r="I840" s="140" t="s">
        <v>16</v>
      </c>
    </row>
    <row r="841" spans="1:9" hidden="1" x14ac:dyDescent="0.35">
      <c r="A841" s="79" t="str">
        <f>IF('Ascend South Creek'!A82=$A$4,'Ascend South Creek'!$B$5,"")</f>
        <v/>
      </c>
      <c r="B841" s="80" t="str">
        <f>IF('Ascend South Creek'!A82=$A$4,'Ascend South Creek'!A82&amp;"/"&amp;'Ascend South Creek'!B82,"")</f>
        <v/>
      </c>
      <c r="C841" s="80">
        <f>IF('Ascend South Creek'!A82=$A$4,'Ascend South Creek'!C82,0)</f>
        <v>0</v>
      </c>
      <c r="D841" s="141">
        <f>IF('Ascend South Creek'!A82=$A$4,'Ascend South Creek'!D82,0)</f>
        <v>0</v>
      </c>
      <c r="E841" s="141">
        <f t="shared" si="26"/>
        <v>0</v>
      </c>
      <c r="F841" s="143">
        <f>IF('Ascend South Creek'!A82=$A$4,'Ascend South Creek'!J82,0)</f>
        <v>0</v>
      </c>
      <c r="G841" s="143">
        <f t="shared" si="27"/>
        <v>0</v>
      </c>
      <c r="H841" s="142">
        <f>IF('Ascend South Creek'!A82=$A$4,'Ascend South Creek'!L82,0)</f>
        <v>0</v>
      </c>
      <c r="I841" s="140" t="s">
        <v>16</v>
      </c>
    </row>
    <row r="842" spans="1:9" hidden="1" x14ac:dyDescent="0.35">
      <c r="A842" s="79" t="str">
        <f>IF('Ascend South Creek'!A83=$A$4,'Ascend South Creek'!$B$5,"")</f>
        <v/>
      </c>
      <c r="B842" s="80" t="str">
        <f>IF('Ascend South Creek'!A83=$A$4,'Ascend South Creek'!A83&amp;"/"&amp;'Ascend South Creek'!B83,"")</f>
        <v/>
      </c>
      <c r="C842" s="80">
        <f>IF('Ascend South Creek'!A83=$A$4,'Ascend South Creek'!C83,0)</f>
        <v>0</v>
      </c>
      <c r="D842" s="141">
        <f>IF('Ascend South Creek'!A83=$A$4,'Ascend South Creek'!D83,0)</f>
        <v>0</v>
      </c>
      <c r="E842" s="141">
        <f t="shared" si="26"/>
        <v>0</v>
      </c>
      <c r="F842" s="143">
        <f>IF('Ascend South Creek'!A83=$A$4,'Ascend South Creek'!J83,0)</f>
        <v>0</v>
      </c>
      <c r="G842" s="143">
        <f t="shared" si="27"/>
        <v>0</v>
      </c>
      <c r="H842" s="142">
        <f>IF('Ascend South Creek'!A83=$A$4,'Ascend South Creek'!L83,0)</f>
        <v>0</v>
      </c>
      <c r="I842" s="140" t="s">
        <v>16</v>
      </c>
    </row>
    <row r="843" spans="1:9" hidden="1" x14ac:dyDescent="0.35">
      <c r="A843" s="79" t="str">
        <f>IF('Ascend South Creek'!A84=$A$4,'Ascend South Creek'!$B$5,"")</f>
        <v/>
      </c>
      <c r="B843" s="80" t="str">
        <f>IF('Ascend South Creek'!A84=$A$4,'Ascend South Creek'!A84&amp;"/"&amp;'Ascend South Creek'!B84,"")</f>
        <v/>
      </c>
      <c r="C843" s="80">
        <f>IF('Ascend South Creek'!A84=$A$4,'Ascend South Creek'!C84,0)</f>
        <v>0</v>
      </c>
      <c r="D843" s="141">
        <f>IF('Ascend South Creek'!A84=$A$4,'Ascend South Creek'!D84,0)</f>
        <v>0</v>
      </c>
      <c r="E843" s="141">
        <f t="shared" si="26"/>
        <v>0</v>
      </c>
      <c r="F843" s="143">
        <f>IF('Ascend South Creek'!A84=$A$4,'Ascend South Creek'!J84,0)</f>
        <v>0</v>
      </c>
      <c r="G843" s="143">
        <f t="shared" si="27"/>
        <v>0</v>
      </c>
      <c r="H843" s="142">
        <f>IF('Ascend South Creek'!A84=$A$4,'Ascend South Creek'!L84,0)</f>
        <v>0</v>
      </c>
      <c r="I843" s="140" t="s">
        <v>16</v>
      </c>
    </row>
    <row r="844" spans="1:9" hidden="1" x14ac:dyDescent="0.35">
      <c r="A844" s="79" t="str">
        <f>IF('Ascend South Creek'!A85=$A$4,'Ascend South Creek'!$B$5,"")</f>
        <v/>
      </c>
      <c r="B844" s="80" t="str">
        <f>IF('Ascend South Creek'!A85=$A$4,'Ascend South Creek'!A85&amp;"/"&amp;'Ascend South Creek'!B85,"")</f>
        <v/>
      </c>
      <c r="C844" s="80">
        <f>IF('Ascend South Creek'!A85=$A$4,'Ascend South Creek'!C85,0)</f>
        <v>0</v>
      </c>
      <c r="D844" s="141">
        <f>IF('Ascend South Creek'!A85=$A$4,'Ascend South Creek'!D85,0)</f>
        <v>0</v>
      </c>
      <c r="E844" s="141">
        <f t="shared" si="26"/>
        <v>0</v>
      </c>
      <c r="F844" s="143">
        <f>IF('Ascend South Creek'!A85=$A$4,'Ascend South Creek'!J85,0)</f>
        <v>0</v>
      </c>
      <c r="G844" s="143">
        <f t="shared" si="27"/>
        <v>0</v>
      </c>
      <c r="H844" s="142">
        <f>IF('Ascend South Creek'!A85=$A$4,'Ascend South Creek'!L85,0)</f>
        <v>0</v>
      </c>
      <c r="I844" s="140" t="s">
        <v>16</v>
      </c>
    </row>
    <row r="845" spans="1:9" hidden="1" x14ac:dyDescent="0.35">
      <c r="A845" s="79" t="str">
        <f>IF('Ascend South Creek'!A86=$A$4,'Ascend South Creek'!$B$5,"")</f>
        <v/>
      </c>
      <c r="B845" s="80" t="str">
        <f>IF('Ascend South Creek'!A86=$A$4,'Ascend South Creek'!A86&amp;"/"&amp;'Ascend South Creek'!B86,"")</f>
        <v/>
      </c>
      <c r="C845" s="80">
        <f>IF('Ascend South Creek'!A86=$A$4,'Ascend South Creek'!C86,0)</f>
        <v>0</v>
      </c>
      <c r="D845" s="141">
        <f>IF('Ascend South Creek'!A86=$A$4,'Ascend South Creek'!D86,0)</f>
        <v>0</v>
      </c>
      <c r="E845" s="141">
        <f t="shared" si="26"/>
        <v>0</v>
      </c>
      <c r="F845" s="143">
        <f>IF('Ascend South Creek'!A86=$A$4,'Ascend South Creek'!J86,0)</f>
        <v>0</v>
      </c>
      <c r="G845" s="143">
        <f t="shared" si="27"/>
        <v>0</v>
      </c>
      <c r="H845" s="142">
        <f>IF('Ascend South Creek'!A86=$A$4,'Ascend South Creek'!L86,0)</f>
        <v>0</v>
      </c>
      <c r="I845" s="140" t="s">
        <v>16</v>
      </c>
    </row>
    <row r="846" spans="1:9" hidden="1" x14ac:dyDescent="0.35">
      <c r="A846" s="79" t="str">
        <f>IF('Ascend South Creek'!A87=$A$4,'Ascend South Creek'!$B$5,"")</f>
        <v/>
      </c>
      <c r="B846" s="80" t="str">
        <f>IF('Ascend South Creek'!A87=$A$4,'Ascend South Creek'!A87&amp;"/"&amp;'Ascend South Creek'!B87,"")</f>
        <v/>
      </c>
      <c r="C846" s="80">
        <f>IF('Ascend South Creek'!A87=$A$4,'Ascend South Creek'!C87,0)</f>
        <v>0</v>
      </c>
      <c r="D846" s="141">
        <f>IF('Ascend South Creek'!A87=$A$4,'Ascend South Creek'!D87,0)</f>
        <v>0</v>
      </c>
      <c r="E846" s="141">
        <f t="shared" si="26"/>
        <v>0</v>
      </c>
      <c r="F846" s="143">
        <f>IF('Ascend South Creek'!A87=$A$4,'Ascend South Creek'!J87,0)</f>
        <v>0</v>
      </c>
      <c r="G846" s="143">
        <f t="shared" si="27"/>
        <v>0</v>
      </c>
      <c r="H846" s="142">
        <f>IF('Ascend South Creek'!A87=$A$4,'Ascend South Creek'!L87,0)</f>
        <v>0</v>
      </c>
      <c r="I846" s="140" t="s">
        <v>16</v>
      </c>
    </row>
    <row r="847" spans="1:9" hidden="1" x14ac:dyDescent="0.35">
      <c r="A847" s="79" t="str">
        <f>IF('Ascend South Creek'!A88=$A$4,'Ascend South Creek'!$B$5,"")</f>
        <v/>
      </c>
      <c r="B847" s="80" t="str">
        <f>IF('Ascend South Creek'!A88=$A$4,'Ascend South Creek'!A88&amp;"/"&amp;'Ascend South Creek'!B88,"")</f>
        <v/>
      </c>
      <c r="C847" s="80">
        <f>IF('Ascend South Creek'!A88=$A$4,'Ascend South Creek'!C88,0)</f>
        <v>0</v>
      </c>
      <c r="D847" s="141">
        <f>IF('Ascend South Creek'!A88=$A$4,'Ascend South Creek'!D88,0)</f>
        <v>0</v>
      </c>
      <c r="E847" s="141">
        <f t="shared" si="26"/>
        <v>0</v>
      </c>
      <c r="F847" s="143">
        <f>IF('Ascend South Creek'!A88=$A$4,'Ascend South Creek'!J88,0)</f>
        <v>0</v>
      </c>
      <c r="G847" s="143">
        <f t="shared" si="27"/>
        <v>0</v>
      </c>
      <c r="H847" s="142">
        <f>IF('Ascend South Creek'!A88=$A$4,'Ascend South Creek'!L88,0)</f>
        <v>0</v>
      </c>
      <c r="I847" s="140" t="s">
        <v>16</v>
      </c>
    </row>
    <row r="848" spans="1:9" hidden="1" x14ac:dyDescent="0.35">
      <c r="A848" s="79" t="str">
        <f>IF('Ascend South Creek'!A89=$A$4,'Ascend South Creek'!$B$5,"")</f>
        <v/>
      </c>
      <c r="B848" s="80" t="str">
        <f>IF('Ascend South Creek'!A89=$A$4,'Ascend South Creek'!A89&amp;"/"&amp;'Ascend South Creek'!B89,"")</f>
        <v/>
      </c>
      <c r="C848" s="80">
        <f>IF('Ascend South Creek'!A89=$A$4,'Ascend South Creek'!C89,0)</f>
        <v>0</v>
      </c>
      <c r="D848" s="141">
        <f>IF('Ascend South Creek'!A89=$A$4,'Ascend South Creek'!D89,0)</f>
        <v>0</v>
      </c>
      <c r="E848" s="141">
        <f t="shared" si="26"/>
        <v>0</v>
      </c>
      <c r="F848" s="143">
        <f>IF('Ascend South Creek'!A89=$A$4,'Ascend South Creek'!J89,0)</f>
        <v>0</v>
      </c>
      <c r="G848" s="143">
        <f t="shared" si="27"/>
        <v>0</v>
      </c>
      <c r="H848" s="142">
        <f>IF('Ascend South Creek'!A89=$A$4,'Ascend South Creek'!L89,0)</f>
        <v>0</v>
      </c>
      <c r="I848" s="140" t="s">
        <v>16</v>
      </c>
    </row>
    <row r="849" spans="1:9" hidden="1" x14ac:dyDescent="0.35">
      <c r="A849" s="79" t="str">
        <f>IF('Ascend South Creek'!A90=$A$4,'Ascend South Creek'!$B$5,"")</f>
        <v/>
      </c>
      <c r="B849" s="80" t="str">
        <f>IF('Ascend South Creek'!A90=$A$4,'Ascend South Creek'!A90&amp;"/"&amp;'Ascend South Creek'!B90,"")</f>
        <v/>
      </c>
      <c r="C849" s="80">
        <f>IF('Ascend South Creek'!A90=$A$4,'Ascend South Creek'!C90,0)</f>
        <v>0</v>
      </c>
      <c r="D849" s="141">
        <f>IF('Ascend South Creek'!A90=$A$4,'Ascend South Creek'!D90,0)</f>
        <v>0</v>
      </c>
      <c r="E849" s="141">
        <f t="shared" si="26"/>
        <v>0</v>
      </c>
      <c r="F849" s="143">
        <f>IF('Ascend South Creek'!A90=$A$4,'Ascend South Creek'!J90,0)</f>
        <v>0</v>
      </c>
      <c r="G849" s="143">
        <f t="shared" si="27"/>
        <v>0</v>
      </c>
      <c r="H849" s="142">
        <f>IF('Ascend South Creek'!A90=$A$4,'Ascend South Creek'!L90,0)</f>
        <v>0</v>
      </c>
      <c r="I849" s="140" t="s">
        <v>16</v>
      </c>
    </row>
    <row r="850" spans="1:9" hidden="1" x14ac:dyDescent="0.35">
      <c r="A850" s="79" t="str">
        <f>IF('Ascend South Creek'!A91=$A$4,'Ascend South Creek'!$B$5,"")</f>
        <v/>
      </c>
      <c r="B850" s="80" t="str">
        <f>IF('Ascend South Creek'!A91=$A$4,'Ascend South Creek'!A91&amp;"/"&amp;'Ascend South Creek'!B91,"")</f>
        <v/>
      </c>
      <c r="C850" s="80">
        <f>IF('Ascend South Creek'!A91=$A$4,'Ascend South Creek'!C91,0)</f>
        <v>0</v>
      </c>
      <c r="D850" s="141">
        <f>IF('Ascend South Creek'!A91=$A$4,'Ascend South Creek'!D91,0)</f>
        <v>0</v>
      </c>
      <c r="E850" s="141">
        <f t="shared" si="26"/>
        <v>0</v>
      </c>
      <c r="F850" s="143">
        <f>IF('Ascend South Creek'!A91=$A$4,'Ascend South Creek'!J91,0)</f>
        <v>0</v>
      </c>
      <c r="G850" s="143">
        <f t="shared" si="27"/>
        <v>0</v>
      </c>
      <c r="H850" s="142">
        <f>IF('Ascend South Creek'!A91=$A$4,'Ascend South Creek'!L91,0)</f>
        <v>0</v>
      </c>
      <c r="I850" s="140" t="s">
        <v>16</v>
      </c>
    </row>
    <row r="851" spans="1:9" hidden="1" x14ac:dyDescent="0.35">
      <c r="A851" s="79" t="str">
        <f>IF('Ascend South Creek'!A92=$A$4,'Ascend South Creek'!$B$5,"")</f>
        <v/>
      </c>
      <c r="B851" s="80" t="str">
        <f>IF('Ascend South Creek'!A92=$A$4,'Ascend South Creek'!A92&amp;"/"&amp;'Ascend South Creek'!B92,"")</f>
        <v/>
      </c>
      <c r="C851" s="80">
        <f>IF('Ascend South Creek'!A92=$A$4,'Ascend South Creek'!C92,0)</f>
        <v>0</v>
      </c>
      <c r="D851" s="141">
        <f>IF('Ascend South Creek'!A92=$A$4,'Ascend South Creek'!D92,0)</f>
        <v>0</v>
      </c>
      <c r="E851" s="141">
        <f t="shared" si="26"/>
        <v>0</v>
      </c>
      <c r="F851" s="143">
        <f>IF('Ascend South Creek'!A92=$A$4,'Ascend South Creek'!J92,0)</f>
        <v>0</v>
      </c>
      <c r="G851" s="143">
        <f t="shared" si="27"/>
        <v>0</v>
      </c>
      <c r="H851" s="142">
        <f>IF('Ascend South Creek'!A92=$A$4,'Ascend South Creek'!L92,0)</f>
        <v>0</v>
      </c>
      <c r="I851" s="140" t="s">
        <v>16</v>
      </c>
    </row>
    <row r="852" spans="1:9" hidden="1" x14ac:dyDescent="0.35">
      <c r="A852" s="79" t="str">
        <f>IF('Ascend South Creek'!A93=$A$4,'Ascend South Creek'!$B$5,"")</f>
        <v/>
      </c>
      <c r="B852" s="80" t="str">
        <f>IF('Ascend South Creek'!A93=$A$4,'Ascend South Creek'!A93&amp;"/"&amp;'Ascend South Creek'!B93,"")</f>
        <v/>
      </c>
      <c r="C852" s="80">
        <f>IF('Ascend South Creek'!A93=$A$4,'Ascend South Creek'!C93,0)</f>
        <v>0</v>
      </c>
      <c r="D852" s="141">
        <f>IF('Ascend South Creek'!A93=$A$4,'Ascend South Creek'!D93,0)</f>
        <v>0</v>
      </c>
      <c r="E852" s="141">
        <f t="shared" si="26"/>
        <v>0</v>
      </c>
      <c r="F852" s="143">
        <f>IF('Ascend South Creek'!A93=$A$4,'Ascend South Creek'!J93,0)</f>
        <v>0</v>
      </c>
      <c r="G852" s="143">
        <f t="shared" si="27"/>
        <v>0</v>
      </c>
      <c r="H852" s="142">
        <f>IF('Ascend South Creek'!A93=$A$4,'Ascend South Creek'!L93,0)</f>
        <v>0</v>
      </c>
      <c r="I852" s="140" t="s">
        <v>16</v>
      </c>
    </row>
    <row r="853" spans="1:9" hidden="1" x14ac:dyDescent="0.35">
      <c r="A853" s="79" t="str">
        <f>IF('Ascend South Creek'!A94=$A$4,'Ascend South Creek'!$B$5,"")</f>
        <v/>
      </c>
      <c r="B853" s="80" t="str">
        <f>IF('Ascend South Creek'!A94=$A$4,'Ascend South Creek'!A94&amp;"/"&amp;'Ascend South Creek'!B94,"")</f>
        <v/>
      </c>
      <c r="C853" s="80">
        <f>IF('Ascend South Creek'!A94=$A$4,'Ascend South Creek'!C94,0)</f>
        <v>0</v>
      </c>
      <c r="D853" s="141">
        <f>IF('Ascend South Creek'!A94=$A$4,'Ascend South Creek'!D94,0)</f>
        <v>0</v>
      </c>
      <c r="E853" s="141">
        <f t="shared" si="26"/>
        <v>0</v>
      </c>
      <c r="F853" s="143">
        <f>IF('Ascend South Creek'!A94=$A$4,'Ascend South Creek'!J94,0)</f>
        <v>0</v>
      </c>
      <c r="G853" s="143">
        <f t="shared" si="27"/>
        <v>0</v>
      </c>
      <c r="H853" s="142">
        <f>IF('Ascend South Creek'!A94=$A$4,'Ascend South Creek'!L94,0)</f>
        <v>0</v>
      </c>
      <c r="I853" s="140" t="s">
        <v>16</v>
      </c>
    </row>
    <row r="854" spans="1:9" hidden="1" x14ac:dyDescent="0.35">
      <c r="A854" s="79" t="str">
        <f>IF('Ascend South Creek'!A95=$A$4,'Ascend South Creek'!$B$5,"")</f>
        <v/>
      </c>
      <c r="B854" s="80" t="str">
        <f>IF('Ascend South Creek'!A95=$A$4,'Ascend South Creek'!A95&amp;"/"&amp;'Ascend South Creek'!B95,"")</f>
        <v/>
      </c>
      <c r="C854" s="80">
        <f>IF('Ascend South Creek'!A95=$A$4,'Ascend South Creek'!C95,0)</f>
        <v>0</v>
      </c>
      <c r="D854" s="141">
        <f>IF('Ascend South Creek'!A95=$A$4,'Ascend South Creek'!D95,0)</f>
        <v>0</v>
      </c>
      <c r="E854" s="141">
        <f t="shared" si="26"/>
        <v>0</v>
      </c>
      <c r="F854" s="143">
        <f>IF('Ascend South Creek'!A95=$A$4,'Ascend South Creek'!J95,0)</f>
        <v>0</v>
      </c>
      <c r="G854" s="143">
        <f t="shared" si="27"/>
        <v>0</v>
      </c>
      <c r="H854" s="142">
        <f>IF('Ascend South Creek'!A95=$A$4,'Ascend South Creek'!L95,0)</f>
        <v>0</v>
      </c>
      <c r="I854" s="140" t="s">
        <v>16</v>
      </c>
    </row>
    <row r="855" spans="1:9" hidden="1" x14ac:dyDescent="0.35">
      <c r="A855" s="79" t="str">
        <f>IF('Ascend South Creek'!A96=$A$4,'Ascend South Creek'!$B$5,"")</f>
        <v/>
      </c>
      <c r="B855" s="80" t="str">
        <f>IF('Ascend South Creek'!A96=$A$4,'Ascend South Creek'!A96&amp;"/"&amp;'Ascend South Creek'!B96,"")</f>
        <v/>
      </c>
      <c r="C855" s="80">
        <f>IF('Ascend South Creek'!A96=$A$4,'Ascend South Creek'!C96,0)</f>
        <v>0</v>
      </c>
      <c r="D855" s="141">
        <f>IF('Ascend South Creek'!A96=$A$4,'Ascend South Creek'!D96,0)</f>
        <v>0</v>
      </c>
      <c r="E855" s="141">
        <f t="shared" si="26"/>
        <v>0</v>
      </c>
      <c r="F855" s="143">
        <f>IF('Ascend South Creek'!A96=$A$4,'Ascend South Creek'!J96,0)</f>
        <v>0</v>
      </c>
      <c r="G855" s="143">
        <f t="shared" si="27"/>
        <v>0</v>
      </c>
      <c r="H855" s="142">
        <f>IF('Ascend South Creek'!A96=$A$4,'Ascend South Creek'!L96,0)</f>
        <v>0</v>
      </c>
      <c r="I855" s="140" t="s">
        <v>16</v>
      </c>
    </row>
    <row r="856" spans="1:9" hidden="1" x14ac:dyDescent="0.35">
      <c r="A856" s="79" t="str">
        <f>IF('Ascend South Creek'!A97=$A$4,'Ascend South Creek'!$B$5,"")</f>
        <v/>
      </c>
      <c r="B856" s="80" t="str">
        <f>IF('Ascend South Creek'!A97=$A$4,'Ascend South Creek'!A97&amp;"/"&amp;'Ascend South Creek'!B97,"")</f>
        <v/>
      </c>
      <c r="C856" s="80">
        <f>IF('Ascend South Creek'!A97=$A$4,'Ascend South Creek'!C97,0)</f>
        <v>0</v>
      </c>
      <c r="D856" s="141">
        <f>IF('Ascend South Creek'!A97=$A$4,'Ascend South Creek'!D97,0)</f>
        <v>0</v>
      </c>
      <c r="E856" s="141">
        <f t="shared" si="26"/>
        <v>0</v>
      </c>
      <c r="F856" s="143">
        <f>IF('Ascend South Creek'!A97=$A$4,'Ascend South Creek'!J97,0)</f>
        <v>0</v>
      </c>
      <c r="G856" s="143">
        <f t="shared" si="27"/>
        <v>0</v>
      </c>
      <c r="H856" s="142">
        <f>IF('Ascend South Creek'!A97=$A$4,'Ascend South Creek'!L97,0)</f>
        <v>0</v>
      </c>
      <c r="I856" s="140" t="s">
        <v>16</v>
      </c>
    </row>
    <row r="857" spans="1:9" hidden="1" x14ac:dyDescent="0.35">
      <c r="A857" s="79" t="str">
        <f>IF('Ascend South Creek'!A98=$A$4,'Ascend South Creek'!$B$5,"")</f>
        <v/>
      </c>
      <c r="B857" s="80" t="str">
        <f>IF('Ascend South Creek'!A98=$A$4,'Ascend South Creek'!A98&amp;"/"&amp;'Ascend South Creek'!B98,"")</f>
        <v/>
      </c>
      <c r="C857" s="80">
        <f>IF('Ascend South Creek'!A98=$A$4,'Ascend South Creek'!C98,0)</f>
        <v>0</v>
      </c>
      <c r="D857" s="141">
        <f>IF('Ascend South Creek'!A98=$A$4,'Ascend South Creek'!D98,0)</f>
        <v>0</v>
      </c>
      <c r="E857" s="141">
        <f t="shared" si="26"/>
        <v>0</v>
      </c>
      <c r="F857" s="143">
        <f>IF('Ascend South Creek'!A98=$A$4,'Ascend South Creek'!J98,0)</f>
        <v>0</v>
      </c>
      <c r="G857" s="143">
        <f t="shared" si="27"/>
        <v>0</v>
      </c>
      <c r="H857" s="142">
        <f>IF('Ascend South Creek'!A98=$A$4,'Ascend South Creek'!L98,0)</f>
        <v>0</v>
      </c>
      <c r="I857" s="140" t="s">
        <v>16</v>
      </c>
    </row>
    <row r="858" spans="1:9" hidden="1" x14ac:dyDescent="0.35">
      <c r="A858" s="79" t="str">
        <f>IF('Ascend South Creek'!A99=$A$4,'Ascend South Creek'!$B$5,"")</f>
        <v/>
      </c>
      <c r="B858" s="80" t="str">
        <f>IF('Ascend South Creek'!A99=$A$4,'Ascend South Creek'!A99&amp;"/"&amp;'Ascend South Creek'!B99,"")</f>
        <v/>
      </c>
      <c r="C858" s="80">
        <f>IF('Ascend South Creek'!A99=$A$4,'Ascend South Creek'!C99,0)</f>
        <v>0</v>
      </c>
      <c r="D858" s="141">
        <f>IF('Ascend South Creek'!A99=$A$4,'Ascend South Creek'!D99,0)</f>
        <v>0</v>
      </c>
      <c r="E858" s="141">
        <f t="shared" si="26"/>
        <v>0</v>
      </c>
      <c r="F858" s="143">
        <f>IF('Ascend South Creek'!A99=$A$4,'Ascend South Creek'!J99,0)</f>
        <v>0</v>
      </c>
      <c r="G858" s="143">
        <f t="shared" si="27"/>
        <v>0</v>
      </c>
      <c r="H858" s="142">
        <f>IF('Ascend South Creek'!A99=$A$4,'Ascend South Creek'!L99,0)</f>
        <v>0</v>
      </c>
      <c r="I858" s="140" t="s">
        <v>16</v>
      </c>
    </row>
    <row r="859" spans="1:9" hidden="1" x14ac:dyDescent="0.35">
      <c r="A859" s="79" t="str">
        <f>IF('Ascend South Creek'!A100=$A$4,'Ascend South Creek'!$B$5,"")</f>
        <v/>
      </c>
      <c r="B859" s="80" t="str">
        <f>IF('Ascend South Creek'!A100=$A$4,'Ascend South Creek'!A100&amp;"/"&amp;'Ascend South Creek'!B100,"")</f>
        <v/>
      </c>
      <c r="C859" s="80">
        <f>IF('Ascend South Creek'!A100=$A$4,'Ascend South Creek'!C100,0)</f>
        <v>0</v>
      </c>
      <c r="D859" s="141">
        <f>IF('Ascend South Creek'!A100=$A$4,'Ascend South Creek'!D100,0)</f>
        <v>0</v>
      </c>
      <c r="E859" s="141">
        <f t="shared" si="26"/>
        <v>0</v>
      </c>
      <c r="F859" s="143">
        <f>IF('Ascend South Creek'!A100=$A$4,'Ascend South Creek'!J100,0)</f>
        <v>0</v>
      </c>
      <c r="G859" s="143">
        <f t="shared" si="27"/>
        <v>0</v>
      </c>
      <c r="H859" s="142">
        <f>IF('Ascend South Creek'!A100=$A$4,'Ascend South Creek'!L100,0)</f>
        <v>0</v>
      </c>
      <c r="I859" s="140" t="s">
        <v>16</v>
      </c>
    </row>
    <row r="860" spans="1:9" x14ac:dyDescent="0.35">
      <c r="A860" s="79"/>
      <c r="B860" s="80"/>
      <c r="C860" s="80"/>
      <c r="D860" s="80"/>
      <c r="E860" s="80"/>
      <c r="F860" s="143"/>
      <c r="G860" s="81"/>
      <c r="H860" s="82"/>
    </row>
  </sheetData>
  <sheetProtection algorithmName="SHA-512" hashValue="Ym75KszP0jb0O/BkarbIiK2DzSEpMXMx+IfDvAF0HA9K1iJGzxy6Gf+RWMpS40XgUavttn5UaxIe8hHi25MmHg==" saltValue="29o5ZSKqPA+PXKxEnty0MA==" spinCount="100000" sheet="1" autoFilter="0"/>
  <autoFilter ref="A5:I859" xr:uid="{00000000-0009-0000-0000-000002000000}">
    <sortState xmlns:xlrd2="http://schemas.microsoft.com/office/spreadsheetml/2017/richdata2" ref="A6:I859">
      <sortCondition descending="1" ref="A5:A859"/>
    </sortState>
  </autoFilter>
  <mergeCells count="2">
    <mergeCell ref="A2:H2"/>
    <mergeCell ref="A3:H3"/>
  </mergeCells>
  <conditionalFormatting sqref="A6:H860">
    <cfRule type="expression" dxfId="9" priority="8">
      <formula>$A6=Subject_Property</formula>
    </cfRule>
  </conditionalFormatting>
  <conditionalFormatting sqref="C6:H860">
    <cfRule type="expression" dxfId="8" priority="7">
      <formula>$A6=""</formula>
    </cfRule>
  </conditionalFormatting>
  <dataValidations count="1">
    <dataValidation type="list" allowBlank="1" showInputMessage="1" showErrorMessage="1" sqref="A4" xr:uid="{00000000-0002-0000-0200-000000000000}">
      <formula1>"Studio, 1, 2, 3, 4"</formula1>
    </dataValidation>
  </dataValidations>
  <printOptions horizontalCentered="1"/>
  <pageMargins left="0.2" right="0.2" top="1" bottom="0.75" header="0.3" footer="0.3"/>
  <pageSetup scale="80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2">
    <tabColor theme="1"/>
    <pageSetUpPr fitToPage="1"/>
  </sheetPr>
  <dimension ref="A2:I863"/>
  <sheetViews>
    <sheetView showGridLines="0" view="pageBreakPreview" zoomScaleNormal="100" zoomScaleSheetLayoutView="100" workbookViewId="0">
      <selection activeCell="Q9" sqref="Q9"/>
    </sheetView>
  </sheetViews>
  <sheetFormatPr defaultColWidth="9.1796875" defaultRowHeight="14.5" x14ac:dyDescent="0.35"/>
  <cols>
    <col min="1" max="1" width="30.1796875" customWidth="1"/>
    <col min="2" max="4" width="14" customWidth="1"/>
    <col min="5" max="5" width="14" style="83" customWidth="1"/>
    <col min="6" max="6" width="14" style="233" customWidth="1"/>
    <col min="7" max="7" width="14" style="77" customWidth="1"/>
    <col min="8" max="8" width="14" style="78" customWidth="1"/>
    <col min="9" max="9" width="9.1796875" customWidth="1"/>
  </cols>
  <sheetData>
    <row r="2" spans="1:9" x14ac:dyDescent="0.35">
      <c r="A2" s="298" t="s">
        <v>54</v>
      </c>
      <c r="B2" s="299"/>
      <c r="C2" s="299"/>
      <c r="D2" s="299"/>
      <c r="E2" s="299"/>
      <c r="F2" s="299"/>
      <c r="G2" s="299"/>
      <c r="H2" s="301"/>
    </row>
    <row r="3" spans="1:9" x14ac:dyDescent="0.35">
      <c r="A3" s="302" t="str">
        <f>'Ascend South Creek'!B5</f>
        <v>Ascend South Creek</v>
      </c>
      <c r="B3" s="303"/>
      <c r="C3" s="303"/>
      <c r="D3" s="303"/>
      <c r="E3" s="303"/>
      <c r="F3" s="303"/>
      <c r="G3" s="303"/>
      <c r="H3" s="305"/>
    </row>
    <row r="4" spans="1:9" x14ac:dyDescent="0.35">
      <c r="A4" s="132">
        <v>1</v>
      </c>
      <c r="E4"/>
    </row>
    <row r="5" spans="1:9" x14ac:dyDescent="0.35">
      <c r="A5" s="133" t="s">
        <v>46</v>
      </c>
      <c r="B5" s="31" t="s">
        <v>47</v>
      </c>
      <c r="C5" s="32" t="s">
        <v>48</v>
      </c>
      <c r="D5" s="33" t="s">
        <v>49</v>
      </c>
      <c r="E5" s="33" t="s">
        <v>50</v>
      </c>
      <c r="F5" s="234" t="s">
        <v>51</v>
      </c>
      <c r="G5" s="33" t="s">
        <v>52</v>
      </c>
      <c r="H5" s="34" t="s">
        <v>53</v>
      </c>
    </row>
    <row r="6" spans="1:9" x14ac:dyDescent="0.35">
      <c r="A6" s="79" t="str">
        <f>IF('Landon House'!A40=$A$4,'Landon House'!Subject_Property,"")</f>
        <v>Landon House</v>
      </c>
      <c r="B6" s="80" t="str">
        <f>IF('Landon House'!A40=$A$4,'Landon House'!A40&amp;"/"&amp;'Landon House'!B40,"")</f>
        <v>1/1</v>
      </c>
      <c r="C6" s="80">
        <f>IF('Landon House'!A40=$A$4,'Landon House'!C40,0)</f>
        <v>25</v>
      </c>
      <c r="D6" s="141">
        <f>IF('Landon House'!A40=$A$4,'Landon House'!D40,0)</f>
        <v>675</v>
      </c>
      <c r="E6" s="141">
        <f t="shared" ref="E6:E69" si="0">IF(ISERROR(C6*D6),0,(C6*D6))</f>
        <v>16875</v>
      </c>
      <c r="F6" s="143">
        <f>IF('Landon House'!A40=$A$4,'Landon House'!J40,0)</f>
        <v>1987</v>
      </c>
      <c r="G6" s="143">
        <f t="shared" ref="G6:G69" si="1">C6*F6</f>
        <v>49675</v>
      </c>
      <c r="H6" s="142">
        <f>IF('Landon House'!A40=$A$4,'Landon House'!L40,0)</f>
        <v>2.9437037037037035</v>
      </c>
      <c r="I6">
        <v>3</v>
      </c>
    </row>
    <row r="7" spans="1:9" x14ac:dyDescent="0.35">
      <c r="A7" s="79" t="str">
        <f>IF('Lake Nona Ariel'!A40=$A$4,'Lake Nona Ariel'!Subject_Property,"")</f>
        <v>Lake Nona Ariel</v>
      </c>
      <c r="B7" s="80" t="str">
        <f>IF('Lake Nona Ariel'!A40=$A$4,'Lake Nona Ariel'!A40&amp;"/"&amp;'Lake Nona Ariel'!B40,"")</f>
        <v>1/1</v>
      </c>
      <c r="C7" s="80">
        <f>IF('Lake Nona Ariel'!A40=$A$4,'Lake Nona Ariel'!C40,0)</f>
        <v>36</v>
      </c>
      <c r="D7" s="141">
        <f>IF('Lake Nona Ariel'!A40=$A$4,'Lake Nona Ariel'!D40,0)</f>
        <v>682</v>
      </c>
      <c r="E7" s="141">
        <f t="shared" si="0"/>
        <v>24552</v>
      </c>
      <c r="F7" s="143">
        <f>IF('Lake Nona Ariel'!A40=$A$4,'Lake Nona Ariel'!J40,0)</f>
        <v>1748</v>
      </c>
      <c r="G7" s="143">
        <f t="shared" si="1"/>
        <v>62928</v>
      </c>
      <c r="H7" s="142">
        <f>IF('Lake Nona Ariel'!A40=$A$4,'Lake Nona Ariel'!L40,0)</f>
        <v>2.563049853372434</v>
      </c>
      <c r="I7">
        <v>6</v>
      </c>
    </row>
    <row r="8" spans="1:9" x14ac:dyDescent="0.35">
      <c r="A8" s="79" t="str">
        <f>IF('Lake Nona Water Mark'!A40=$A$4,'Lake Nona Water Mark'!Subject_Property,"")</f>
        <v>Lake Nona Water Mark</v>
      </c>
      <c r="B8" s="80" t="str">
        <f>IF('Lake Nona Water Mark'!A40=$A$4,'Lake Nona Water Mark'!A40&amp;"/"&amp;'Lake Nona Water Mark'!B40,"")</f>
        <v>1/1</v>
      </c>
      <c r="C8" s="80">
        <f>IF('Lake Nona Water Mark'!A40=$A$4,'Lake Nona Water Mark'!C40,0)</f>
        <v>18</v>
      </c>
      <c r="D8" s="141">
        <f>IF('Lake Nona Water Mark'!A40=$A$4,'Lake Nona Water Mark'!D40,0)</f>
        <v>725</v>
      </c>
      <c r="E8" s="141">
        <f t="shared" si="0"/>
        <v>13050</v>
      </c>
      <c r="F8" s="143">
        <f>IF('Lake Nona Water Mark'!A40=$A$4,'Lake Nona Water Mark'!J40,0)</f>
        <v>1774</v>
      </c>
      <c r="G8" s="143">
        <f t="shared" si="1"/>
        <v>31932</v>
      </c>
      <c r="H8" s="142">
        <f>IF('Lake Nona Water Mark'!A40=$A$4,'Lake Nona Water Mark'!L40,0)</f>
        <v>2.4468965517241381</v>
      </c>
      <c r="I8">
        <v>5</v>
      </c>
    </row>
    <row r="9" spans="1:9" x14ac:dyDescent="0.35">
      <c r="A9" s="79" t="str">
        <f>IF('Dwell Nona Place'!A40=$A$4,'Dwell Nona Place'!Subject_Property,"")</f>
        <v>Dwell Nona Place</v>
      </c>
      <c r="B9" s="80" t="str">
        <f>IF('Dwell Nona Place'!A40=$A$4,'Dwell Nona Place'!A40&amp;"/"&amp;'Dwell Nona Place'!B40,"")</f>
        <v>1/1</v>
      </c>
      <c r="C9" s="80">
        <f>IF('Dwell Nona Place'!A40=$A$4,'Dwell Nona Place'!C40,0)</f>
        <v>3</v>
      </c>
      <c r="D9" s="141">
        <f>IF('Dwell Nona Place'!A40=$A$4,'Dwell Nona Place'!D40,0)</f>
        <v>725</v>
      </c>
      <c r="E9" s="141">
        <f t="shared" si="0"/>
        <v>2175</v>
      </c>
      <c r="F9" s="143">
        <f>IF('Dwell Nona Place'!A40=$A$4,'Dwell Nona Place'!J40,0)</f>
        <v>1760</v>
      </c>
      <c r="G9" s="143">
        <f t="shared" si="1"/>
        <v>5280</v>
      </c>
      <c r="H9" s="142">
        <f>IF('Dwell Nona Place'!A40=$A$4,'Dwell Nona Place'!L40,0)</f>
        <v>2.4275862068965517</v>
      </c>
      <c r="I9">
        <v>4</v>
      </c>
    </row>
    <row r="10" spans="1:9" x14ac:dyDescent="0.35">
      <c r="A10" s="79" t="str">
        <f>IF('Landings at Boggy Creek'!A40=$A$4,'Landings at Boggy Creek'!Subject_Property,"")</f>
        <v>The Landings at Boggy Creek</v>
      </c>
      <c r="B10" s="80" t="str">
        <f>IF('Landings at Boggy Creek'!A40=$A$4,'Landings at Boggy Creek'!A40&amp;"/"&amp;'Landings at Boggy Creek'!B40,"")</f>
        <v>1/1</v>
      </c>
      <c r="C10" s="80">
        <f>IF('Landings at Boggy Creek'!A40=$A$4,'Landings at Boggy Creek'!C40,0)</f>
        <v>20</v>
      </c>
      <c r="D10" s="141">
        <f>IF('Landings at Boggy Creek'!A40=$A$4,'Landings at Boggy Creek'!D40,0)</f>
        <v>728</v>
      </c>
      <c r="E10" s="141">
        <f t="shared" si="0"/>
        <v>14560</v>
      </c>
      <c r="F10" s="143">
        <f>IF('Landings at Boggy Creek'!A40=$A$4,'Landings at Boggy Creek'!J40,0)</f>
        <v>1607</v>
      </c>
      <c r="G10" s="143">
        <f t="shared" si="1"/>
        <v>32140</v>
      </c>
      <c r="H10" s="142">
        <f>IF('Landings at Boggy Creek'!A40=$A$4,'Landings at Boggy Creek'!L40,0)</f>
        <v>2.2074175824175826</v>
      </c>
      <c r="I10">
        <v>8</v>
      </c>
    </row>
    <row r="11" spans="1:9" x14ac:dyDescent="0.35">
      <c r="A11" s="79" t="str">
        <f>IF('Landings at Boggy Creek'!A41=$A$4,'Landings at Boggy Creek'!Subject_Property,"")</f>
        <v>The Landings at Boggy Creek</v>
      </c>
      <c r="B11" s="80" t="str">
        <f>IF('Landings at Boggy Creek'!A41=$A$4,'Landings at Boggy Creek'!A41&amp;"/"&amp;'Landings at Boggy Creek'!B41,"")</f>
        <v>1/1</v>
      </c>
      <c r="C11" s="80">
        <f>IF('Landings at Boggy Creek'!A41=$A$4,'Landings at Boggy Creek'!C41,0)</f>
        <v>104</v>
      </c>
      <c r="D11" s="141">
        <f>IF('Landings at Boggy Creek'!A41=$A$4,'Landings at Boggy Creek'!D41,0)</f>
        <v>730</v>
      </c>
      <c r="E11" s="141">
        <f t="shared" si="0"/>
        <v>75920</v>
      </c>
      <c r="F11" s="143">
        <f>IF('Landings at Boggy Creek'!A41=$A$4,'Landings at Boggy Creek'!J41,0)</f>
        <v>1634</v>
      </c>
      <c r="G11" s="143">
        <f t="shared" si="1"/>
        <v>169936</v>
      </c>
      <c r="H11" s="142">
        <f>IF('Landings at Boggy Creek'!A41=$A$4,'Landings at Boggy Creek'!L41,0)</f>
        <v>2.2383561643835614</v>
      </c>
      <c r="I11">
        <v>8</v>
      </c>
    </row>
    <row r="12" spans="1:9" x14ac:dyDescent="0.35">
      <c r="A12" s="79" t="str">
        <f>IF('Sanctuary at Eagle Creek'!A40=$A$4,'Sanctuary at Eagle Creek'!Subject_Property,"")</f>
        <v>Sanctuary at Eagle Creek</v>
      </c>
      <c r="B12" s="80" t="str">
        <f>IF('Sanctuary at Eagle Creek'!A40=$A$4,'Sanctuary at Eagle Creek'!A40&amp;"/"&amp;'Sanctuary at Eagle Creek'!B40,"")</f>
        <v>1/1</v>
      </c>
      <c r="C12" s="80">
        <f>IF('Sanctuary at Eagle Creek'!A40=$A$4,'Sanctuary at Eagle Creek'!C40,0)</f>
        <v>22</v>
      </c>
      <c r="D12" s="141">
        <f>IF('Sanctuary at Eagle Creek'!A40=$A$4,'Sanctuary at Eagle Creek'!D40,0)</f>
        <v>735</v>
      </c>
      <c r="E12" s="141">
        <f t="shared" si="0"/>
        <v>16170</v>
      </c>
      <c r="F12" s="143">
        <f>IF('Sanctuary at Eagle Creek'!A40=$A$4,'Sanctuary at Eagle Creek'!J40,0)</f>
        <v>1613</v>
      </c>
      <c r="G12" s="143">
        <f t="shared" si="1"/>
        <v>35486</v>
      </c>
      <c r="H12" s="142">
        <f>IF('Sanctuary at Eagle Creek'!A40=$A$4,'Sanctuary at Eagle Creek'!L40,0)</f>
        <v>2.1945578231292515</v>
      </c>
      <c r="I12">
        <v>7</v>
      </c>
    </row>
    <row r="13" spans="1:9" x14ac:dyDescent="0.35">
      <c r="A13" s="79" t="str">
        <f>IF('Dwell Nona Place'!A41=$A$4,'Dwell Nona Place'!Subject_Property,"")</f>
        <v>Dwell Nona Place</v>
      </c>
      <c r="B13" s="80" t="str">
        <f>IF('Dwell Nona Place'!A41=$A$4,'Dwell Nona Place'!A41&amp;"/"&amp;'Dwell Nona Place'!B41,"")</f>
        <v>1/1</v>
      </c>
      <c r="C13" s="80">
        <f>IF('Dwell Nona Place'!A41=$A$4,'Dwell Nona Place'!C41,0)</f>
        <v>36</v>
      </c>
      <c r="D13" s="141">
        <f>IF('Dwell Nona Place'!A41=$A$4,'Dwell Nona Place'!D41,0)</f>
        <v>749</v>
      </c>
      <c r="E13" s="141">
        <f t="shared" si="0"/>
        <v>26964</v>
      </c>
      <c r="F13" s="143">
        <f>IF('Dwell Nona Place'!A41=$A$4,'Dwell Nona Place'!J41,0)</f>
        <v>1700</v>
      </c>
      <c r="G13" s="143">
        <f t="shared" si="1"/>
        <v>61200</v>
      </c>
      <c r="H13" s="142">
        <f>IF('Dwell Nona Place'!A41=$A$4,'Dwell Nona Place'!L41,0)</f>
        <v>2.2696929238985315</v>
      </c>
      <c r="I13">
        <v>4</v>
      </c>
    </row>
    <row r="14" spans="1:9" x14ac:dyDescent="0.35">
      <c r="A14" s="79" t="str">
        <f>IF('Cortland Nona'!A41=$A$4,'Cortland Nona'!Subject_Property,"")</f>
        <v>Cortland Nona</v>
      </c>
      <c r="B14" s="80" t="str">
        <f>IF('Cortland Nona'!A41=$A$4,'Cortland Nona'!A41&amp;"/"&amp;'Cortland Nona'!B41,"")</f>
        <v>1/1</v>
      </c>
      <c r="C14" s="80">
        <f>IF('Cortland Nona'!A41=$A$4,'Cortland Nona'!C41,0)</f>
        <v>78</v>
      </c>
      <c r="D14" s="141">
        <f>IF('Cortland Nona'!A41=$A$4,'Cortland Nona'!D41,0)</f>
        <v>752</v>
      </c>
      <c r="E14" s="141">
        <f t="shared" si="0"/>
        <v>58656</v>
      </c>
      <c r="F14" s="143">
        <f>IF('Cortland Nona'!A41=$A$4,'Cortland Nona'!J41,0)</f>
        <v>1999</v>
      </c>
      <c r="G14" s="143">
        <f t="shared" si="1"/>
        <v>155922</v>
      </c>
      <c r="H14" s="142">
        <f>IF('Cortland Nona'!A41=$A$4,'Cortland Nona'!L41,0)</f>
        <v>2.6582446808510638</v>
      </c>
      <c r="I14">
        <v>2</v>
      </c>
    </row>
    <row r="15" spans="1:9" x14ac:dyDescent="0.35">
      <c r="A15" s="79" t="str">
        <f>IF('Ascend South Creek'!A41=$A$4,'Ascend South Creek'!$B$5,"")</f>
        <v>Ascend South Creek</v>
      </c>
      <c r="B15" s="80" t="str">
        <f>IF('Ascend South Creek'!A41=$A$4,'Ascend South Creek'!A41&amp;"/"&amp;'Ascend South Creek'!B41,"")</f>
        <v>1/1</v>
      </c>
      <c r="C15" s="80">
        <f>IF('Ascend South Creek'!A41=$A$4,'Ascend South Creek'!C41,0)</f>
        <v>16</v>
      </c>
      <c r="D15" s="141">
        <f>IF('Ascend South Creek'!A41=$A$4,'Ascend South Creek'!D41,0)</f>
        <v>769</v>
      </c>
      <c r="E15" s="141">
        <f t="shared" si="0"/>
        <v>12304</v>
      </c>
      <c r="F15" s="143">
        <f>IF('Ascend South Creek'!A41=$A$4,'Ascend South Creek'!J41,0)</f>
        <v>1581</v>
      </c>
      <c r="G15" s="143">
        <f t="shared" si="1"/>
        <v>25296</v>
      </c>
      <c r="H15" s="142">
        <f>IF('Ascend South Creek'!A41=$A$4,'Ascend South Creek'!L41,0)</f>
        <v>2.0559167750325096</v>
      </c>
      <c r="I15" s="140" t="s">
        <v>16</v>
      </c>
    </row>
    <row r="16" spans="1:9" x14ac:dyDescent="0.35">
      <c r="A16" s="79" t="str">
        <f>IF('Landon House'!A41=$A$4,'Landon House'!Subject_Property,"")</f>
        <v>Landon House</v>
      </c>
      <c r="B16" s="80" t="str">
        <f>IF('Landon House'!A41=$A$4,'Landon House'!A41&amp;"/"&amp;'Landon House'!B41,"")</f>
        <v>1/1</v>
      </c>
      <c r="C16" s="80">
        <f>IF('Landon House'!A41=$A$4,'Landon House'!C41,0)</f>
        <v>15</v>
      </c>
      <c r="D16" s="141">
        <f>IF('Landon House'!A41=$A$4,'Landon House'!D41,0)</f>
        <v>771</v>
      </c>
      <c r="E16" s="141">
        <f t="shared" si="0"/>
        <v>11565</v>
      </c>
      <c r="F16" s="143">
        <f>IF('Landon House'!A41=$A$4,'Landon House'!J41,0)</f>
        <v>1898</v>
      </c>
      <c r="G16" s="143">
        <f t="shared" si="1"/>
        <v>28470</v>
      </c>
      <c r="H16" s="142">
        <f>IF('Landon House'!A41=$A$4,'Landon House'!L41,0)</f>
        <v>2.4617380025940339</v>
      </c>
      <c r="I16">
        <v>3</v>
      </c>
    </row>
    <row r="17" spans="1:9" x14ac:dyDescent="0.35">
      <c r="A17" s="79" t="str">
        <f>IF('Ascend South Creek'!A40=$A$4,'Ascend South Creek'!$B$5,"")</f>
        <v>Ascend South Creek</v>
      </c>
      <c r="B17" s="80" t="str">
        <f>IF('Ascend South Creek'!A40=$A$4,'Ascend South Creek'!A40&amp;"/"&amp;'Ascend South Creek'!B40,"")</f>
        <v>1/1</v>
      </c>
      <c r="C17" s="80">
        <f>IF('Ascend South Creek'!A40=$A$4,'Ascend South Creek'!C40,0)</f>
        <v>8</v>
      </c>
      <c r="D17" s="141">
        <f>IF('Ascend South Creek'!A40=$A$4,'Ascend South Creek'!D40,0)</f>
        <v>774</v>
      </c>
      <c r="E17" s="141">
        <f t="shared" si="0"/>
        <v>6192</v>
      </c>
      <c r="F17" s="143">
        <f>IF('Ascend South Creek'!A40=$A$4,'Ascend South Creek'!J40,0)</f>
        <v>1590</v>
      </c>
      <c r="G17" s="143">
        <f t="shared" si="1"/>
        <v>12720</v>
      </c>
      <c r="H17" s="142">
        <f>IF('Ascend South Creek'!A40=$A$4,'Ascend South Creek'!L40,0)</f>
        <v>2.054263565891473</v>
      </c>
      <c r="I17" s="140" t="s">
        <v>16</v>
      </c>
    </row>
    <row r="18" spans="1:9" x14ac:dyDescent="0.35">
      <c r="A18" s="79" t="str">
        <f>IF('Pomelo Park'!A41=$A$4,'Pomelo Park'!Subject_Property,"")</f>
        <v>Pomelo Park Apartments</v>
      </c>
      <c r="B18" s="80" t="str">
        <f>IF('Pomelo Park'!A41=$A$4,'Pomelo Park'!A41&amp;"/"&amp;'Pomelo Park'!B41,"")</f>
        <v>1/1</v>
      </c>
      <c r="C18" s="80">
        <f>IF('Pomelo Park'!A41=$A$4,'Pomelo Park'!C41,0)</f>
        <v>72</v>
      </c>
      <c r="D18" s="141">
        <f>IF('Pomelo Park'!A41=$A$4,'Pomelo Park'!D41,0)</f>
        <v>776</v>
      </c>
      <c r="E18" s="141">
        <f t="shared" si="0"/>
        <v>55872</v>
      </c>
      <c r="F18" s="143">
        <f>IF('Pomelo Park'!A41=$A$4,'Pomelo Park'!J41,0)</f>
        <v>1613</v>
      </c>
      <c r="G18" s="143">
        <f t="shared" si="1"/>
        <v>116136</v>
      </c>
      <c r="H18" s="142">
        <f>IF('Pomelo Park'!A41=$A$4,'Pomelo Park'!L41,0)</f>
        <v>2.0786082474226806</v>
      </c>
      <c r="I18">
        <v>9</v>
      </c>
    </row>
    <row r="19" spans="1:9" x14ac:dyDescent="0.35">
      <c r="A19" s="79" t="str">
        <f>IF('Sanctuary at Eagle Creek'!A41=$A$4,'Sanctuary at Eagle Creek'!Subject_Property,"")</f>
        <v>Sanctuary at Eagle Creek</v>
      </c>
      <c r="B19" s="80" t="str">
        <f>IF('Sanctuary at Eagle Creek'!A41=$A$4,'Sanctuary at Eagle Creek'!A41&amp;"/"&amp;'Sanctuary at Eagle Creek'!B41,"")</f>
        <v>1/1</v>
      </c>
      <c r="C19" s="80">
        <f>IF('Sanctuary at Eagle Creek'!A41=$A$4,'Sanctuary at Eagle Creek'!C41,0)</f>
        <v>132</v>
      </c>
      <c r="D19" s="141">
        <f>IF('Sanctuary at Eagle Creek'!A41=$A$4,'Sanctuary at Eagle Creek'!D41,0)</f>
        <v>779</v>
      </c>
      <c r="E19" s="141">
        <f t="shared" si="0"/>
        <v>102828</v>
      </c>
      <c r="F19" s="143">
        <f>IF('Sanctuary at Eagle Creek'!A41=$A$4,'Sanctuary at Eagle Creek'!J41,0)</f>
        <v>1562</v>
      </c>
      <c r="G19" s="143">
        <f t="shared" si="1"/>
        <v>206184</v>
      </c>
      <c r="H19" s="142">
        <f>IF('Sanctuary at Eagle Creek'!A41=$A$4,'Sanctuary at Eagle Creek'!L41,0)</f>
        <v>2.005134788189987</v>
      </c>
      <c r="I19">
        <v>7</v>
      </c>
    </row>
    <row r="20" spans="1:9" x14ac:dyDescent="0.35">
      <c r="A20" s="79" t="str">
        <f>IF('Bainbridge at Nona Place'!A40=$A$4,'Bainbridge at Nona Place'!Subject_Property,"")</f>
        <v>Bainbridge at Nona Place</v>
      </c>
      <c r="B20" s="80" t="str">
        <f>IF('Bainbridge at Nona Place'!A40=$A$4,'Bainbridge at Nona Place'!A40&amp;"/"&amp;'Bainbridge at Nona Place'!B40,"")</f>
        <v>1/1</v>
      </c>
      <c r="C20" s="80">
        <f>IF('Bainbridge at Nona Place'!A40=$A$4,'Bainbridge at Nona Place'!C40,0)</f>
        <v>108</v>
      </c>
      <c r="D20" s="141">
        <f>IF('Bainbridge at Nona Place'!A40=$A$4,'Bainbridge at Nona Place'!D40,0)</f>
        <v>790</v>
      </c>
      <c r="E20" s="141">
        <f t="shared" si="0"/>
        <v>85320</v>
      </c>
      <c r="F20" s="143">
        <f>IF('Bainbridge at Nona Place'!A40=$A$4,'Bainbridge at Nona Place'!J40,0)</f>
        <v>2044</v>
      </c>
      <c r="G20" s="143">
        <f t="shared" si="1"/>
        <v>220752</v>
      </c>
      <c r="H20" s="142">
        <f>IF('Bainbridge at Nona Place'!A40=$A$4,'Bainbridge at Nona Place'!L40,0)</f>
        <v>2.5873417721518988</v>
      </c>
      <c r="I20">
        <v>1</v>
      </c>
    </row>
    <row r="21" spans="1:9" x14ac:dyDescent="0.35">
      <c r="A21" s="79" t="str">
        <f>IF('Ascend South Creek'!A43=$A$4,'Ascend South Creek'!$B$5,"")</f>
        <v>Ascend South Creek</v>
      </c>
      <c r="B21" s="80" t="str">
        <f>IF('Ascend South Creek'!A43=$A$4,'Ascend South Creek'!A43&amp;"/"&amp;'Ascend South Creek'!B43,"")</f>
        <v>1/1</v>
      </c>
      <c r="C21" s="80">
        <f>IF('Ascend South Creek'!A43=$A$4,'Ascend South Creek'!C43,0)</f>
        <v>72</v>
      </c>
      <c r="D21" s="141">
        <f>IF('Ascend South Creek'!A43=$A$4,'Ascend South Creek'!D43,0)</f>
        <v>790</v>
      </c>
      <c r="E21" s="141">
        <f t="shared" si="0"/>
        <v>56880</v>
      </c>
      <c r="F21" s="143">
        <f>IF('Ascend South Creek'!A43=$A$4,'Ascend South Creek'!J43,0)</f>
        <v>1636</v>
      </c>
      <c r="G21" s="143">
        <f t="shared" si="1"/>
        <v>117792</v>
      </c>
      <c r="H21" s="142">
        <f>IF('Ascend South Creek'!A43=$A$4,'Ascend South Creek'!L43,0)</f>
        <v>2.070886075949367</v>
      </c>
      <c r="I21" s="140" t="s">
        <v>16</v>
      </c>
    </row>
    <row r="22" spans="1:9" x14ac:dyDescent="0.35">
      <c r="A22" s="79" t="str">
        <f>IF('Ascend South Creek'!A42=$A$4,'Ascend South Creek'!$B$5,"")</f>
        <v>Ascend South Creek</v>
      </c>
      <c r="B22" s="80" t="str">
        <f>IF('Ascend South Creek'!A42=$A$4,'Ascend South Creek'!A42&amp;"/"&amp;'Ascend South Creek'!B42,"")</f>
        <v>1/1</v>
      </c>
      <c r="C22" s="80">
        <f>IF('Ascend South Creek'!A42=$A$4,'Ascend South Creek'!C42,0)</f>
        <v>24</v>
      </c>
      <c r="D22" s="141">
        <f>IF('Ascend South Creek'!A42=$A$4,'Ascend South Creek'!D42,0)</f>
        <v>801</v>
      </c>
      <c r="E22" s="141">
        <f t="shared" si="0"/>
        <v>19224</v>
      </c>
      <c r="F22" s="143">
        <f>IF('Ascend South Creek'!A42=$A$4,'Ascend South Creek'!J42,0)</f>
        <v>1641</v>
      </c>
      <c r="G22" s="143">
        <f t="shared" si="1"/>
        <v>39384</v>
      </c>
      <c r="H22" s="142">
        <f>IF('Ascend South Creek'!A42=$A$4,'Ascend South Creek'!L42,0)</f>
        <v>2.0486891385767789</v>
      </c>
      <c r="I22" s="140" t="s">
        <v>16</v>
      </c>
    </row>
    <row r="23" spans="1:9" x14ac:dyDescent="0.35">
      <c r="A23" s="79" t="str">
        <f>IF('Sanctuary at Eagle Creek'!A42=$A$4,'Sanctuary at Eagle Creek'!Subject_Property,"")</f>
        <v>Sanctuary at Eagle Creek</v>
      </c>
      <c r="B23" s="80" t="str">
        <f>IF('Sanctuary at Eagle Creek'!A42=$A$4,'Sanctuary at Eagle Creek'!A42&amp;"/"&amp;'Sanctuary at Eagle Creek'!B42,"")</f>
        <v>1/1</v>
      </c>
      <c r="C23" s="80">
        <f>IF('Sanctuary at Eagle Creek'!A42=$A$4,'Sanctuary at Eagle Creek'!C42,0)</f>
        <v>48</v>
      </c>
      <c r="D23" s="141">
        <f>IF('Sanctuary at Eagle Creek'!A42=$A$4,'Sanctuary at Eagle Creek'!D42,0)</f>
        <v>807</v>
      </c>
      <c r="E23" s="141">
        <f t="shared" si="0"/>
        <v>38736</v>
      </c>
      <c r="F23" s="143">
        <f>IF('Sanctuary at Eagle Creek'!A42=$A$4,'Sanctuary at Eagle Creek'!J42,0)</f>
        <v>1592</v>
      </c>
      <c r="G23" s="143">
        <f t="shared" si="1"/>
        <v>76416</v>
      </c>
      <c r="H23" s="142">
        <f>IF('Sanctuary at Eagle Creek'!A42=$A$4,'Sanctuary at Eagle Creek'!L42,0)</f>
        <v>1.9727385377942999</v>
      </c>
      <c r="I23">
        <v>7</v>
      </c>
    </row>
    <row r="24" spans="1:9" x14ac:dyDescent="0.35">
      <c r="A24" s="79" t="str">
        <f>IF('Dwell Nona Place'!A42=$A$4,'Dwell Nona Place'!Subject_Property,"")</f>
        <v>Dwell Nona Place</v>
      </c>
      <c r="B24" s="80" t="str">
        <f>IF('Dwell Nona Place'!A42=$A$4,'Dwell Nona Place'!A42&amp;"/"&amp;'Dwell Nona Place'!B42,"")</f>
        <v>1/1</v>
      </c>
      <c r="C24" s="80">
        <f>IF('Dwell Nona Place'!A42=$A$4,'Dwell Nona Place'!C42,0)</f>
        <v>4</v>
      </c>
      <c r="D24" s="141">
        <f>IF('Dwell Nona Place'!A42=$A$4,'Dwell Nona Place'!D42,0)</f>
        <v>827</v>
      </c>
      <c r="E24" s="141">
        <f t="shared" si="0"/>
        <v>3308</v>
      </c>
      <c r="F24" s="143">
        <f>IF('Dwell Nona Place'!A42=$A$4,'Dwell Nona Place'!J42,0)</f>
        <v>1765</v>
      </c>
      <c r="G24" s="143">
        <f t="shared" si="1"/>
        <v>7060</v>
      </c>
      <c r="H24" s="142">
        <f>IF('Dwell Nona Place'!A42=$A$4,'Dwell Nona Place'!L42,0)</f>
        <v>2.1342200725513907</v>
      </c>
      <c r="I24">
        <v>4</v>
      </c>
    </row>
    <row r="25" spans="1:9" x14ac:dyDescent="0.35">
      <c r="A25" s="79" t="str">
        <f>IF('Landon House'!A42=$A$4,'Landon House'!Subject_Property,"")</f>
        <v>Landon House</v>
      </c>
      <c r="B25" s="80" t="str">
        <f>IF('Landon House'!A42=$A$4,'Landon House'!A42&amp;"/"&amp;'Landon House'!B42,"")</f>
        <v>1/1</v>
      </c>
      <c r="C25" s="80">
        <f>IF('Landon House'!A42=$A$4,'Landon House'!C42,0)</f>
        <v>24</v>
      </c>
      <c r="D25" s="141">
        <f>IF('Landon House'!A42=$A$4,'Landon House'!D42,0)</f>
        <v>836</v>
      </c>
      <c r="E25" s="141">
        <f t="shared" si="0"/>
        <v>20064</v>
      </c>
      <c r="F25" s="143">
        <f>IF('Landon House'!A42=$A$4,'Landon House'!J42,0)</f>
        <v>2164</v>
      </c>
      <c r="G25" s="143">
        <f t="shared" si="1"/>
        <v>51936</v>
      </c>
      <c r="H25" s="142">
        <f>IF('Landon House'!A42=$A$4,'Landon House'!L42,0)</f>
        <v>2.5885167464114831</v>
      </c>
      <c r="I25">
        <v>3</v>
      </c>
    </row>
    <row r="26" spans="1:9" x14ac:dyDescent="0.35">
      <c r="A26" s="79" t="str">
        <f>IF('Lake Nona Water Mark'!A41=$A$4,'Lake Nona Water Mark'!Subject_Property,"")</f>
        <v>Lake Nona Water Mark</v>
      </c>
      <c r="B26" s="80" t="str">
        <f>IF('Lake Nona Water Mark'!A41=$A$4,'Lake Nona Water Mark'!A41&amp;"/"&amp;'Lake Nona Water Mark'!B41,"")</f>
        <v>1/1</v>
      </c>
      <c r="C26" s="80">
        <f>IF('Lake Nona Water Mark'!A41=$A$4,'Lake Nona Water Mark'!C41,0)</f>
        <v>72</v>
      </c>
      <c r="D26" s="141">
        <f>IF('Lake Nona Water Mark'!A41=$A$4,'Lake Nona Water Mark'!D41,0)</f>
        <v>870</v>
      </c>
      <c r="E26" s="141">
        <f t="shared" si="0"/>
        <v>62640</v>
      </c>
      <c r="F26" s="143">
        <f>IF('Lake Nona Water Mark'!A41=$A$4,'Lake Nona Water Mark'!J41,0)</f>
        <v>1772</v>
      </c>
      <c r="G26" s="143">
        <f t="shared" si="1"/>
        <v>127584</v>
      </c>
      <c r="H26" s="142">
        <f>IF('Lake Nona Water Mark'!A41=$A$4,'Lake Nona Water Mark'!L41,0)</f>
        <v>2.0367816091954025</v>
      </c>
      <c r="I26">
        <v>5</v>
      </c>
    </row>
    <row r="27" spans="1:9" x14ac:dyDescent="0.35">
      <c r="A27" s="79" t="str">
        <f>IF('Landon House'!A43=$A$4,'Landon House'!Subject_Property,"")</f>
        <v>Landon House</v>
      </c>
      <c r="B27" s="80" t="str">
        <f>IF('Landon House'!A43=$A$4,'Landon House'!A43&amp;"/"&amp;'Landon House'!B43,"")</f>
        <v>1/1</v>
      </c>
      <c r="C27" s="80">
        <f>IF('Landon House'!A43=$A$4,'Landon House'!C43,0)</f>
        <v>63</v>
      </c>
      <c r="D27" s="141">
        <f>IF('Landon House'!A43=$A$4,'Landon House'!D43,0)</f>
        <v>872</v>
      </c>
      <c r="E27" s="141">
        <f t="shared" si="0"/>
        <v>54936</v>
      </c>
      <c r="F27" s="143">
        <f>IF('Landon House'!A43=$A$4,'Landon House'!J43,0)</f>
        <v>2137</v>
      </c>
      <c r="G27" s="143">
        <f t="shared" si="1"/>
        <v>134631</v>
      </c>
      <c r="H27" s="142">
        <f>IF('Landon House'!A43=$A$4,'Landon House'!L43,0)</f>
        <v>2.4506880733944953</v>
      </c>
      <c r="I27">
        <v>3</v>
      </c>
    </row>
    <row r="28" spans="1:9" x14ac:dyDescent="0.35">
      <c r="A28" s="79" t="str">
        <f>IF('Dwell Nona Place'!A43=$A$4,'Dwell Nona Place'!Subject_Property,"")</f>
        <v>Dwell Nona Place</v>
      </c>
      <c r="B28" s="80" t="str">
        <f>IF('Dwell Nona Place'!A43=$A$4,'Dwell Nona Place'!A43&amp;"/"&amp;'Dwell Nona Place'!B43,"")</f>
        <v>1/1</v>
      </c>
      <c r="C28" s="80">
        <f>IF('Dwell Nona Place'!A43=$A$4,'Dwell Nona Place'!C43,0)</f>
        <v>24</v>
      </c>
      <c r="D28" s="141">
        <f>IF('Dwell Nona Place'!A43=$A$4,'Dwell Nona Place'!D43,0)</f>
        <v>878</v>
      </c>
      <c r="E28" s="141">
        <f t="shared" si="0"/>
        <v>21072</v>
      </c>
      <c r="F28" s="143">
        <f>IF('Dwell Nona Place'!A43=$A$4,'Dwell Nona Place'!J43,0)</f>
        <v>1825</v>
      </c>
      <c r="G28" s="143">
        <f t="shared" si="1"/>
        <v>43800</v>
      </c>
      <c r="H28" s="142">
        <f>IF('Dwell Nona Place'!A43=$A$4,'Dwell Nona Place'!L43,0)</f>
        <v>2.0785876993166288</v>
      </c>
      <c r="I28">
        <v>4</v>
      </c>
    </row>
    <row r="29" spans="1:9" x14ac:dyDescent="0.35">
      <c r="A29" s="79" t="str">
        <f>IF('Ascend South Creek'!A44=$A$4,'Ascend South Creek'!$B$5,"")</f>
        <v>Ascend South Creek</v>
      </c>
      <c r="B29" s="80" t="str">
        <f>IF('Ascend South Creek'!A44=$A$4,'Ascend South Creek'!A44&amp;"/"&amp;'Ascend South Creek'!B44,"")</f>
        <v>1/1</v>
      </c>
      <c r="C29" s="80">
        <f>IF('Ascend South Creek'!A44=$A$4,'Ascend South Creek'!C44,0)</f>
        <v>48</v>
      </c>
      <c r="D29" s="141">
        <f>IF('Ascend South Creek'!A44=$A$4,'Ascend South Creek'!D44,0)</f>
        <v>890</v>
      </c>
      <c r="E29" s="141">
        <f t="shared" si="0"/>
        <v>42720</v>
      </c>
      <c r="F29" s="143">
        <f>IF('Ascend South Creek'!A44=$A$4,'Ascend South Creek'!J44,0)</f>
        <v>1682</v>
      </c>
      <c r="G29" s="143">
        <f t="shared" si="1"/>
        <v>80736</v>
      </c>
      <c r="H29" s="142">
        <f>IF('Ascend South Creek'!A44=$A$4,'Ascend South Creek'!L44,0)</f>
        <v>1.8898876404494382</v>
      </c>
      <c r="I29" s="140" t="s">
        <v>16</v>
      </c>
    </row>
    <row r="30" spans="1:9" x14ac:dyDescent="0.35">
      <c r="A30" s="79" t="str">
        <f>IF('Dwell Nona Place'!A44=$A$4,'Dwell Nona Place'!Subject_Property,"")</f>
        <v>Dwell Nona Place</v>
      </c>
      <c r="B30" s="80" t="str">
        <f>IF('Dwell Nona Place'!A44=$A$4,'Dwell Nona Place'!A44&amp;"/"&amp;'Dwell Nona Place'!B44,"")</f>
        <v>1/1</v>
      </c>
      <c r="C30" s="80">
        <f>IF('Dwell Nona Place'!A44=$A$4,'Dwell Nona Place'!C44,0)</f>
        <v>56</v>
      </c>
      <c r="D30" s="141">
        <f>IF('Dwell Nona Place'!A44=$A$4,'Dwell Nona Place'!D44,0)</f>
        <v>900</v>
      </c>
      <c r="E30" s="141">
        <f t="shared" si="0"/>
        <v>50400</v>
      </c>
      <c r="F30" s="143">
        <f>IF('Dwell Nona Place'!A44=$A$4,'Dwell Nona Place'!J44,0)</f>
        <v>1920</v>
      </c>
      <c r="G30" s="143">
        <f t="shared" si="1"/>
        <v>107520</v>
      </c>
      <c r="H30" s="142">
        <f>IF('Dwell Nona Place'!A44=$A$4,'Dwell Nona Place'!L44,0)</f>
        <v>2.1333333333333333</v>
      </c>
      <c r="I30">
        <v>4</v>
      </c>
    </row>
    <row r="31" spans="1:9" x14ac:dyDescent="0.35">
      <c r="A31" s="79" t="str">
        <f>IF('Cortland Nona'!A42=$A$4,'Cortland Nona'!Subject_Property,"")</f>
        <v>Cortland Nona</v>
      </c>
      <c r="B31" s="80" t="str">
        <f>IF('Cortland Nona'!A42=$A$4,'Cortland Nona'!A42&amp;"/"&amp;'Cortland Nona'!B42,"")</f>
        <v>1/1</v>
      </c>
      <c r="C31" s="80">
        <f>IF('Cortland Nona'!A42=$A$4,'Cortland Nona'!C42,0)</f>
        <v>37</v>
      </c>
      <c r="D31" s="141">
        <f>IF('Cortland Nona'!A42=$A$4,'Cortland Nona'!D42,0)</f>
        <v>908</v>
      </c>
      <c r="E31" s="141">
        <f t="shared" si="0"/>
        <v>33596</v>
      </c>
      <c r="F31" s="143">
        <f>IF('Cortland Nona'!A42=$A$4,'Cortland Nona'!J42,0)</f>
        <v>1999</v>
      </c>
      <c r="G31" s="143">
        <f t="shared" si="1"/>
        <v>73963</v>
      </c>
      <c r="H31" s="142">
        <f>IF('Cortland Nona'!A42=$A$4,'Cortland Nona'!L42,0)</f>
        <v>2.2015418502202642</v>
      </c>
      <c r="I31">
        <v>2</v>
      </c>
    </row>
    <row r="32" spans="1:9" x14ac:dyDescent="0.35">
      <c r="A32" s="79" t="str">
        <f>IF('Lake Nona Ariel'!A41=$A$4,'Lake Nona Ariel'!Subject_Property,"")</f>
        <v>Lake Nona Ariel</v>
      </c>
      <c r="B32" s="80" t="str">
        <f>IF('Lake Nona Ariel'!A41=$A$4,'Lake Nona Ariel'!A41&amp;"/"&amp;'Lake Nona Ariel'!B41,"")</f>
        <v>1/1</v>
      </c>
      <c r="C32" s="80">
        <f>IF('Lake Nona Ariel'!A41=$A$4,'Lake Nona Ariel'!C41,0)</f>
        <v>90</v>
      </c>
      <c r="D32" s="141">
        <f>IF('Lake Nona Ariel'!A41=$A$4,'Lake Nona Ariel'!D41,0)</f>
        <v>909</v>
      </c>
      <c r="E32" s="141">
        <f t="shared" si="0"/>
        <v>81810</v>
      </c>
      <c r="F32" s="143">
        <f>IF('Lake Nona Ariel'!A41=$A$4,'Lake Nona Ariel'!J41,0)</f>
        <v>1815</v>
      </c>
      <c r="G32" s="143">
        <f t="shared" si="1"/>
        <v>163350</v>
      </c>
      <c r="H32" s="142">
        <f>IF('Lake Nona Ariel'!A41=$A$4,'Lake Nona Ariel'!L41,0)</f>
        <v>1.9966996699669968</v>
      </c>
      <c r="I32">
        <v>6</v>
      </c>
    </row>
    <row r="33" spans="1:9" ht="14.25" hidden="1" customHeight="1" x14ac:dyDescent="0.35">
      <c r="A33" s="79" t="str">
        <f>IF('Bainbridge at Nona Place'!A41=$A$4,'Bainbridge at Nona Place'!Subject_Property,"")</f>
        <v/>
      </c>
      <c r="B33" s="80" t="str">
        <f>IF('Bainbridge at Nona Place'!A41=$A$4,'Bainbridge at Nona Place'!A41&amp;"/"&amp;'Bainbridge at Nona Place'!B41,"")</f>
        <v/>
      </c>
      <c r="C33" s="80">
        <f>IF('Bainbridge at Nona Place'!A41=$A$4,'Bainbridge at Nona Place'!C41,0)</f>
        <v>0</v>
      </c>
      <c r="D33" s="141">
        <f>IF('Bainbridge at Nona Place'!A41=$A$4,'Bainbridge at Nona Place'!D41,0)</f>
        <v>0</v>
      </c>
      <c r="E33" s="141">
        <f t="shared" si="0"/>
        <v>0</v>
      </c>
      <c r="F33" s="143">
        <f>IF('Bainbridge at Nona Place'!A41=$A$4,'Bainbridge at Nona Place'!J41,0)</f>
        <v>0</v>
      </c>
      <c r="G33" s="143">
        <f t="shared" si="1"/>
        <v>0</v>
      </c>
      <c r="H33" s="142">
        <f>IF('Bainbridge at Nona Place'!A41=$A$4,'Bainbridge at Nona Place'!L41,0)</f>
        <v>0</v>
      </c>
      <c r="I33">
        <v>1</v>
      </c>
    </row>
    <row r="34" spans="1:9" hidden="1" x14ac:dyDescent="0.35">
      <c r="A34" s="79" t="str">
        <f>IF('Bainbridge at Nona Place'!A44=$A$4,'Bainbridge at Nona Place'!Subject_Property,"")</f>
        <v/>
      </c>
      <c r="B34" s="80" t="str">
        <f>IF('Bainbridge at Nona Place'!A44=$A$4,'Bainbridge at Nona Place'!A44&amp;"/"&amp;'Bainbridge at Nona Place'!B44,"")</f>
        <v/>
      </c>
      <c r="C34" s="80">
        <f>IF('Bainbridge at Nona Place'!A44=$A$4,'Bainbridge at Nona Place'!C44,0)</f>
        <v>0</v>
      </c>
      <c r="D34" s="141">
        <f>IF('Bainbridge at Nona Place'!A44=$A$4,'Bainbridge at Nona Place'!D44,0)</f>
        <v>0</v>
      </c>
      <c r="E34" s="141">
        <f t="shared" si="0"/>
        <v>0</v>
      </c>
      <c r="F34" s="143">
        <f>IF('Bainbridge at Nona Place'!A44=$A$4,'Bainbridge at Nona Place'!J44,0)</f>
        <v>0</v>
      </c>
      <c r="G34" s="143">
        <f t="shared" si="1"/>
        <v>0</v>
      </c>
      <c r="H34" s="142">
        <f>IF('Bainbridge at Nona Place'!A44=$A$4,'Bainbridge at Nona Place'!L44,0)</f>
        <v>0</v>
      </c>
      <c r="I34">
        <v>1</v>
      </c>
    </row>
    <row r="35" spans="1:9" hidden="1" x14ac:dyDescent="0.35">
      <c r="A35" s="79" t="str">
        <f>IF('Bainbridge at Nona Place'!A43=$A$4,'Bainbridge at Nona Place'!Subject_Property,"")</f>
        <v/>
      </c>
      <c r="B35" s="80" t="str">
        <f>IF('Bainbridge at Nona Place'!A43=$A$4,'Bainbridge at Nona Place'!A43&amp;"/"&amp;'Bainbridge at Nona Place'!B43,"")</f>
        <v/>
      </c>
      <c r="C35" s="80">
        <f>IF('Bainbridge at Nona Place'!A43=$A$4,'Bainbridge at Nona Place'!C43,0)</f>
        <v>0</v>
      </c>
      <c r="D35" s="141">
        <f>IF('Bainbridge at Nona Place'!A43=$A$4,'Bainbridge at Nona Place'!D43,0)</f>
        <v>0</v>
      </c>
      <c r="E35" s="141">
        <f t="shared" si="0"/>
        <v>0</v>
      </c>
      <c r="F35" s="143">
        <f>IF('Bainbridge at Nona Place'!A43=$A$4,'Bainbridge at Nona Place'!J43,0)</f>
        <v>0</v>
      </c>
      <c r="G35" s="143">
        <f t="shared" si="1"/>
        <v>0</v>
      </c>
      <c r="H35" s="142">
        <f>IF('Bainbridge at Nona Place'!A43=$A$4,'Bainbridge at Nona Place'!L43,0)</f>
        <v>0</v>
      </c>
      <c r="I35">
        <v>1</v>
      </c>
    </row>
    <row r="36" spans="1:9" hidden="1" x14ac:dyDescent="0.35">
      <c r="A36" s="79" t="str">
        <f>IF('Bainbridge at Nona Place'!A42=$A$4,'Bainbridge at Nona Place'!Subject_Property,"")</f>
        <v/>
      </c>
      <c r="B36" s="80" t="str">
        <f>IF('Bainbridge at Nona Place'!A42=$A$4,'Bainbridge at Nona Place'!A42&amp;"/"&amp;'Bainbridge at Nona Place'!B42,"")</f>
        <v/>
      </c>
      <c r="C36" s="80">
        <f>IF('Bainbridge at Nona Place'!A42=$A$4,'Bainbridge at Nona Place'!C42,0)</f>
        <v>0</v>
      </c>
      <c r="D36" s="141">
        <f>IF('Bainbridge at Nona Place'!A42=$A$4,'Bainbridge at Nona Place'!D42,0)</f>
        <v>0</v>
      </c>
      <c r="E36" s="141">
        <f t="shared" si="0"/>
        <v>0</v>
      </c>
      <c r="F36" s="143">
        <f>IF('Bainbridge at Nona Place'!A42=$A$4,'Bainbridge at Nona Place'!J42,0)</f>
        <v>0</v>
      </c>
      <c r="G36" s="143">
        <f t="shared" si="1"/>
        <v>0</v>
      </c>
      <c r="H36" s="142">
        <f>IF('Bainbridge at Nona Place'!A42=$A$4,'Bainbridge at Nona Place'!L42,0)</f>
        <v>0</v>
      </c>
      <c r="I36">
        <v>1</v>
      </c>
    </row>
    <row r="37" spans="1:9" hidden="1" x14ac:dyDescent="0.35">
      <c r="A37" s="79" t="str">
        <f>IF('Bainbridge at Nona Place'!A45=$A$4,'Bainbridge at Nona Place'!Subject_Property,"")</f>
        <v/>
      </c>
      <c r="B37" s="80" t="str">
        <f>IF('Bainbridge at Nona Place'!A45=$A$4,'Bainbridge at Nona Place'!A45&amp;"/"&amp;'Bainbridge at Nona Place'!B45,"")</f>
        <v/>
      </c>
      <c r="C37" s="80">
        <f>IF('Bainbridge at Nona Place'!A45=$A$4,'Bainbridge at Nona Place'!C45,0)</f>
        <v>0</v>
      </c>
      <c r="D37" s="141">
        <f>IF('Bainbridge at Nona Place'!A45=$A$4,'Bainbridge at Nona Place'!D45,0)</f>
        <v>0</v>
      </c>
      <c r="E37" s="141">
        <f t="shared" si="0"/>
        <v>0</v>
      </c>
      <c r="F37" s="143">
        <f>IF('Bainbridge at Nona Place'!A45=$A$4,'Bainbridge at Nona Place'!J45,0)</f>
        <v>0</v>
      </c>
      <c r="G37" s="143">
        <f t="shared" si="1"/>
        <v>0</v>
      </c>
      <c r="H37" s="142">
        <f>IF('Bainbridge at Nona Place'!A45=$A$4,'Bainbridge at Nona Place'!L45,0)</f>
        <v>0</v>
      </c>
      <c r="I37">
        <v>1</v>
      </c>
    </row>
    <row r="38" spans="1:9" hidden="1" x14ac:dyDescent="0.35">
      <c r="A38" s="79" t="str">
        <f>IF('Bainbridge at Nona Place'!A46=$A$4,'Bainbridge at Nona Place'!Subject_Property,"")</f>
        <v/>
      </c>
      <c r="B38" s="80" t="str">
        <f>IF('Bainbridge at Nona Place'!A46=$A$4,'Bainbridge at Nona Place'!A46&amp;"/"&amp;'Bainbridge at Nona Place'!B46,"")</f>
        <v/>
      </c>
      <c r="C38" s="80">
        <f>IF('Bainbridge at Nona Place'!A46=$A$4,'Bainbridge at Nona Place'!C46,0)</f>
        <v>0</v>
      </c>
      <c r="D38" s="141">
        <f>IF('Bainbridge at Nona Place'!A46=$A$4,'Bainbridge at Nona Place'!D46,0)</f>
        <v>0</v>
      </c>
      <c r="E38" s="141">
        <f t="shared" si="0"/>
        <v>0</v>
      </c>
      <c r="F38" s="143">
        <f>IF('Bainbridge at Nona Place'!A46=$A$4,'Bainbridge at Nona Place'!J46,0)</f>
        <v>0</v>
      </c>
      <c r="G38" s="143">
        <f t="shared" si="1"/>
        <v>0</v>
      </c>
      <c r="H38" s="142">
        <f>IF('Bainbridge at Nona Place'!A46=$A$4,'Bainbridge at Nona Place'!L46,0)</f>
        <v>0</v>
      </c>
      <c r="I38">
        <v>1</v>
      </c>
    </row>
    <row r="39" spans="1:9" hidden="1" x14ac:dyDescent="0.35">
      <c r="A39" s="79" t="str">
        <f>IF('Bainbridge at Nona Place'!A47=$A$4,'Bainbridge at Nona Place'!Subject_Property,"")</f>
        <v/>
      </c>
      <c r="B39" s="80" t="str">
        <f>IF('Bainbridge at Nona Place'!A47=$A$4,'Bainbridge at Nona Place'!A47&amp;"/"&amp;'Bainbridge at Nona Place'!B47,"")</f>
        <v/>
      </c>
      <c r="C39" s="80">
        <f>IF('Bainbridge at Nona Place'!A47=$A$4,'Bainbridge at Nona Place'!C47,0)</f>
        <v>0</v>
      </c>
      <c r="D39" s="141">
        <f>IF('Bainbridge at Nona Place'!A47=$A$4,'Bainbridge at Nona Place'!D47,0)</f>
        <v>0</v>
      </c>
      <c r="E39" s="141">
        <f t="shared" si="0"/>
        <v>0</v>
      </c>
      <c r="F39" s="143">
        <f>IF('Bainbridge at Nona Place'!A47=$A$4,'Bainbridge at Nona Place'!J47,0)</f>
        <v>0</v>
      </c>
      <c r="G39" s="143">
        <f t="shared" si="1"/>
        <v>0</v>
      </c>
      <c r="H39" s="142">
        <f>IF('Bainbridge at Nona Place'!A47=$A$4,'Bainbridge at Nona Place'!L47,0)</f>
        <v>0</v>
      </c>
      <c r="I39">
        <v>1</v>
      </c>
    </row>
    <row r="40" spans="1:9" hidden="1" x14ac:dyDescent="0.35">
      <c r="A40" s="79" t="str">
        <f>IF('Bainbridge at Nona Place'!A48=$A$4,'Bainbridge at Nona Place'!Subject_Property,"")</f>
        <v/>
      </c>
      <c r="B40" s="80" t="str">
        <f>IF('Bainbridge at Nona Place'!A48=$A$4,'Bainbridge at Nona Place'!A48&amp;"/"&amp;'Bainbridge at Nona Place'!B48,"")</f>
        <v/>
      </c>
      <c r="C40" s="80">
        <f>IF('Bainbridge at Nona Place'!A48=$A$4,'Bainbridge at Nona Place'!C48,0)</f>
        <v>0</v>
      </c>
      <c r="D40" s="141">
        <f>IF('Bainbridge at Nona Place'!A48=$A$4,'Bainbridge at Nona Place'!D48,0)</f>
        <v>0</v>
      </c>
      <c r="E40" s="141">
        <f t="shared" si="0"/>
        <v>0</v>
      </c>
      <c r="F40" s="143">
        <f>IF('Bainbridge at Nona Place'!A48=$A$4,'Bainbridge at Nona Place'!J48,0)</f>
        <v>0</v>
      </c>
      <c r="G40" s="143">
        <f t="shared" si="1"/>
        <v>0</v>
      </c>
      <c r="H40" s="142">
        <f>IF('Bainbridge at Nona Place'!A48=$A$4,'Bainbridge at Nona Place'!L48,0)</f>
        <v>0</v>
      </c>
      <c r="I40">
        <v>1</v>
      </c>
    </row>
    <row r="41" spans="1:9" hidden="1" x14ac:dyDescent="0.35">
      <c r="A41" s="79" t="str">
        <f>IF('Bainbridge at Nona Place'!A49=$A$4,'Bainbridge at Nona Place'!Subject_Property,"")</f>
        <v/>
      </c>
      <c r="B41" s="80" t="str">
        <f>IF('Bainbridge at Nona Place'!A49=$A$4,'Bainbridge at Nona Place'!A49&amp;"/"&amp;'Bainbridge at Nona Place'!B49,"")</f>
        <v/>
      </c>
      <c r="C41" s="80">
        <f>IF('Bainbridge at Nona Place'!A49=$A$4,'Bainbridge at Nona Place'!C49,0)</f>
        <v>0</v>
      </c>
      <c r="D41" s="141">
        <f>IF('Bainbridge at Nona Place'!A49=$A$4,'Bainbridge at Nona Place'!D49,0)</f>
        <v>0</v>
      </c>
      <c r="E41" s="141">
        <f t="shared" si="0"/>
        <v>0</v>
      </c>
      <c r="F41" s="143">
        <f>IF('Bainbridge at Nona Place'!A49=$A$4,'Bainbridge at Nona Place'!J49,0)</f>
        <v>0</v>
      </c>
      <c r="G41" s="143">
        <f t="shared" si="1"/>
        <v>0</v>
      </c>
      <c r="H41" s="142">
        <f>IF('Bainbridge at Nona Place'!A49=$A$4,'Bainbridge at Nona Place'!L49,0)</f>
        <v>0</v>
      </c>
      <c r="I41">
        <v>1</v>
      </c>
    </row>
    <row r="42" spans="1:9" hidden="1" x14ac:dyDescent="0.35">
      <c r="A42" s="79" t="str">
        <f>IF('Bainbridge at Nona Place'!A50=$A$4,'Bainbridge at Nona Place'!Subject_Property,"")</f>
        <v/>
      </c>
      <c r="B42" s="80" t="str">
        <f>IF('Bainbridge at Nona Place'!A50=$A$4,'Bainbridge at Nona Place'!A50&amp;"/"&amp;'Bainbridge at Nona Place'!B50,"")</f>
        <v/>
      </c>
      <c r="C42" s="80">
        <f>IF('Bainbridge at Nona Place'!A50=$A$4,'Bainbridge at Nona Place'!C50,0)</f>
        <v>0</v>
      </c>
      <c r="D42" s="141">
        <f>IF('Bainbridge at Nona Place'!A50=$A$4,'Bainbridge at Nona Place'!D50,0)</f>
        <v>0</v>
      </c>
      <c r="E42" s="141">
        <f t="shared" si="0"/>
        <v>0</v>
      </c>
      <c r="F42" s="143">
        <f>IF('Bainbridge at Nona Place'!A50=$A$4,'Bainbridge at Nona Place'!J50,0)</f>
        <v>0</v>
      </c>
      <c r="G42" s="143">
        <f t="shared" si="1"/>
        <v>0</v>
      </c>
      <c r="H42" s="142">
        <f>IF('Bainbridge at Nona Place'!A50=$A$4,'Bainbridge at Nona Place'!L50,0)</f>
        <v>0</v>
      </c>
      <c r="I42">
        <v>1</v>
      </c>
    </row>
    <row r="43" spans="1:9" hidden="1" x14ac:dyDescent="0.35">
      <c r="A43" s="79" t="str">
        <f>IF('Bainbridge at Nona Place'!A51=$A$4,'Bainbridge at Nona Place'!Subject_Property,"")</f>
        <v/>
      </c>
      <c r="B43" s="80" t="str">
        <f>IF('Bainbridge at Nona Place'!A51=$A$4,'Bainbridge at Nona Place'!A51&amp;"/"&amp;'Bainbridge at Nona Place'!B51,"")</f>
        <v/>
      </c>
      <c r="C43" s="80">
        <f>IF('Bainbridge at Nona Place'!A51=$A$4,'Bainbridge at Nona Place'!C51,0)</f>
        <v>0</v>
      </c>
      <c r="D43" s="141">
        <f>IF('Bainbridge at Nona Place'!A51=$A$4,'Bainbridge at Nona Place'!D51,0)</f>
        <v>0</v>
      </c>
      <c r="E43" s="141">
        <f t="shared" si="0"/>
        <v>0</v>
      </c>
      <c r="F43" s="143">
        <f>IF('Bainbridge at Nona Place'!A51=$A$4,'Bainbridge at Nona Place'!J51,0)</f>
        <v>0</v>
      </c>
      <c r="G43" s="143">
        <f t="shared" si="1"/>
        <v>0</v>
      </c>
      <c r="H43" s="142">
        <f>IF('Bainbridge at Nona Place'!A51=$A$4,'Bainbridge at Nona Place'!L51,0)</f>
        <v>0</v>
      </c>
      <c r="I43">
        <v>1</v>
      </c>
    </row>
    <row r="44" spans="1:9" hidden="1" x14ac:dyDescent="0.35">
      <c r="A44" s="79" t="str">
        <f>IF('Bainbridge at Nona Place'!A52=$A$4,'Bainbridge at Nona Place'!Subject_Property,"")</f>
        <v/>
      </c>
      <c r="B44" s="80" t="str">
        <f>IF('Bainbridge at Nona Place'!A52=$A$4,'Bainbridge at Nona Place'!A52&amp;"/"&amp;'Bainbridge at Nona Place'!B52,"")</f>
        <v/>
      </c>
      <c r="C44" s="80">
        <f>IF('Bainbridge at Nona Place'!A52=$A$4,'Bainbridge at Nona Place'!C52,0)</f>
        <v>0</v>
      </c>
      <c r="D44" s="141">
        <f>IF('Bainbridge at Nona Place'!A52=$A$4,'Bainbridge at Nona Place'!D52,0)</f>
        <v>0</v>
      </c>
      <c r="E44" s="141">
        <f t="shared" si="0"/>
        <v>0</v>
      </c>
      <c r="F44" s="143">
        <f>IF('Bainbridge at Nona Place'!A52=$A$4,'Bainbridge at Nona Place'!J52,0)</f>
        <v>0</v>
      </c>
      <c r="G44" s="143">
        <f t="shared" si="1"/>
        <v>0</v>
      </c>
      <c r="H44" s="142">
        <f>IF('Bainbridge at Nona Place'!A52=$A$4,'Bainbridge at Nona Place'!L52,0)</f>
        <v>0</v>
      </c>
      <c r="I44">
        <v>1</v>
      </c>
    </row>
    <row r="45" spans="1:9" hidden="1" x14ac:dyDescent="0.35">
      <c r="A45" s="79" t="str">
        <f>IF('Bainbridge at Nona Place'!A53=$A$4,'Bainbridge at Nona Place'!Subject_Property,"")</f>
        <v/>
      </c>
      <c r="B45" s="80" t="str">
        <f>IF('Bainbridge at Nona Place'!A53=$A$4,'Bainbridge at Nona Place'!A53&amp;"/"&amp;'Bainbridge at Nona Place'!B53,"")</f>
        <v/>
      </c>
      <c r="C45" s="80">
        <f>IF('Bainbridge at Nona Place'!A53=$A$4,'Bainbridge at Nona Place'!C53,0)</f>
        <v>0</v>
      </c>
      <c r="D45" s="141">
        <f>IF('Bainbridge at Nona Place'!A53=$A$4,'Bainbridge at Nona Place'!D53,0)</f>
        <v>0</v>
      </c>
      <c r="E45" s="141">
        <f t="shared" si="0"/>
        <v>0</v>
      </c>
      <c r="F45" s="143">
        <f>IF('Bainbridge at Nona Place'!A53=$A$4,'Bainbridge at Nona Place'!J53,0)</f>
        <v>0</v>
      </c>
      <c r="G45" s="143">
        <f t="shared" si="1"/>
        <v>0</v>
      </c>
      <c r="H45" s="142">
        <f>IF('Bainbridge at Nona Place'!A53=$A$4,'Bainbridge at Nona Place'!L53,0)</f>
        <v>0</v>
      </c>
      <c r="I45">
        <v>1</v>
      </c>
    </row>
    <row r="46" spans="1:9" hidden="1" x14ac:dyDescent="0.35">
      <c r="A46" s="79" t="str">
        <f>IF('Bainbridge at Nona Place'!A54=$A$4,'Bainbridge at Nona Place'!Subject_Property,"")</f>
        <v/>
      </c>
      <c r="B46" s="80" t="str">
        <f>IF('Bainbridge at Nona Place'!A54=$A$4,'Bainbridge at Nona Place'!A54&amp;"/"&amp;'Bainbridge at Nona Place'!B54,"")</f>
        <v/>
      </c>
      <c r="C46" s="80">
        <f>IF('Bainbridge at Nona Place'!A54=$A$4,'Bainbridge at Nona Place'!C54,0)</f>
        <v>0</v>
      </c>
      <c r="D46" s="141">
        <f>IF('Bainbridge at Nona Place'!A54=$A$4,'Bainbridge at Nona Place'!D54,0)</f>
        <v>0</v>
      </c>
      <c r="E46" s="141">
        <f t="shared" si="0"/>
        <v>0</v>
      </c>
      <c r="F46" s="143">
        <f>IF('Bainbridge at Nona Place'!A54=$A$4,'Bainbridge at Nona Place'!J54,0)</f>
        <v>0</v>
      </c>
      <c r="G46" s="143">
        <f t="shared" si="1"/>
        <v>0</v>
      </c>
      <c r="H46" s="142">
        <f>IF('Bainbridge at Nona Place'!A54=$A$4,'Bainbridge at Nona Place'!L54,0)</f>
        <v>0</v>
      </c>
      <c r="I46">
        <v>1</v>
      </c>
    </row>
    <row r="47" spans="1:9" hidden="1" x14ac:dyDescent="0.35">
      <c r="A47" s="79" t="str">
        <f>IF('Bainbridge at Nona Place'!A55=$A$4,'Bainbridge at Nona Place'!Subject_Property,"")</f>
        <v/>
      </c>
      <c r="B47" s="80" t="str">
        <f>IF('Bainbridge at Nona Place'!A55=$A$4,'Bainbridge at Nona Place'!A55&amp;"/"&amp;'Bainbridge at Nona Place'!B55,"")</f>
        <v/>
      </c>
      <c r="C47" s="80">
        <f>IF('Bainbridge at Nona Place'!A55=$A$4,'Bainbridge at Nona Place'!C55,0)</f>
        <v>0</v>
      </c>
      <c r="D47" s="141">
        <f>IF('Bainbridge at Nona Place'!A55=$A$4,'Bainbridge at Nona Place'!D55,0)</f>
        <v>0</v>
      </c>
      <c r="E47" s="141">
        <f t="shared" si="0"/>
        <v>0</v>
      </c>
      <c r="F47" s="143">
        <f>IF('Bainbridge at Nona Place'!A55=$A$4,'Bainbridge at Nona Place'!J55,0)</f>
        <v>0</v>
      </c>
      <c r="G47" s="143">
        <f t="shared" si="1"/>
        <v>0</v>
      </c>
      <c r="H47" s="142">
        <f>IF('Bainbridge at Nona Place'!A55=$A$4,'Bainbridge at Nona Place'!L55,0)</f>
        <v>0</v>
      </c>
      <c r="I47">
        <v>1</v>
      </c>
    </row>
    <row r="48" spans="1:9" hidden="1" x14ac:dyDescent="0.35">
      <c r="A48" s="79" t="str">
        <f>IF('Bainbridge at Nona Place'!A56=$A$4,'Bainbridge at Nona Place'!Subject_Property,"")</f>
        <v/>
      </c>
      <c r="B48" s="80" t="str">
        <f>IF('Bainbridge at Nona Place'!A56=$A$4,'Bainbridge at Nona Place'!A56&amp;"/"&amp;'Bainbridge at Nona Place'!B56,"")</f>
        <v/>
      </c>
      <c r="C48" s="80">
        <f>IF('Bainbridge at Nona Place'!A56=$A$4,'Bainbridge at Nona Place'!C56,0)</f>
        <v>0</v>
      </c>
      <c r="D48" s="141">
        <f>IF('Bainbridge at Nona Place'!A56=$A$4,'Bainbridge at Nona Place'!D56,0)</f>
        <v>0</v>
      </c>
      <c r="E48" s="141">
        <f t="shared" si="0"/>
        <v>0</v>
      </c>
      <c r="F48" s="143">
        <f>IF('Bainbridge at Nona Place'!A56=$A$4,'Bainbridge at Nona Place'!J56,0)</f>
        <v>0</v>
      </c>
      <c r="G48" s="143">
        <f t="shared" si="1"/>
        <v>0</v>
      </c>
      <c r="H48" s="142">
        <f>IF('Bainbridge at Nona Place'!A56=$A$4,'Bainbridge at Nona Place'!L56,0)</f>
        <v>0</v>
      </c>
      <c r="I48">
        <v>1</v>
      </c>
    </row>
    <row r="49" spans="1:9" hidden="1" x14ac:dyDescent="0.35">
      <c r="A49" s="79" t="str">
        <f>IF('Bainbridge at Nona Place'!A57=$A$4,'Bainbridge at Nona Place'!Subject_Property,"")</f>
        <v/>
      </c>
      <c r="B49" s="80" t="str">
        <f>IF('Bainbridge at Nona Place'!A57=$A$4,'Bainbridge at Nona Place'!A57&amp;"/"&amp;'Bainbridge at Nona Place'!B57,"")</f>
        <v/>
      </c>
      <c r="C49" s="80">
        <f>IF('Bainbridge at Nona Place'!A57=$A$4,'Bainbridge at Nona Place'!C57,0)</f>
        <v>0</v>
      </c>
      <c r="D49" s="141">
        <f>IF('Bainbridge at Nona Place'!A57=$A$4,'Bainbridge at Nona Place'!D57,0)</f>
        <v>0</v>
      </c>
      <c r="E49" s="141">
        <f t="shared" si="0"/>
        <v>0</v>
      </c>
      <c r="F49" s="143">
        <f>IF('Bainbridge at Nona Place'!A57=$A$4,'Bainbridge at Nona Place'!J57,0)</f>
        <v>0</v>
      </c>
      <c r="G49" s="143">
        <f t="shared" si="1"/>
        <v>0</v>
      </c>
      <c r="H49" s="142">
        <f>IF('Bainbridge at Nona Place'!A57=$A$4,'Bainbridge at Nona Place'!L57,0)</f>
        <v>0</v>
      </c>
      <c r="I49">
        <v>1</v>
      </c>
    </row>
    <row r="50" spans="1:9" hidden="1" x14ac:dyDescent="0.35">
      <c r="A50" s="79" t="str">
        <f>IF('Bainbridge at Nona Place'!A58=$A$4,'Bainbridge at Nona Place'!Subject_Property,"")</f>
        <v/>
      </c>
      <c r="B50" s="80" t="str">
        <f>IF('Bainbridge at Nona Place'!A58=$A$4,'Bainbridge at Nona Place'!A58&amp;"/"&amp;'Bainbridge at Nona Place'!B58,"")</f>
        <v/>
      </c>
      <c r="C50" s="80">
        <f>IF('Bainbridge at Nona Place'!A58=$A$4,'Bainbridge at Nona Place'!C58,0)</f>
        <v>0</v>
      </c>
      <c r="D50" s="141">
        <f>IF('Bainbridge at Nona Place'!A58=$A$4,'Bainbridge at Nona Place'!D58,0)</f>
        <v>0</v>
      </c>
      <c r="E50" s="141">
        <f t="shared" si="0"/>
        <v>0</v>
      </c>
      <c r="F50" s="143">
        <f>IF('Bainbridge at Nona Place'!A58=$A$4,'Bainbridge at Nona Place'!J58,0)</f>
        <v>0</v>
      </c>
      <c r="G50" s="143">
        <f t="shared" si="1"/>
        <v>0</v>
      </c>
      <c r="H50" s="142">
        <f>IF('Bainbridge at Nona Place'!A58=$A$4,'Bainbridge at Nona Place'!L58,0)</f>
        <v>0</v>
      </c>
      <c r="I50">
        <v>1</v>
      </c>
    </row>
    <row r="51" spans="1:9" hidden="1" x14ac:dyDescent="0.35">
      <c r="A51" s="79" t="str">
        <f>IF('Bainbridge at Nona Place'!A59=$A$4,'Bainbridge at Nona Place'!Subject_Property,"")</f>
        <v/>
      </c>
      <c r="B51" s="80" t="str">
        <f>IF('Bainbridge at Nona Place'!A59=$A$4,'Bainbridge at Nona Place'!A59&amp;"/"&amp;'Bainbridge at Nona Place'!B59,"")</f>
        <v/>
      </c>
      <c r="C51" s="80">
        <f>IF('Bainbridge at Nona Place'!A59=$A$4,'Bainbridge at Nona Place'!C59,0)</f>
        <v>0</v>
      </c>
      <c r="D51" s="141">
        <f>IF('Bainbridge at Nona Place'!A59=$A$4,'Bainbridge at Nona Place'!D59,0)</f>
        <v>0</v>
      </c>
      <c r="E51" s="141">
        <f t="shared" si="0"/>
        <v>0</v>
      </c>
      <c r="F51" s="143">
        <f>IF('Bainbridge at Nona Place'!A59=$A$4,'Bainbridge at Nona Place'!J59,0)</f>
        <v>0</v>
      </c>
      <c r="G51" s="143">
        <f t="shared" si="1"/>
        <v>0</v>
      </c>
      <c r="H51" s="142">
        <f>IF('Bainbridge at Nona Place'!A59=$A$4,'Bainbridge at Nona Place'!L59,0)</f>
        <v>0</v>
      </c>
      <c r="I51">
        <v>1</v>
      </c>
    </row>
    <row r="52" spans="1:9" hidden="1" x14ac:dyDescent="0.35">
      <c r="A52" s="79" t="str">
        <f>IF('Bainbridge at Nona Place'!A60=$A$4,'Bainbridge at Nona Place'!Subject_Property,"")</f>
        <v/>
      </c>
      <c r="B52" s="80" t="str">
        <f>IF('Bainbridge at Nona Place'!A60=$A$4,'Bainbridge at Nona Place'!A60&amp;"/"&amp;'Bainbridge at Nona Place'!B60,"")</f>
        <v/>
      </c>
      <c r="C52" s="80">
        <f>IF('Bainbridge at Nona Place'!A60=$A$4,'Bainbridge at Nona Place'!C60,0)</f>
        <v>0</v>
      </c>
      <c r="D52" s="141">
        <f>IF('Bainbridge at Nona Place'!A60=$A$4,'Bainbridge at Nona Place'!D60,0)</f>
        <v>0</v>
      </c>
      <c r="E52" s="141">
        <f t="shared" si="0"/>
        <v>0</v>
      </c>
      <c r="F52" s="143">
        <f>IF('Bainbridge at Nona Place'!A60=$A$4,'Bainbridge at Nona Place'!J60,0)</f>
        <v>0</v>
      </c>
      <c r="G52" s="143">
        <f t="shared" si="1"/>
        <v>0</v>
      </c>
      <c r="H52" s="142">
        <f>IF('Bainbridge at Nona Place'!A60=$A$4,'Bainbridge at Nona Place'!L60,0)</f>
        <v>0</v>
      </c>
      <c r="I52">
        <v>1</v>
      </c>
    </row>
    <row r="53" spans="1:9" hidden="1" x14ac:dyDescent="0.35">
      <c r="A53" s="79" t="str">
        <f>IF('Bainbridge at Nona Place'!A61=$A$4,'Bainbridge at Nona Place'!Subject_Property,"")</f>
        <v/>
      </c>
      <c r="B53" s="80" t="str">
        <f>IF('Bainbridge at Nona Place'!A61=$A$4,'Bainbridge at Nona Place'!A61&amp;"/"&amp;'Bainbridge at Nona Place'!B61,"")</f>
        <v/>
      </c>
      <c r="C53" s="80">
        <f>IF('Bainbridge at Nona Place'!A61=$A$4,'Bainbridge at Nona Place'!C61,0)</f>
        <v>0</v>
      </c>
      <c r="D53" s="141">
        <f>IF('Bainbridge at Nona Place'!A61=$A$4,'Bainbridge at Nona Place'!D61,0)</f>
        <v>0</v>
      </c>
      <c r="E53" s="141">
        <f t="shared" si="0"/>
        <v>0</v>
      </c>
      <c r="F53" s="143">
        <f>IF('Bainbridge at Nona Place'!A61=$A$4,'Bainbridge at Nona Place'!J61,0)</f>
        <v>0</v>
      </c>
      <c r="G53" s="143">
        <f t="shared" si="1"/>
        <v>0</v>
      </c>
      <c r="H53" s="142">
        <f>IF('Bainbridge at Nona Place'!A61=$A$4,'Bainbridge at Nona Place'!L61,0)</f>
        <v>0</v>
      </c>
      <c r="I53">
        <v>1</v>
      </c>
    </row>
    <row r="54" spans="1:9" hidden="1" x14ac:dyDescent="0.35">
      <c r="A54" s="79" t="str">
        <f>IF('Bainbridge at Nona Place'!A62=$A$4,'Bainbridge at Nona Place'!Subject_Property,"")</f>
        <v/>
      </c>
      <c r="B54" s="80" t="str">
        <f>IF('Bainbridge at Nona Place'!A62=$A$4,'Bainbridge at Nona Place'!A62&amp;"/"&amp;'Bainbridge at Nona Place'!B62,"")</f>
        <v/>
      </c>
      <c r="C54" s="80">
        <f>IF('Bainbridge at Nona Place'!A62=$A$4,'Bainbridge at Nona Place'!C62,0)</f>
        <v>0</v>
      </c>
      <c r="D54" s="141">
        <f>IF('Bainbridge at Nona Place'!A62=$A$4,'Bainbridge at Nona Place'!D62,0)</f>
        <v>0</v>
      </c>
      <c r="E54" s="141">
        <f t="shared" si="0"/>
        <v>0</v>
      </c>
      <c r="F54" s="143">
        <f>IF('Bainbridge at Nona Place'!A62=$A$4,'Bainbridge at Nona Place'!J62,0)</f>
        <v>0</v>
      </c>
      <c r="G54" s="143">
        <f t="shared" si="1"/>
        <v>0</v>
      </c>
      <c r="H54" s="142">
        <f>IF('Bainbridge at Nona Place'!A62=$A$4,'Bainbridge at Nona Place'!L62,0)</f>
        <v>0</v>
      </c>
      <c r="I54">
        <v>1</v>
      </c>
    </row>
    <row r="55" spans="1:9" hidden="1" x14ac:dyDescent="0.35">
      <c r="A55" s="79" t="str">
        <f>IF('Bainbridge at Nona Place'!A63=$A$4,'Bainbridge at Nona Place'!Subject_Property,"")</f>
        <v/>
      </c>
      <c r="B55" s="80" t="str">
        <f>IF('Bainbridge at Nona Place'!A63=$A$4,'Bainbridge at Nona Place'!A63&amp;"/"&amp;'Bainbridge at Nona Place'!B63,"")</f>
        <v/>
      </c>
      <c r="C55" s="80">
        <f>IF('Bainbridge at Nona Place'!A63=$A$4,'Bainbridge at Nona Place'!C63,0)</f>
        <v>0</v>
      </c>
      <c r="D55" s="141">
        <f>IF('Bainbridge at Nona Place'!A63=$A$4,'Bainbridge at Nona Place'!D63,0)</f>
        <v>0</v>
      </c>
      <c r="E55" s="141">
        <f t="shared" si="0"/>
        <v>0</v>
      </c>
      <c r="F55" s="143">
        <f>IF('Bainbridge at Nona Place'!A63=$A$4,'Bainbridge at Nona Place'!J63,0)</f>
        <v>0</v>
      </c>
      <c r="G55" s="143">
        <f t="shared" si="1"/>
        <v>0</v>
      </c>
      <c r="H55" s="142">
        <f>IF('Bainbridge at Nona Place'!A63=$A$4,'Bainbridge at Nona Place'!L63,0)</f>
        <v>0</v>
      </c>
      <c r="I55">
        <v>1</v>
      </c>
    </row>
    <row r="56" spans="1:9" hidden="1" x14ac:dyDescent="0.35">
      <c r="A56" s="79" t="str">
        <f>IF('Bainbridge at Nona Place'!A64=$A$4,'Bainbridge at Nona Place'!Subject_Property,"")</f>
        <v/>
      </c>
      <c r="B56" s="80" t="str">
        <f>IF('Bainbridge at Nona Place'!A64=$A$4,'Bainbridge at Nona Place'!A64&amp;"/"&amp;'Bainbridge at Nona Place'!B64,"")</f>
        <v/>
      </c>
      <c r="C56" s="80">
        <f>IF('Bainbridge at Nona Place'!A64=$A$4,'Bainbridge at Nona Place'!C64,0)</f>
        <v>0</v>
      </c>
      <c r="D56" s="141">
        <f>IF('Bainbridge at Nona Place'!A64=$A$4,'Bainbridge at Nona Place'!D64,0)</f>
        <v>0</v>
      </c>
      <c r="E56" s="141">
        <f t="shared" si="0"/>
        <v>0</v>
      </c>
      <c r="F56" s="143">
        <f>IF('Bainbridge at Nona Place'!A64=$A$4,'Bainbridge at Nona Place'!J64,0)</f>
        <v>0</v>
      </c>
      <c r="G56" s="143">
        <f t="shared" si="1"/>
        <v>0</v>
      </c>
      <c r="H56" s="142">
        <f>IF('Bainbridge at Nona Place'!A64=$A$4,'Bainbridge at Nona Place'!L64,0)</f>
        <v>0</v>
      </c>
      <c r="I56">
        <v>1</v>
      </c>
    </row>
    <row r="57" spans="1:9" hidden="1" x14ac:dyDescent="0.35">
      <c r="A57" s="79" t="str">
        <f>IF('Bainbridge at Nona Place'!A65=$A$4,'Bainbridge at Nona Place'!Subject_Property,"")</f>
        <v/>
      </c>
      <c r="B57" s="80" t="str">
        <f>IF('Bainbridge at Nona Place'!A65=$A$4,'Bainbridge at Nona Place'!A65&amp;"/"&amp;'Bainbridge at Nona Place'!B65,"")</f>
        <v/>
      </c>
      <c r="C57" s="80">
        <f>IF('Bainbridge at Nona Place'!A65=$A$4,'Bainbridge at Nona Place'!C65,0)</f>
        <v>0</v>
      </c>
      <c r="D57" s="141">
        <f>IF('Bainbridge at Nona Place'!A65=$A$4,'Bainbridge at Nona Place'!D65,0)</f>
        <v>0</v>
      </c>
      <c r="E57" s="141">
        <f t="shared" si="0"/>
        <v>0</v>
      </c>
      <c r="F57" s="143">
        <f>IF('Bainbridge at Nona Place'!A65=$A$4,'Bainbridge at Nona Place'!J65,0)</f>
        <v>0</v>
      </c>
      <c r="G57" s="143">
        <f t="shared" si="1"/>
        <v>0</v>
      </c>
      <c r="H57" s="142">
        <f>IF('Bainbridge at Nona Place'!A65=$A$4,'Bainbridge at Nona Place'!L65,0)</f>
        <v>0</v>
      </c>
      <c r="I57">
        <v>1</v>
      </c>
    </row>
    <row r="58" spans="1:9" hidden="1" x14ac:dyDescent="0.35">
      <c r="A58" s="79" t="str">
        <f>IF('Bainbridge at Nona Place'!A66=$A$4,'Bainbridge at Nona Place'!Subject_Property,"")</f>
        <v/>
      </c>
      <c r="B58" s="80" t="str">
        <f>IF('Bainbridge at Nona Place'!A66=$A$4,'Bainbridge at Nona Place'!A66&amp;"/"&amp;'Bainbridge at Nona Place'!B66,"")</f>
        <v/>
      </c>
      <c r="C58" s="80">
        <f>IF('Bainbridge at Nona Place'!A66=$A$4,'Bainbridge at Nona Place'!C66,0)</f>
        <v>0</v>
      </c>
      <c r="D58" s="141">
        <f>IF('Bainbridge at Nona Place'!A66=$A$4,'Bainbridge at Nona Place'!D66,0)</f>
        <v>0</v>
      </c>
      <c r="E58" s="141">
        <f t="shared" si="0"/>
        <v>0</v>
      </c>
      <c r="F58" s="143">
        <f>IF('Bainbridge at Nona Place'!A66=$A$4,'Bainbridge at Nona Place'!J66,0)</f>
        <v>0</v>
      </c>
      <c r="G58" s="143">
        <f t="shared" si="1"/>
        <v>0</v>
      </c>
      <c r="H58" s="142">
        <f>IF('Bainbridge at Nona Place'!A66=$A$4,'Bainbridge at Nona Place'!L66,0)</f>
        <v>0</v>
      </c>
      <c r="I58">
        <v>1</v>
      </c>
    </row>
    <row r="59" spans="1:9" hidden="1" x14ac:dyDescent="0.35">
      <c r="A59" s="79" t="str">
        <f>IF('Bainbridge at Nona Place'!A67=$A$4,'Bainbridge at Nona Place'!Subject_Property,"")</f>
        <v/>
      </c>
      <c r="B59" s="80" t="str">
        <f>IF('Bainbridge at Nona Place'!A67=$A$4,'Bainbridge at Nona Place'!A67&amp;"/"&amp;'Bainbridge at Nona Place'!B67,"")</f>
        <v/>
      </c>
      <c r="C59" s="80">
        <f>IF('Bainbridge at Nona Place'!A67=$A$4,'Bainbridge at Nona Place'!C67,0)</f>
        <v>0</v>
      </c>
      <c r="D59" s="141">
        <f>IF('Bainbridge at Nona Place'!A67=$A$4,'Bainbridge at Nona Place'!D67,0)</f>
        <v>0</v>
      </c>
      <c r="E59" s="141">
        <f t="shared" si="0"/>
        <v>0</v>
      </c>
      <c r="F59" s="143">
        <f>IF('Bainbridge at Nona Place'!A67=$A$4,'Bainbridge at Nona Place'!J67,0)</f>
        <v>0</v>
      </c>
      <c r="G59" s="143">
        <f t="shared" si="1"/>
        <v>0</v>
      </c>
      <c r="H59" s="142">
        <f>IF('Bainbridge at Nona Place'!A67=$A$4,'Bainbridge at Nona Place'!L67,0)</f>
        <v>0</v>
      </c>
      <c r="I59">
        <v>1</v>
      </c>
    </row>
    <row r="60" spans="1:9" hidden="1" x14ac:dyDescent="0.35">
      <c r="A60" s="79" t="str">
        <f>IF('Bainbridge at Nona Place'!A68=$A$4,'Bainbridge at Nona Place'!Subject_Property,"")</f>
        <v/>
      </c>
      <c r="B60" s="80" t="str">
        <f>IF('Bainbridge at Nona Place'!A68=$A$4,'Bainbridge at Nona Place'!A68&amp;"/"&amp;'Bainbridge at Nona Place'!B68,"")</f>
        <v/>
      </c>
      <c r="C60" s="80">
        <f>IF('Bainbridge at Nona Place'!A68=$A$4,'Bainbridge at Nona Place'!C68,0)</f>
        <v>0</v>
      </c>
      <c r="D60" s="141">
        <f>IF('Bainbridge at Nona Place'!A68=$A$4,'Bainbridge at Nona Place'!D68,0)</f>
        <v>0</v>
      </c>
      <c r="E60" s="141">
        <f t="shared" si="0"/>
        <v>0</v>
      </c>
      <c r="F60" s="143">
        <f>IF('Bainbridge at Nona Place'!A68=$A$4,'Bainbridge at Nona Place'!J68,0)</f>
        <v>0</v>
      </c>
      <c r="G60" s="143">
        <f t="shared" si="1"/>
        <v>0</v>
      </c>
      <c r="H60" s="142">
        <f>IF('Bainbridge at Nona Place'!A68=$A$4,'Bainbridge at Nona Place'!L68,0)</f>
        <v>0</v>
      </c>
      <c r="I60">
        <v>1</v>
      </c>
    </row>
    <row r="61" spans="1:9" hidden="1" x14ac:dyDescent="0.35">
      <c r="A61" s="79" t="str">
        <f>IF('Bainbridge at Nona Place'!A69=$A$4,'Bainbridge at Nona Place'!Subject_Property,"")</f>
        <v/>
      </c>
      <c r="B61" s="80" t="str">
        <f>IF('Bainbridge at Nona Place'!A69=$A$4,'Bainbridge at Nona Place'!A69&amp;"/"&amp;'Bainbridge at Nona Place'!B69,"")</f>
        <v/>
      </c>
      <c r="C61" s="80">
        <f>IF('Bainbridge at Nona Place'!A69=$A$4,'Bainbridge at Nona Place'!C69,0)</f>
        <v>0</v>
      </c>
      <c r="D61" s="141">
        <f>IF('Bainbridge at Nona Place'!A69=$A$4,'Bainbridge at Nona Place'!D69,0)</f>
        <v>0</v>
      </c>
      <c r="E61" s="141">
        <f t="shared" si="0"/>
        <v>0</v>
      </c>
      <c r="F61" s="143">
        <f>IF('Bainbridge at Nona Place'!A69=$A$4,'Bainbridge at Nona Place'!J69,0)</f>
        <v>0</v>
      </c>
      <c r="G61" s="143">
        <f t="shared" si="1"/>
        <v>0</v>
      </c>
      <c r="H61" s="142">
        <f>IF('Bainbridge at Nona Place'!A69=$A$4,'Bainbridge at Nona Place'!L69,0)</f>
        <v>0</v>
      </c>
      <c r="I61">
        <v>1</v>
      </c>
    </row>
    <row r="62" spans="1:9" hidden="1" x14ac:dyDescent="0.35">
      <c r="A62" s="79" t="str">
        <f>IF('Bainbridge at Nona Place'!A70=$A$4,'Bainbridge at Nona Place'!Subject_Property,"")</f>
        <v/>
      </c>
      <c r="B62" s="80" t="str">
        <f>IF('Bainbridge at Nona Place'!A70=$A$4,'Bainbridge at Nona Place'!A70&amp;"/"&amp;'Bainbridge at Nona Place'!B70,"")</f>
        <v/>
      </c>
      <c r="C62" s="80">
        <f>IF('Bainbridge at Nona Place'!A70=$A$4,'Bainbridge at Nona Place'!C70,0)</f>
        <v>0</v>
      </c>
      <c r="D62" s="141">
        <f>IF('Bainbridge at Nona Place'!A70=$A$4,'Bainbridge at Nona Place'!D70,0)</f>
        <v>0</v>
      </c>
      <c r="E62" s="141">
        <f t="shared" si="0"/>
        <v>0</v>
      </c>
      <c r="F62" s="143">
        <f>IF('Bainbridge at Nona Place'!A70=$A$4,'Bainbridge at Nona Place'!J70,0)</f>
        <v>0</v>
      </c>
      <c r="G62" s="143">
        <f t="shared" si="1"/>
        <v>0</v>
      </c>
      <c r="H62" s="142">
        <f>IF('Bainbridge at Nona Place'!A70=$A$4,'Bainbridge at Nona Place'!L70,0)</f>
        <v>0</v>
      </c>
      <c r="I62">
        <v>1</v>
      </c>
    </row>
    <row r="63" spans="1:9" hidden="1" x14ac:dyDescent="0.35">
      <c r="A63" s="79" t="str">
        <f>IF('Bainbridge at Nona Place'!A71=$A$4,'Bainbridge at Nona Place'!Subject_Property,"")</f>
        <v/>
      </c>
      <c r="B63" s="80" t="str">
        <f>IF('Bainbridge at Nona Place'!A71=$A$4,'Bainbridge at Nona Place'!A71&amp;"/"&amp;'Bainbridge at Nona Place'!B71,"")</f>
        <v/>
      </c>
      <c r="C63" s="80">
        <f>IF('Bainbridge at Nona Place'!A71=$A$4,'Bainbridge at Nona Place'!C71,0)</f>
        <v>0</v>
      </c>
      <c r="D63" s="141">
        <f>IF('Bainbridge at Nona Place'!A71=$A$4,'Bainbridge at Nona Place'!D71,0)</f>
        <v>0</v>
      </c>
      <c r="E63" s="141">
        <f t="shared" si="0"/>
        <v>0</v>
      </c>
      <c r="F63" s="143">
        <f>IF('Bainbridge at Nona Place'!A71=$A$4,'Bainbridge at Nona Place'!J71,0)</f>
        <v>0</v>
      </c>
      <c r="G63" s="143">
        <f t="shared" si="1"/>
        <v>0</v>
      </c>
      <c r="H63" s="142">
        <f>IF('Bainbridge at Nona Place'!A71=$A$4,'Bainbridge at Nona Place'!L71,0)</f>
        <v>0</v>
      </c>
      <c r="I63">
        <v>1</v>
      </c>
    </row>
    <row r="64" spans="1:9" hidden="1" x14ac:dyDescent="0.35">
      <c r="A64" s="79" t="str">
        <f>IF('Bainbridge at Nona Place'!A72=$A$4,'Bainbridge at Nona Place'!Subject_Property,"")</f>
        <v/>
      </c>
      <c r="B64" s="80" t="str">
        <f>IF('Bainbridge at Nona Place'!A72=$A$4,'Bainbridge at Nona Place'!A72&amp;"/"&amp;'Bainbridge at Nona Place'!B72,"")</f>
        <v/>
      </c>
      <c r="C64" s="80">
        <f>IF('Bainbridge at Nona Place'!A72=$A$4,'Bainbridge at Nona Place'!C72,0)</f>
        <v>0</v>
      </c>
      <c r="D64" s="141">
        <f>IF('Bainbridge at Nona Place'!A72=$A$4,'Bainbridge at Nona Place'!D72,0)</f>
        <v>0</v>
      </c>
      <c r="E64" s="141">
        <f t="shared" si="0"/>
        <v>0</v>
      </c>
      <c r="F64" s="143">
        <f>IF('Bainbridge at Nona Place'!A72=$A$4,'Bainbridge at Nona Place'!J72,0)</f>
        <v>0</v>
      </c>
      <c r="G64" s="143">
        <f t="shared" si="1"/>
        <v>0</v>
      </c>
      <c r="H64" s="142">
        <f>IF('Bainbridge at Nona Place'!A72=$A$4,'Bainbridge at Nona Place'!L72,0)</f>
        <v>0</v>
      </c>
      <c r="I64">
        <v>1</v>
      </c>
    </row>
    <row r="65" spans="1:9" hidden="1" x14ac:dyDescent="0.35">
      <c r="A65" s="79" t="str">
        <f>IF('Bainbridge at Nona Place'!A73=$A$4,'Bainbridge at Nona Place'!Subject_Property,"")</f>
        <v/>
      </c>
      <c r="B65" s="80" t="str">
        <f>IF('Bainbridge at Nona Place'!A73=$A$4,'Bainbridge at Nona Place'!A73&amp;"/"&amp;'Bainbridge at Nona Place'!B73,"")</f>
        <v/>
      </c>
      <c r="C65" s="80">
        <f>IF('Bainbridge at Nona Place'!A73=$A$4,'Bainbridge at Nona Place'!C73,0)</f>
        <v>0</v>
      </c>
      <c r="D65" s="141">
        <f>IF('Bainbridge at Nona Place'!A73=$A$4,'Bainbridge at Nona Place'!D73,0)</f>
        <v>0</v>
      </c>
      <c r="E65" s="141">
        <f t="shared" si="0"/>
        <v>0</v>
      </c>
      <c r="F65" s="143">
        <f>IF('Bainbridge at Nona Place'!A73=$A$4,'Bainbridge at Nona Place'!J73,0)</f>
        <v>0</v>
      </c>
      <c r="G65" s="143">
        <f t="shared" si="1"/>
        <v>0</v>
      </c>
      <c r="H65" s="142">
        <f>IF('Bainbridge at Nona Place'!A73=$A$4,'Bainbridge at Nona Place'!L73,0)</f>
        <v>0</v>
      </c>
      <c r="I65">
        <v>1</v>
      </c>
    </row>
    <row r="66" spans="1:9" hidden="1" x14ac:dyDescent="0.35">
      <c r="A66" s="79" t="str">
        <f>IF('Bainbridge at Nona Place'!A74=$A$4,'Bainbridge at Nona Place'!Subject_Property,"")</f>
        <v/>
      </c>
      <c r="B66" s="80" t="str">
        <f>IF('Bainbridge at Nona Place'!A74=$A$4,'Bainbridge at Nona Place'!A74&amp;"/"&amp;'Bainbridge at Nona Place'!B74,"")</f>
        <v/>
      </c>
      <c r="C66" s="80">
        <f>IF('Bainbridge at Nona Place'!A74=$A$4,'Bainbridge at Nona Place'!C74,0)</f>
        <v>0</v>
      </c>
      <c r="D66" s="141">
        <f>IF('Bainbridge at Nona Place'!A74=$A$4,'Bainbridge at Nona Place'!D74,0)</f>
        <v>0</v>
      </c>
      <c r="E66" s="141">
        <f t="shared" si="0"/>
        <v>0</v>
      </c>
      <c r="F66" s="143">
        <f>IF('Bainbridge at Nona Place'!A74=$A$4,'Bainbridge at Nona Place'!J74,0)</f>
        <v>0</v>
      </c>
      <c r="G66" s="143">
        <f t="shared" si="1"/>
        <v>0</v>
      </c>
      <c r="H66" s="142">
        <f>IF('Bainbridge at Nona Place'!A74=$A$4,'Bainbridge at Nona Place'!L74,0)</f>
        <v>0</v>
      </c>
      <c r="I66">
        <v>1</v>
      </c>
    </row>
    <row r="67" spans="1:9" hidden="1" x14ac:dyDescent="0.35">
      <c r="A67" s="79" t="str">
        <f>IF('Bainbridge at Nona Place'!A75=$A$4,'Bainbridge at Nona Place'!Subject_Property,"")</f>
        <v/>
      </c>
      <c r="B67" s="80" t="str">
        <f>IF('Bainbridge at Nona Place'!A75=$A$4,'Bainbridge at Nona Place'!A75&amp;"/"&amp;'Bainbridge at Nona Place'!B75,"")</f>
        <v/>
      </c>
      <c r="C67" s="80">
        <f>IF('Bainbridge at Nona Place'!A75=$A$4,'Bainbridge at Nona Place'!C75,0)</f>
        <v>0</v>
      </c>
      <c r="D67" s="141">
        <f>IF('Bainbridge at Nona Place'!A75=$A$4,'Bainbridge at Nona Place'!D75,0)</f>
        <v>0</v>
      </c>
      <c r="E67" s="141">
        <f t="shared" si="0"/>
        <v>0</v>
      </c>
      <c r="F67" s="143">
        <f>IF('Bainbridge at Nona Place'!A75=$A$4,'Bainbridge at Nona Place'!J75,0)</f>
        <v>0</v>
      </c>
      <c r="G67" s="143">
        <f t="shared" si="1"/>
        <v>0</v>
      </c>
      <c r="H67" s="142">
        <f>IF('Bainbridge at Nona Place'!A75=$A$4,'Bainbridge at Nona Place'!L75,0)</f>
        <v>0</v>
      </c>
      <c r="I67">
        <v>1</v>
      </c>
    </row>
    <row r="68" spans="1:9" hidden="1" x14ac:dyDescent="0.35">
      <c r="A68" s="79" t="str">
        <f>IF('Bainbridge at Nona Place'!A76=$A$4,'Bainbridge at Nona Place'!Subject_Property,"")</f>
        <v/>
      </c>
      <c r="B68" s="80" t="str">
        <f>IF('Bainbridge at Nona Place'!A76=$A$4,'Bainbridge at Nona Place'!A76&amp;"/"&amp;'Bainbridge at Nona Place'!B76,"")</f>
        <v/>
      </c>
      <c r="C68" s="80">
        <f>IF('Bainbridge at Nona Place'!A76=$A$4,'Bainbridge at Nona Place'!C76,0)</f>
        <v>0</v>
      </c>
      <c r="D68" s="141">
        <f>IF('Bainbridge at Nona Place'!A76=$A$4,'Bainbridge at Nona Place'!D76,0)</f>
        <v>0</v>
      </c>
      <c r="E68" s="141">
        <f t="shared" si="0"/>
        <v>0</v>
      </c>
      <c r="F68" s="143">
        <f>IF('Bainbridge at Nona Place'!A76=$A$4,'Bainbridge at Nona Place'!J76,0)</f>
        <v>0</v>
      </c>
      <c r="G68" s="143">
        <f t="shared" si="1"/>
        <v>0</v>
      </c>
      <c r="H68" s="142">
        <f>IF('Bainbridge at Nona Place'!A76=$A$4,'Bainbridge at Nona Place'!L76,0)</f>
        <v>0</v>
      </c>
      <c r="I68">
        <v>1</v>
      </c>
    </row>
    <row r="69" spans="1:9" hidden="1" x14ac:dyDescent="0.35">
      <c r="A69" s="79" t="str">
        <f>IF('Bainbridge at Nona Place'!A77=$A$4,'Bainbridge at Nona Place'!Subject_Property,"")</f>
        <v/>
      </c>
      <c r="B69" s="80" t="str">
        <f>IF('Bainbridge at Nona Place'!A77=$A$4,'Bainbridge at Nona Place'!A77&amp;"/"&amp;'Bainbridge at Nona Place'!B77,"")</f>
        <v/>
      </c>
      <c r="C69" s="80">
        <f>IF('Bainbridge at Nona Place'!A77=$A$4,'Bainbridge at Nona Place'!C77,0)</f>
        <v>0</v>
      </c>
      <c r="D69" s="141">
        <f>IF('Bainbridge at Nona Place'!A77=$A$4,'Bainbridge at Nona Place'!D77,0)</f>
        <v>0</v>
      </c>
      <c r="E69" s="141">
        <f t="shared" si="0"/>
        <v>0</v>
      </c>
      <c r="F69" s="143">
        <f>IF('Bainbridge at Nona Place'!A77=$A$4,'Bainbridge at Nona Place'!J77,0)</f>
        <v>0</v>
      </c>
      <c r="G69" s="143">
        <f t="shared" si="1"/>
        <v>0</v>
      </c>
      <c r="H69" s="142">
        <f>IF('Bainbridge at Nona Place'!A77=$A$4,'Bainbridge at Nona Place'!L77,0)</f>
        <v>0</v>
      </c>
      <c r="I69">
        <v>1</v>
      </c>
    </row>
    <row r="70" spans="1:9" hidden="1" x14ac:dyDescent="0.35">
      <c r="A70" s="79" t="str">
        <f>IF('Bainbridge at Nona Place'!A78=$A$4,'Bainbridge at Nona Place'!Subject_Property,"")</f>
        <v/>
      </c>
      <c r="B70" s="80" t="str">
        <f>IF('Bainbridge at Nona Place'!A78=$A$4,'Bainbridge at Nona Place'!A78&amp;"/"&amp;'Bainbridge at Nona Place'!B78,"")</f>
        <v/>
      </c>
      <c r="C70" s="80">
        <f>IF('Bainbridge at Nona Place'!A78=$A$4,'Bainbridge at Nona Place'!C78,0)</f>
        <v>0</v>
      </c>
      <c r="D70" s="141">
        <f>IF('Bainbridge at Nona Place'!A78=$A$4,'Bainbridge at Nona Place'!D78,0)</f>
        <v>0</v>
      </c>
      <c r="E70" s="141">
        <f t="shared" ref="E70:E133" si="2">IF(ISERROR(C70*D70),0,(C70*D70))</f>
        <v>0</v>
      </c>
      <c r="F70" s="143">
        <f>IF('Bainbridge at Nona Place'!A78=$A$4,'Bainbridge at Nona Place'!J78,0)</f>
        <v>0</v>
      </c>
      <c r="G70" s="143">
        <f t="shared" ref="G70:G133" si="3">C70*F70</f>
        <v>0</v>
      </c>
      <c r="H70" s="142">
        <f>IF('Bainbridge at Nona Place'!A78=$A$4,'Bainbridge at Nona Place'!L78,0)</f>
        <v>0</v>
      </c>
      <c r="I70">
        <v>1</v>
      </c>
    </row>
    <row r="71" spans="1:9" hidden="1" x14ac:dyDescent="0.35">
      <c r="A71" s="79" t="str">
        <f>IF('Bainbridge at Nona Place'!A79=$A$4,'Bainbridge at Nona Place'!Subject_Property,"")</f>
        <v/>
      </c>
      <c r="B71" s="80" t="str">
        <f>IF('Bainbridge at Nona Place'!A79=$A$4,'Bainbridge at Nona Place'!A79&amp;"/"&amp;'Bainbridge at Nona Place'!B79,"")</f>
        <v/>
      </c>
      <c r="C71" s="80">
        <f>IF('Bainbridge at Nona Place'!A79=$A$4,'Bainbridge at Nona Place'!C79,0)</f>
        <v>0</v>
      </c>
      <c r="D71" s="141">
        <f>IF('Bainbridge at Nona Place'!A79=$A$4,'Bainbridge at Nona Place'!D79,0)</f>
        <v>0</v>
      </c>
      <c r="E71" s="141">
        <f t="shared" si="2"/>
        <v>0</v>
      </c>
      <c r="F71" s="143">
        <f>IF('Bainbridge at Nona Place'!A79=$A$4,'Bainbridge at Nona Place'!J79,0)</f>
        <v>0</v>
      </c>
      <c r="G71" s="143">
        <f t="shared" si="3"/>
        <v>0</v>
      </c>
      <c r="H71" s="142">
        <f>IF('Bainbridge at Nona Place'!A79=$A$4,'Bainbridge at Nona Place'!L79,0)</f>
        <v>0</v>
      </c>
      <c r="I71">
        <v>1</v>
      </c>
    </row>
    <row r="72" spans="1:9" hidden="1" x14ac:dyDescent="0.35">
      <c r="A72" s="79" t="str">
        <f>IF('Bainbridge at Nona Place'!A80=$A$4,'Bainbridge at Nona Place'!Subject_Property,"")</f>
        <v/>
      </c>
      <c r="B72" s="80" t="str">
        <f>IF('Bainbridge at Nona Place'!A80=$A$4,'Bainbridge at Nona Place'!A80&amp;"/"&amp;'Bainbridge at Nona Place'!B80,"")</f>
        <v/>
      </c>
      <c r="C72" s="80">
        <f>IF('Bainbridge at Nona Place'!A80=$A$4,'Bainbridge at Nona Place'!C80,0)</f>
        <v>0</v>
      </c>
      <c r="D72" s="141">
        <f>IF('Bainbridge at Nona Place'!A80=$A$4,'Bainbridge at Nona Place'!D80,0)</f>
        <v>0</v>
      </c>
      <c r="E72" s="141">
        <f t="shared" si="2"/>
        <v>0</v>
      </c>
      <c r="F72" s="143">
        <f>IF('Bainbridge at Nona Place'!A80=$A$4,'Bainbridge at Nona Place'!J80,0)</f>
        <v>0</v>
      </c>
      <c r="G72" s="143">
        <f t="shared" si="3"/>
        <v>0</v>
      </c>
      <c r="H72" s="142">
        <f>IF('Bainbridge at Nona Place'!A80=$A$4,'Bainbridge at Nona Place'!L80,0)</f>
        <v>0</v>
      </c>
      <c r="I72">
        <v>1</v>
      </c>
    </row>
    <row r="73" spans="1:9" hidden="1" x14ac:dyDescent="0.35">
      <c r="A73" s="79" t="str">
        <f>IF('Bainbridge at Nona Place'!A81=$A$4,'Bainbridge at Nona Place'!Subject_Property,"")</f>
        <v/>
      </c>
      <c r="B73" s="80" t="str">
        <f>IF('Bainbridge at Nona Place'!A81=$A$4,'Bainbridge at Nona Place'!A81&amp;"/"&amp;'Bainbridge at Nona Place'!B81,"")</f>
        <v/>
      </c>
      <c r="C73" s="80">
        <f>IF('Bainbridge at Nona Place'!A81=$A$4,'Bainbridge at Nona Place'!C81,0)</f>
        <v>0</v>
      </c>
      <c r="D73" s="141">
        <f>IF('Bainbridge at Nona Place'!A81=$A$4,'Bainbridge at Nona Place'!D81,0)</f>
        <v>0</v>
      </c>
      <c r="E73" s="141">
        <f t="shared" si="2"/>
        <v>0</v>
      </c>
      <c r="F73" s="143">
        <f>IF('Bainbridge at Nona Place'!A81=$A$4,'Bainbridge at Nona Place'!J81,0)</f>
        <v>0</v>
      </c>
      <c r="G73" s="143">
        <f t="shared" si="3"/>
        <v>0</v>
      </c>
      <c r="H73" s="142">
        <f>IF('Bainbridge at Nona Place'!A81=$A$4,'Bainbridge at Nona Place'!L81,0)</f>
        <v>0</v>
      </c>
      <c r="I73">
        <v>1</v>
      </c>
    </row>
    <row r="74" spans="1:9" hidden="1" x14ac:dyDescent="0.35">
      <c r="A74" s="79" t="str">
        <f>IF('Bainbridge at Nona Place'!A82=$A$4,'Bainbridge at Nona Place'!Subject_Property,"")</f>
        <v/>
      </c>
      <c r="B74" s="80" t="str">
        <f>IF('Bainbridge at Nona Place'!A82=$A$4,'Bainbridge at Nona Place'!A82&amp;"/"&amp;'Bainbridge at Nona Place'!B82,"")</f>
        <v/>
      </c>
      <c r="C74" s="80">
        <f>IF('Bainbridge at Nona Place'!A82=$A$4,'Bainbridge at Nona Place'!C82,0)</f>
        <v>0</v>
      </c>
      <c r="D74" s="141">
        <f>IF('Bainbridge at Nona Place'!A82=$A$4,'Bainbridge at Nona Place'!D82,0)</f>
        <v>0</v>
      </c>
      <c r="E74" s="141">
        <f t="shared" si="2"/>
        <v>0</v>
      </c>
      <c r="F74" s="143">
        <f>IF('Bainbridge at Nona Place'!A82=$A$4,'Bainbridge at Nona Place'!J82,0)</f>
        <v>0</v>
      </c>
      <c r="G74" s="143">
        <f t="shared" si="3"/>
        <v>0</v>
      </c>
      <c r="H74" s="142">
        <f>IF('Bainbridge at Nona Place'!A82=$A$4,'Bainbridge at Nona Place'!L82,0)</f>
        <v>0</v>
      </c>
      <c r="I74">
        <v>1</v>
      </c>
    </row>
    <row r="75" spans="1:9" hidden="1" x14ac:dyDescent="0.35">
      <c r="A75" s="79" t="str">
        <f>IF('Bainbridge at Nona Place'!A83=$A$4,'Bainbridge at Nona Place'!Subject_Property,"")</f>
        <v/>
      </c>
      <c r="B75" s="80" t="str">
        <f>IF('Bainbridge at Nona Place'!A83=$A$4,'Bainbridge at Nona Place'!A83&amp;"/"&amp;'Bainbridge at Nona Place'!B83,"")</f>
        <v/>
      </c>
      <c r="C75" s="80">
        <f>IF('Bainbridge at Nona Place'!A83=$A$4,'Bainbridge at Nona Place'!C83,0)</f>
        <v>0</v>
      </c>
      <c r="D75" s="141">
        <f>IF('Bainbridge at Nona Place'!A83=$A$4,'Bainbridge at Nona Place'!D83,0)</f>
        <v>0</v>
      </c>
      <c r="E75" s="141">
        <f t="shared" si="2"/>
        <v>0</v>
      </c>
      <c r="F75" s="143">
        <f>IF('Bainbridge at Nona Place'!A83=$A$4,'Bainbridge at Nona Place'!J83,0)</f>
        <v>0</v>
      </c>
      <c r="G75" s="143">
        <f t="shared" si="3"/>
        <v>0</v>
      </c>
      <c r="H75" s="142">
        <f>IF('Bainbridge at Nona Place'!A83=$A$4,'Bainbridge at Nona Place'!L83,0)</f>
        <v>0</v>
      </c>
      <c r="I75">
        <v>1</v>
      </c>
    </row>
    <row r="76" spans="1:9" hidden="1" x14ac:dyDescent="0.35">
      <c r="A76" s="79" t="str">
        <f>IF('Bainbridge at Nona Place'!A84=$A$4,'Bainbridge at Nona Place'!Subject_Property,"")</f>
        <v/>
      </c>
      <c r="B76" s="80" t="str">
        <f>IF('Bainbridge at Nona Place'!A84=$A$4,'Bainbridge at Nona Place'!A84&amp;"/"&amp;'Bainbridge at Nona Place'!B84,"")</f>
        <v/>
      </c>
      <c r="C76" s="80">
        <f>IF('Bainbridge at Nona Place'!A84=$A$4,'Bainbridge at Nona Place'!C84,0)</f>
        <v>0</v>
      </c>
      <c r="D76" s="141">
        <f>IF('Bainbridge at Nona Place'!A84=$A$4,'Bainbridge at Nona Place'!D84,0)</f>
        <v>0</v>
      </c>
      <c r="E76" s="141">
        <f t="shared" si="2"/>
        <v>0</v>
      </c>
      <c r="F76" s="143">
        <f>IF('Bainbridge at Nona Place'!A84=$A$4,'Bainbridge at Nona Place'!J84,0)</f>
        <v>0</v>
      </c>
      <c r="G76" s="143">
        <f t="shared" si="3"/>
        <v>0</v>
      </c>
      <c r="H76" s="142">
        <f>IF('Bainbridge at Nona Place'!A84=$A$4,'Bainbridge at Nona Place'!L84,0)</f>
        <v>0</v>
      </c>
      <c r="I76">
        <v>1</v>
      </c>
    </row>
    <row r="77" spans="1:9" hidden="1" x14ac:dyDescent="0.35">
      <c r="A77" s="79" t="str">
        <f>IF('Bainbridge at Nona Place'!A85=$A$4,'Bainbridge at Nona Place'!Subject_Property,"")</f>
        <v/>
      </c>
      <c r="B77" s="80" t="str">
        <f>IF('Bainbridge at Nona Place'!A85=$A$4,'Bainbridge at Nona Place'!A85&amp;"/"&amp;'Bainbridge at Nona Place'!B85,"")</f>
        <v/>
      </c>
      <c r="C77" s="80">
        <f>IF('Bainbridge at Nona Place'!A85=$A$4,'Bainbridge at Nona Place'!C85,0)</f>
        <v>0</v>
      </c>
      <c r="D77" s="141">
        <f>IF('Bainbridge at Nona Place'!A85=$A$4,'Bainbridge at Nona Place'!D85,0)</f>
        <v>0</v>
      </c>
      <c r="E77" s="141">
        <f t="shared" si="2"/>
        <v>0</v>
      </c>
      <c r="F77" s="143">
        <f>IF('Bainbridge at Nona Place'!A85=$A$4,'Bainbridge at Nona Place'!J85,0)</f>
        <v>0</v>
      </c>
      <c r="G77" s="143">
        <f t="shared" si="3"/>
        <v>0</v>
      </c>
      <c r="H77" s="142">
        <f>IF('Bainbridge at Nona Place'!A85=$A$4,'Bainbridge at Nona Place'!L85,0)</f>
        <v>0</v>
      </c>
      <c r="I77">
        <v>1</v>
      </c>
    </row>
    <row r="78" spans="1:9" hidden="1" x14ac:dyDescent="0.35">
      <c r="A78" s="79" t="str">
        <f>IF('Bainbridge at Nona Place'!A86=$A$4,'Bainbridge at Nona Place'!Subject_Property,"")</f>
        <v/>
      </c>
      <c r="B78" s="80" t="str">
        <f>IF('Bainbridge at Nona Place'!A86=$A$4,'Bainbridge at Nona Place'!A86&amp;"/"&amp;'Bainbridge at Nona Place'!B86,"")</f>
        <v/>
      </c>
      <c r="C78" s="80">
        <f>IF('Bainbridge at Nona Place'!A86=$A$4,'Bainbridge at Nona Place'!C86,0)</f>
        <v>0</v>
      </c>
      <c r="D78" s="141">
        <f>IF('Bainbridge at Nona Place'!A86=$A$4,'Bainbridge at Nona Place'!D86,0)</f>
        <v>0</v>
      </c>
      <c r="E78" s="141">
        <f t="shared" si="2"/>
        <v>0</v>
      </c>
      <c r="F78" s="143">
        <f>IF('Bainbridge at Nona Place'!A86=$A$4,'Bainbridge at Nona Place'!J86,0)</f>
        <v>0</v>
      </c>
      <c r="G78" s="143">
        <f t="shared" si="3"/>
        <v>0</v>
      </c>
      <c r="H78" s="142">
        <f>IF('Bainbridge at Nona Place'!A86=$A$4,'Bainbridge at Nona Place'!L86,0)</f>
        <v>0</v>
      </c>
      <c r="I78">
        <v>1</v>
      </c>
    </row>
    <row r="79" spans="1:9" hidden="1" x14ac:dyDescent="0.35">
      <c r="A79" s="79" t="str">
        <f>IF('Bainbridge at Nona Place'!A87=$A$4,'Bainbridge at Nona Place'!Subject_Property,"")</f>
        <v/>
      </c>
      <c r="B79" s="80" t="str">
        <f>IF('Bainbridge at Nona Place'!A87=$A$4,'Bainbridge at Nona Place'!A87&amp;"/"&amp;'Bainbridge at Nona Place'!B87,"")</f>
        <v/>
      </c>
      <c r="C79" s="80">
        <f>IF('Bainbridge at Nona Place'!A87=$A$4,'Bainbridge at Nona Place'!C87,0)</f>
        <v>0</v>
      </c>
      <c r="D79" s="141">
        <f>IF('Bainbridge at Nona Place'!A87=$A$4,'Bainbridge at Nona Place'!D87,0)</f>
        <v>0</v>
      </c>
      <c r="E79" s="141">
        <f t="shared" si="2"/>
        <v>0</v>
      </c>
      <c r="F79" s="143">
        <f>IF('Bainbridge at Nona Place'!A87=$A$4,'Bainbridge at Nona Place'!J87,0)</f>
        <v>0</v>
      </c>
      <c r="G79" s="143">
        <f t="shared" si="3"/>
        <v>0</v>
      </c>
      <c r="H79" s="142">
        <f>IF('Bainbridge at Nona Place'!A87=$A$4,'Bainbridge at Nona Place'!L87,0)</f>
        <v>0</v>
      </c>
      <c r="I79">
        <v>1</v>
      </c>
    </row>
    <row r="80" spans="1:9" hidden="1" x14ac:dyDescent="0.35">
      <c r="A80" s="79" t="str">
        <f>IF('Bainbridge at Nona Place'!A88=$A$4,'Bainbridge at Nona Place'!Subject_Property,"")</f>
        <v/>
      </c>
      <c r="B80" s="80" t="str">
        <f>IF('Bainbridge at Nona Place'!A88=$A$4,'Bainbridge at Nona Place'!A88&amp;"/"&amp;'Bainbridge at Nona Place'!B88,"")</f>
        <v/>
      </c>
      <c r="C80" s="80">
        <f>IF('Bainbridge at Nona Place'!A88=$A$4,'Bainbridge at Nona Place'!C88,0)</f>
        <v>0</v>
      </c>
      <c r="D80" s="141">
        <f>IF('Bainbridge at Nona Place'!A88=$A$4,'Bainbridge at Nona Place'!D88,0)</f>
        <v>0</v>
      </c>
      <c r="E80" s="141">
        <f t="shared" si="2"/>
        <v>0</v>
      </c>
      <c r="F80" s="143">
        <f>IF('Bainbridge at Nona Place'!A88=$A$4,'Bainbridge at Nona Place'!J88,0)</f>
        <v>0</v>
      </c>
      <c r="G80" s="143">
        <f t="shared" si="3"/>
        <v>0</v>
      </c>
      <c r="H80" s="142">
        <f>IF('Bainbridge at Nona Place'!A88=$A$4,'Bainbridge at Nona Place'!L88,0)</f>
        <v>0</v>
      </c>
      <c r="I80">
        <v>1</v>
      </c>
    </row>
    <row r="81" spans="1:9" hidden="1" x14ac:dyDescent="0.35">
      <c r="A81" s="79" t="str">
        <f>IF('Bainbridge at Nona Place'!A89=$A$4,'Bainbridge at Nona Place'!Subject_Property,"")</f>
        <v/>
      </c>
      <c r="B81" s="80" t="str">
        <f>IF('Bainbridge at Nona Place'!A89=$A$4,'Bainbridge at Nona Place'!A89&amp;"/"&amp;'Bainbridge at Nona Place'!B89,"")</f>
        <v/>
      </c>
      <c r="C81" s="80">
        <f>IF('Bainbridge at Nona Place'!A89=$A$4,'Bainbridge at Nona Place'!C89,0)</f>
        <v>0</v>
      </c>
      <c r="D81" s="141">
        <f>IF('Bainbridge at Nona Place'!A89=$A$4,'Bainbridge at Nona Place'!D89,0)</f>
        <v>0</v>
      </c>
      <c r="E81" s="141">
        <f t="shared" si="2"/>
        <v>0</v>
      </c>
      <c r="F81" s="143">
        <f>IF('Bainbridge at Nona Place'!A89=$A$4,'Bainbridge at Nona Place'!J89,0)</f>
        <v>0</v>
      </c>
      <c r="G81" s="143">
        <f t="shared" si="3"/>
        <v>0</v>
      </c>
      <c r="H81" s="142">
        <f>IF('Bainbridge at Nona Place'!A89=$A$4,'Bainbridge at Nona Place'!L89,0)</f>
        <v>0</v>
      </c>
      <c r="I81">
        <v>1</v>
      </c>
    </row>
    <row r="82" spans="1:9" hidden="1" x14ac:dyDescent="0.35">
      <c r="A82" s="79" t="str">
        <f>IF('Bainbridge at Nona Place'!A90=$A$4,'Bainbridge at Nona Place'!Subject_Property,"")</f>
        <v/>
      </c>
      <c r="B82" s="80" t="str">
        <f>IF('Bainbridge at Nona Place'!A90=$A$4,'Bainbridge at Nona Place'!A90&amp;"/"&amp;'Bainbridge at Nona Place'!B90,"")</f>
        <v/>
      </c>
      <c r="C82" s="80">
        <f>IF('Bainbridge at Nona Place'!A90=$A$4,'Bainbridge at Nona Place'!C90,0)</f>
        <v>0</v>
      </c>
      <c r="D82" s="141">
        <f>IF('Bainbridge at Nona Place'!A90=$A$4,'Bainbridge at Nona Place'!D90,0)</f>
        <v>0</v>
      </c>
      <c r="E82" s="141">
        <f t="shared" si="2"/>
        <v>0</v>
      </c>
      <c r="F82" s="143">
        <f>IF('Bainbridge at Nona Place'!A90=$A$4,'Bainbridge at Nona Place'!J90,0)</f>
        <v>0</v>
      </c>
      <c r="G82" s="143">
        <f t="shared" si="3"/>
        <v>0</v>
      </c>
      <c r="H82" s="142">
        <f>IF('Bainbridge at Nona Place'!A90=$A$4,'Bainbridge at Nona Place'!L90,0)</f>
        <v>0</v>
      </c>
      <c r="I82">
        <v>1</v>
      </c>
    </row>
    <row r="83" spans="1:9" hidden="1" x14ac:dyDescent="0.35">
      <c r="A83" s="79" t="str">
        <f>IF('Bainbridge at Nona Place'!A91=$A$4,'Bainbridge at Nona Place'!Subject_Property,"")</f>
        <v/>
      </c>
      <c r="B83" s="80" t="str">
        <f>IF('Bainbridge at Nona Place'!A91=$A$4,'Bainbridge at Nona Place'!A91&amp;"/"&amp;'Bainbridge at Nona Place'!B91,"")</f>
        <v/>
      </c>
      <c r="C83" s="80">
        <f>IF('Bainbridge at Nona Place'!A91=$A$4,'Bainbridge at Nona Place'!C91,0)</f>
        <v>0</v>
      </c>
      <c r="D83" s="141">
        <f>IF('Bainbridge at Nona Place'!A91=$A$4,'Bainbridge at Nona Place'!D91,0)</f>
        <v>0</v>
      </c>
      <c r="E83" s="141">
        <f t="shared" si="2"/>
        <v>0</v>
      </c>
      <c r="F83" s="143">
        <f>IF('Bainbridge at Nona Place'!A91=$A$4,'Bainbridge at Nona Place'!J91,0)</f>
        <v>0</v>
      </c>
      <c r="G83" s="143">
        <f t="shared" si="3"/>
        <v>0</v>
      </c>
      <c r="H83" s="142">
        <f>IF('Bainbridge at Nona Place'!A91=$A$4,'Bainbridge at Nona Place'!L91,0)</f>
        <v>0</v>
      </c>
      <c r="I83">
        <v>1</v>
      </c>
    </row>
    <row r="84" spans="1:9" hidden="1" x14ac:dyDescent="0.35">
      <c r="A84" s="79" t="str">
        <f>IF('Bainbridge at Nona Place'!A92=$A$4,'Bainbridge at Nona Place'!Subject_Property,"")</f>
        <v/>
      </c>
      <c r="B84" s="80" t="str">
        <f>IF('Bainbridge at Nona Place'!A92=$A$4,'Bainbridge at Nona Place'!A92&amp;"/"&amp;'Bainbridge at Nona Place'!B92,"")</f>
        <v/>
      </c>
      <c r="C84" s="80">
        <f>IF('Bainbridge at Nona Place'!A92=$A$4,'Bainbridge at Nona Place'!C92,0)</f>
        <v>0</v>
      </c>
      <c r="D84" s="141">
        <f>IF('Bainbridge at Nona Place'!A92=$A$4,'Bainbridge at Nona Place'!D92,0)</f>
        <v>0</v>
      </c>
      <c r="E84" s="141">
        <f t="shared" si="2"/>
        <v>0</v>
      </c>
      <c r="F84" s="143">
        <f>IF('Bainbridge at Nona Place'!A92=$A$4,'Bainbridge at Nona Place'!J92,0)</f>
        <v>0</v>
      </c>
      <c r="G84" s="143">
        <f t="shared" si="3"/>
        <v>0</v>
      </c>
      <c r="H84" s="142">
        <f>IF('Bainbridge at Nona Place'!A92=$A$4,'Bainbridge at Nona Place'!L92,0)</f>
        <v>0</v>
      </c>
      <c r="I84">
        <v>1</v>
      </c>
    </row>
    <row r="85" spans="1:9" hidden="1" x14ac:dyDescent="0.35">
      <c r="A85" s="79" t="str">
        <f>IF('Bainbridge at Nona Place'!A93=$A$4,'Bainbridge at Nona Place'!Subject_Property,"")</f>
        <v/>
      </c>
      <c r="B85" s="80" t="str">
        <f>IF('Bainbridge at Nona Place'!A93=$A$4,'Bainbridge at Nona Place'!A93&amp;"/"&amp;'Bainbridge at Nona Place'!B93,"")</f>
        <v/>
      </c>
      <c r="C85" s="80">
        <f>IF('Bainbridge at Nona Place'!A93=$A$4,'Bainbridge at Nona Place'!C93,0)</f>
        <v>0</v>
      </c>
      <c r="D85" s="141">
        <f>IF('Bainbridge at Nona Place'!A93=$A$4,'Bainbridge at Nona Place'!D93,0)</f>
        <v>0</v>
      </c>
      <c r="E85" s="141">
        <f t="shared" si="2"/>
        <v>0</v>
      </c>
      <c r="F85" s="143">
        <f>IF('Bainbridge at Nona Place'!A93=$A$4,'Bainbridge at Nona Place'!J93,0)</f>
        <v>0</v>
      </c>
      <c r="G85" s="143">
        <f t="shared" si="3"/>
        <v>0</v>
      </c>
      <c r="H85" s="142">
        <f>IF('Bainbridge at Nona Place'!A93=$A$4,'Bainbridge at Nona Place'!L93,0)</f>
        <v>0</v>
      </c>
      <c r="I85">
        <v>1</v>
      </c>
    </row>
    <row r="86" spans="1:9" hidden="1" x14ac:dyDescent="0.35">
      <c r="A86" s="79" t="str">
        <f>IF('Bainbridge at Nona Place'!A94=$A$4,'Bainbridge at Nona Place'!Subject_Property,"")</f>
        <v/>
      </c>
      <c r="B86" s="80" t="str">
        <f>IF('Bainbridge at Nona Place'!A94=$A$4,'Bainbridge at Nona Place'!A94&amp;"/"&amp;'Bainbridge at Nona Place'!B94,"")</f>
        <v/>
      </c>
      <c r="C86" s="80">
        <f>IF('Bainbridge at Nona Place'!A94=$A$4,'Bainbridge at Nona Place'!C94,0)</f>
        <v>0</v>
      </c>
      <c r="D86" s="141">
        <f>IF('Bainbridge at Nona Place'!A94=$A$4,'Bainbridge at Nona Place'!D94,0)</f>
        <v>0</v>
      </c>
      <c r="E86" s="141">
        <f t="shared" si="2"/>
        <v>0</v>
      </c>
      <c r="F86" s="143">
        <f>IF('Bainbridge at Nona Place'!A94=$A$4,'Bainbridge at Nona Place'!J94,0)</f>
        <v>0</v>
      </c>
      <c r="G86" s="143">
        <f t="shared" si="3"/>
        <v>0</v>
      </c>
      <c r="H86" s="142">
        <f>IF('Bainbridge at Nona Place'!A94=$A$4,'Bainbridge at Nona Place'!L94,0)</f>
        <v>0</v>
      </c>
      <c r="I86">
        <v>1</v>
      </c>
    </row>
    <row r="87" spans="1:9" hidden="1" x14ac:dyDescent="0.35">
      <c r="A87" s="79" t="str">
        <f>IF('Bainbridge at Nona Place'!A95=$A$4,'Bainbridge at Nona Place'!Subject_Property,"")</f>
        <v/>
      </c>
      <c r="B87" s="80" t="str">
        <f>IF('Bainbridge at Nona Place'!A95=$A$4,'Bainbridge at Nona Place'!A95&amp;"/"&amp;'Bainbridge at Nona Place'!B95,"")</f>
        <v/>
      </c>
      <c r="C87" s="80">
        <f>IF('Bainbridge at Nona Place'!A95=$A$4,'Bainbridge at Nona Place'!C95,0)</f>
        <v>0</v>
      </c>
      <c r="D87" s="141">
        <f>IF('Bainbridge at Nona Place'!A95=$A$4,'Bainbridge at Nona Place'!D95,0)</f>
        <v>0</v>
      </c>
      <c r="E87" s="141">
        <f t="shared" si="2"/>
        <v>0</v>
      </c>
      <c r="F87" s="143">
        <f>IF('Bainbridge at Nona Place'!A95=$A$4,'Bainbridge at Nona Place'!J95,0)</f>
        <v>0</v>
      </c>
      <c r="G87" s="143">
        <f t="shared" si="3"/>
        <v>0</v>
      </c>
      <c r="H87" s="142">
        <f>IF('Bainbridge at Nona Place'!A95=$A$4,'Bainbridge at Nona Place'!L95,0)</f>
        <v>0</v>
      </c>
      <c r="I87">
        <v>1</v>
      </c>
    </row>
    <row r="88" spans="1:9" hidden="1" x14ac:dyDescent="0.35">
      <c r="A88" s="79" t="str">
        <f>IF('Bainbridge at Nona Place'!A96=$A$4,'Bainbridge at Nona Place'!Subject_Property,"")</f>
        <v/>
      </c>
      <c r="B88" s="80" t="str">
        <f>IF('Bainbridge at Nona Place'!A96=$A$4,'Bainbridge at Nona Place'!A96&amp;"/"&amp;'Bainbridge at Nona Place'!B96,"")</f>
        <v/>
      </c>
      <c r="C88" s="80">
        <f>IF('Bainbridge at Nona Place'!A96=$A$4,'Bainbridge at Nona Place'!C96,0)</f>
        <v>0</v>
      </c>
      <c r="D88" s="141">
        <f>IF('Bainbridge at Nona Place'!A96=$A$4,'Bainbridge at Nona Place'!D96,0)</f>
        <v>0</v>
      </c>
      <c r="E88" s="141">
        <f t="shared" si="2"/>
        <v>0</v>
      </c>
      <c r="F88" s="143">
        <f>IF('Bainbridge at Nona Place'!A96=$A$4,'Bainbridge at Nona Place'!J96,0)</f>
        <v>0</v>
      </c>
      <c r="G88" s="143">
        <f t="shared" si="3"/>
        <v>0</v>
      </c>
      <c r="H88" s="142">
        <f>IF('Bainbridge at Nona Place'!A96=$A$4,'Bainbridge at Nona Place'!L96,0)</f>
        <v>0</v>
      </c>
      <c r="I88">
        <v>1</v>
      </c>
    </row>
    <row r="89" spans="1:9" hidden="1" x14ac:dyDescent="0.35">
      <c r="A89" s="79" t="str">
        <f>IF('Bainbridge at Nona Place'!A97=$A$4,'Bainbridge at Nona Place'!Subject_Property,"")</f>
        <v/>
      </c>
      <c r="B89" s="80" t="str">
        <f>IF('Bainbridge at Nona Place'!A97=$A$4,'Bainbridge at Nona Place'!A97&amp;"/"&amp;'Bainbridge at Nona Place'!B97,"")</f>
        <v/>
      </c>
      <c r="C89" s="80">
        <f>IF('Bainbridge at Nona Place'!A97=$A$4,'Bainbridge at Nona Place'!C97,0)</f>
        <v>0</v>
      </c>
      <c r="D89" s="141">
        <f>IF('Bainbridge at Nona Place'!A97=$A$4,'Bainbridge at Nona Place'!D97,0)</f>
        <v>0</v>
      </c>
      <c r="E89" s="141">
        <f t="shared" si="2"/>
        <v>0</v>
      </c>
      <c r="F89" s="143">
        <f>IF('Bainbridge at Nona Place'!A97=$A$4,'Bainbridge at Nona Place'!J97,0)</f>
        <v>0</v>
      </c>
      <c r="G89" s="143">
        <f t="shared" si="3"/>
        <v>0</v>
      </c>
      <c r="H89" s="142">
        <f>IF('Bainbridge at Nona Place'!A97=$A$4,'Bainbridge at Nona Place'!L97,0)</f>
        <v>0</v>
      </c>
      <c r="I89">
        <v>1</v>
      </c>
    </row>
    <row r="90" spans="1:9" hidden="1" x14ac:dyDescent="0.35">
      <c r="A90" s="79" t="str">
        <f>IF('Bainbridge at Nona Place'!A98=$A$4,'Bainbridge at Nona Place'!Subject_Property,"")</f>
        <v/>
      </c>
      <c r="B90" s="80" t="str">
        <f>IF('Bainbridge at Nona Place'!A98=$A$4,'Bainbridge at Nona Place'!A98&amp;"/"&amp;'Bainbridge at Nona Place'!B98,"")</f>
        <v/>
      </c>
      <c r="C90" s="80">
        <f>IF('Bainbridge at Nona Place'!A98=$A$4,'Bainbridge at Nona Place'!C98,0)</f>
        <v>0</v>
      </c>
      <c r="D90" s="141">
        <f>IF('Bainbridge at Nona Place'!A98=$A$4,'Bainbridge at Nona Place'!D98,0)</f>
        <v>0</v>
      </c>
      <c r="E90" s="141">
        <f t="shared" si="2"/>
        <v>0</v>
      </c>
      <c r="F90" s="143">
        <f>IF('Bainbridge at Nona Place'!A98=$A$4,'Bainbridge at Nona Place'!J98,0)</f>
        <v>0</v>
      </c>
      <c r="G90" s="143">
        <f t="shared" si="3"/>
        <v>0</v>
      </c>
      <c r="H90" s="142">
        <f>IF('Bainbridge at Nona Place'!A98=$A$4,'Bainbridge at Nona Place'!L98,0)</f>
        <v>0</v>
      </c>
      <c r="I90">
        <v>1</v>
      </c>
    </row>
    <row r="91" spans="1:9" hidden="1" x14ac:dyDescent="0.35">
      <c r="A91" s="79" t="str">
        <f>IF('Bainbridge at Nona Place'!A99=$A$4,'Bainbridge at Nona Place'!Subject_Property,"")</f>
        <v/>
      </c>
      <c r="B91" s="80" t="str">
        <f>IF('Bainbridge at Nona Place'!A99=$A$4,'Bainbridge at Nona Place'!A99&amp;"/"&amp;'Bainbridge at Nona Place'!B99,"")</f>
        <v/>
      </c>
      <c r="C91" s="80">
        <f>IF('Bainbridge at Nona Place'!A99=$A$4,'Bainbridge at Nona Place'!C99,0)</f>
        <v>0</v>
      </c>
      <c r="D91" s="141">
        <f>IF('Bainbridge at Nona Place'!A99=$A$4,'Bainbridge at Nona Place'!D99,0)</f>
        <v>0</v>
      </c>
      <c r="E91" s="141">
        <f t="shared" si="2"/>
        <v>0</v>
      </c>
      <c r="F91" s="143">
        <f>IF('Bainbridge at Nona Place'!A99=$A$4,'Bainbridge at Nona Place'!J99,0)</f>
        <v>0</v>
      </c>
      <c r="G91" s="143">
        <f t="shared" si="3"/>
        <v>0</v>
      </c>
      <c r="H91" s="142">
        <f>IF('Bainbridge at Nona Place'!A99=$A$4,'Bainbridge at Nona Place'!L99,0)</f>
        <v>0</v>
      </c>
      <c r="I91">
        <v>1</v>
      </c>
    </row>
    <row r="92" spans="1:9" hidden="1" x14ac:dyDescent="0.35">
      <c r="A92" s="79" t="str">
        <f>IF('Bainbridge at Nona Place'!A100=$A$4,'Bainbridge at Nona Place'!Subject_Property,"")</f>
        <v/>
      </c>
      <c r="B92" s="80" t="str">
        <f>IF('Bainbridge at Nona Place'!A100=$A$4,'Bainbridge at Nona Place'!A100&amp;"/"&amp;'Bainbridge at Nona Place'!B100,"")</f>
        <v/>
      </c>
      <c r="C92" s="80">
        <f>IF('Bainbridge at Nona Place'!A100=$A$4,'Bainbridge at Nona Place'!C100,0)</f>
        <v>0</v>
      </c>
      <c r="D92" s="141">
        <f>IF('Bainbridge at Nona Place'!A100=$A$4,'Bainbridge at Nona Place'!D100,0)</f>
        <v>0</v>
      </c>
      <c r="E92" s="141">
        <f t="shared" si="2"/>
        <v>0</v>
      </c>
      <c r="F92" s="143">
        <f>IF('Bainbridge at Nona Place'!A100=$A$4,'Bainbridge at Nona Place'!J100,0)</f>
        <v>0</v>
      </c>
      <c r="G92" s="143">
        <f t="shared" si="3"/>
        <v>0</v>
      </c>
      <c r="H92" s="142">
        <f>IF('Bainbridge at Nona Place'!A100=$A$4,'Bainbridge at Nona Place'!L100,0)</f>
        <v>0</v>
      </c>
      <c r="I92">
        <v>1</v>
      </c>
    </row>
    <row r="93" spans="1:9" hidden="1" x14ac:dyDescent="0.35">
      <c r="A93" s="79" t="str">
        <f>IF('Cortland Nona'!A40=$A$4,'Cortland Nona'!Subject_Property,"")</f>
        <v/>
      </c>
      <c r="B93" s="80" t="str">
        <f>IF('Cortland Nona'!A40=$A$4,'Cortland Nona'!A40&amp;"/"&amp;'Cortland Nona'!B40,"")</f>
        <v/>
      </c>
      <c r="C93" s="80">
        <f>IF('Cortland Nona'!A40=$A$4,'Cortland Nona'!C40,0)</f>
        <v>0</v>
      </c>
      <c r="D93" s="141">
        <f>IF('Cortland Nona'!A40=$A$4,'Cortland Nona'!D40,0)</f>
        <v>0</v>
      </c>
      <c r="E93" s="141">
        <f t="shared" si="2"/>
        <v>0</v>
      </c>
      <c r="F93" s="143">
        <f>IF('Cortland Nona'!A40=$A$4,'Cortland Nona'!J40,0)</f>
        <v>0</v>
      </c>
      <c r="G93" s="143">
        <f t="shared" si="3"/>
        <v>0</v>
      </c>
      <c r="H93" s="142">
        <f>IF('Cortland Nona'!A40=$A$4,'Cortland Nona'!L40,0)</f>
        <v>0</v>
      </c>
      <c r="I93">
        <v>2</v>
      </c>
    </row>
    <row r="94" spans="1:9" hidden="1" x14ac:dyDescent="0.35">
      <c r="A94" s="79" t="str">
        <f>IF('Cortland Nona'!A44=$A$4,'Cortland Nona'!Subject_Property,"")</f>
        <v/>
      </c>
      <c r="B94" s="80" t="str">
        <f>IF('Cortland Nona'!A44=$A$4,'Cortland Nona'!A44&amp;"/"&amp;'Cortland Nona'!B44,"")</f>
        <v/>
      </c>
      <c r="C94" s="80">
        <f>IF('Cortland Nona'!A44=$A$4,'Cortland Nona'!C44,0)</f>
        <v>0</v>
      </c>
      <c r="D94" s="141">
        <f>IF('Cortland Nona'!A44=$A$4,'Cortland Nona'!D44,0)</f>
        <v>0</v>
      </c>
      <c r="E94" s="141">
        <f t="shared" si="2"/>
        <v>0</v>
      </c>
      <c r="F94" s="143">
        <f>IF('Cortland Nona'!A44=$A$4,'Cortland Nona'!J44,0)</f>
        <v>0</v>
      </c>
      <c r="G94" s="143">
        <f t="shared" si="3"/>
        <v>0</v>
      </c>
      <c r="H94" s="142">
        <f>IF('Cortland Nona'!A44=$A$4,'Cortland Nona'!L44,0)</f>
        <v>0</v>
      </c>
      <c r="I94">
        <v>2</v>
      </c>
    </row>
    <row r="95" spans="1:9" hidden="1" x14ac:dyDescent="0.35">
      <c r="A95" s="79" t="str">
        <f>IF('Cortland Nona'!A43=$A$4,'Cortland Nona'!Subject_Property,"")</f>
        <v/>
      </c>
      <c r="B95" s="80" t="str">
        <f>IF('Cortland Nona'!A43=$A$4,'Cortland Nona'!A43&amp;"/"&amp;'Cortland Nona'!B43,"")</f>
        <v/>
      </c>
      <c r="C95" s="80">
        <f>IF('Cortland Nona'!A43=$A$4,'Cortland Nona'!C43,0)</f>
        <v>0</v>
      </c>
      <c r="D95" s="141">
        <f>IF('Cortland Nona'!A43=$A$4,'Cortland Nona'!D43,0)</f>
        <v>0</v>
      </c>
      <c r="E95" s="141">
        <f t="shared" si="2"/>
        <v>0</v>
      </c>
      <c r="F95" s="143">
        <f>IF('Cortland Nona'!A43=$A$4,'Cortland Nona'!J43,0)</f>
        <v>0</v>
      </c>
      <c r="G95" s="143">
        <f t="shared" si="3"/>
        <v>0</v>
      </c>
      <c r="H95" s="142">
        <f>IF('Cortland Nona'!A43=$A$4,'Cortland Nona'!L43,0)</f>
        <v>0</v>
      </c>
      <c r="I95">
        <v>2</v>
      </c>
    </row>
    <row r="96" spans="1:9" hidden="1" x14ac:dyDescent="0.35">
      <c r="A96" s="79" t="str">
        <f>IF('Cortland Nona'!A45=$A$4,'Cortland Nona'!Subject_Property,"")</f>
        <v/>
      </c>
      <c r="B96" s="80" t="str">
        <f>IF('Cortland Nona'!A45=$A$4,'Cortland Nona'!A45&amp;"/"&amp;'Cortland Nona'!B45,"")</f>
        <v/>
      </c>
      <c r="C96" s="80">
        <f>IF('Cortland Nona'!A45=$A$4,'Cortland Nona'!C45,0)</f>
        <v>0</v>
      </c>
      <c r="D96" s="141">
        <f>IF('Cortland Nona'!A45=$A$4,'Cortland Nona'!D45,0)</f>
        <v>0</v>
      </c>
      <c r="E96" s="141">
        <f t="shared" si="2"/>
        <v>0</v>
      </c>
      <c r="F96" s="143">
        <f>IF('Cortland Nona'!A45=$A$4,'Cortland Nona'!J45,0)</f>
        <v>0</v>
      </c>
      <c r="G96" s="143">
        <f t="shared" si="3"/>
        <v>0</v>
      </c>
      <c r="H96" s="142">
        <f>IF('Cortland Nona'!A45=$A$4,'Cortland Nona'!L45,0)</f>
        <v>0</v>
      </c>
      <c r="I96">
        <v>2</v>
      </c>
    </row>
    <row r="97" spans="1:9" hidden="1" x14ac:dyDescent="0.35">
      <c r="A97" s="79" t="str">
        <f>IF('Cortland Nona'!A46=$A$4,'Cortland Nona'!Subject_Property,"")</f>
        <v/>
      </c>
      <c r="B97" s="80" t="str">
        <f>IF('Cortland Nona'!A46=$A$4,'Cortland Nona'!A46&amp;"/"&amp;'Cortland Nona'!B46,"")</f>
        <v/>
      </c>
      <c r="C97" s="80">
        <f>IF('Cortland Nona'!A46=$A$4,'Cortland Nona'!C46,0)</f>
        <v>0</v>
      </c>
      <c r="D97" s="141">
        <f>IF('Cortland Nona'!A46=$A$4,'Cortland Nona'!D46,0)</f>
        <v>0</v>
      </c>
      <c r="E97" s="141">
        <f t="shared" si="2"/>
        <v>0</v>
      </c>
      <c r="F97" s="143">
        <f>IF('Cortland Nona'!A46=$A$4,'Cortland Nona'!J46,0)</f>
        <v>0</v>
      </c>
      <c r="G97" s="143">
        <f t="shared" si="3"/>
        <v>0</v>
      </c>
      <c r="H97" s="142">
        <f>IF('Cortland Nona'!A46=$A$4,'Cortland Nona'!L46,0)</f>
        <v>0</v>
      </c>
      <c r="I97">
        <v>2</v>
      </c>
    </row>
    <row r="98" spans="1:9" hidden="1" x14ac:dyDescent="0.35">
      <c r="A98" s="79" t="str">
        <f>IF('Cortland Nona'!A47=$A$4,'Cortland Nona'!Subject_Property,"")</f>
        <v/>
      </c>
      <c r="B98" s="80" t="str">
        <f>IF('Cortland Nona'!A47=$A$4,'Cortland Nona'!A47&amp;"/"&amp;'Cortland Nona'!B47,"")</f>
        <v/>
      </c>
      <c r="C98" s="80">
        <f>IF('Cortland Nona'!A47=$A$4,'Cortland Nona'!C47,0)</f>
        <v>0</v>
      </c>
      <c r="D98" s="141">
        <f>IF('Cortland Nona'!A47=$A$4,'Cortland Nona'!D47,0)</f>
        <v>0</v>
      </c>
      <c r="E98" s="141">
        <f t="shared" si="2"/>
        <v>0</v>
      </c>
      <c r="F98" s="143">
        <f>IF('Cortland Nona'!A47=$A$4,'Cortland Nona'!J47,0)</f>
        <v>0</v>
      </c>
      <c r="G98" s="143">
        <f t="shared" si="3"/>
        <v>0</v>
      </c>
      <c r="H98" s="142">
        <f>IF('Cortland Nona'!A47=$A$4,'Cortland Nona'!L47,0)</f>
        <v>0</v>
      </c>
      <c r="I98">
        <v>2</v>
      </c>
    </row>
    <row r="99" spans="1:9" hidden="1" x14ac:dyDescent="0.35">
      <c r="A99" s="79" t="str">
        <f>IF('Cortland Nona'!A48=$A$4,'Cortland Nona'!Subject_Property,"")</f>
        <v/>
      </c>
      <c r="B99" s="80" t="str">
        <f>IF('Cortland Nona'!A48=$A$4,'Cortland Nona'!A48&amp;"/"&amp;'Cortland Nona'!B48,"")</f>
        <v/>
      </c>
      <c r="C99" s="80">
        <f>IF('Cortland Nona'!A48=$A$4,'Cortland Nona'!C48,0)</f>
        <v>0</v>
      </c>
      <c r="D99" s="141">
        <f>IF('Cortland Nona'!A48=$A$4,'Cortland Nona'!D48,0)</f>
        <v>0</v>
      </c>
      <c r="E99" s="141">
        <f t="shared" si="2"/>
        <v>0</v>
      </c>
      <c r="F99" s="143">
        <f>IF('Cortland Nona'!A48=$A$4,'Cortland Nona'!J48,0)</f>
        <v>0</v>
      </c>
      <c r="G99" s="143">
        <f t="shared" si="3"/>
        <v>0</v>
      </c>
      <c r="H99" s="142">
        <f>IF('Cortland Nona'!A48=$A$4,'Cortland Nona'!L48,0)</f>
        <v>0</v>
      </c>
      <c r="I99">
        <v>2</v>
      </c>
    </row>
    <row r="100" spans="1:9" hidden="1" x14ac:dyDescent="0.35">
      <c r="A100" s="79" t="str">
        <f>IF('Cortland Nona'!A49=$A$4,'Cortland Nona'!Subject_Property,"")</f>
        <v/>
      </c>
      <c r="B100" s="80" t="str">
        <f>IF('Cortland Nona'!A49=$A$4,'Cortland Nona'!A49&amp;"/"&amp;'Cortland Nona'!B49,"")</f>
        <v/>
      </c>
      <c r="C100" s="80">
        <f>IF('Cortland Nona'!A49=$A$4,'Cortland Nona'!C49,0)</f>
        <v>0</v>
      </c>
      <c r="D100" s="141">
        <f>IF('Cortland Nona'!A49=$A$4,'Cortland Nona'!D49,0)</f>
        <v>0</v>
      </c>
      <c r="E100" s="141">
        <f t="shared" si="2"/>
        <v>0</v>
      </c>
      <c r="F100" s="143">
        <f>IF('Cortland Nona'!A49=$A$4,'Cortland Nona'!J49,0)</f>
        <v>0</v>
      </c>
      <c r="G100" s="143">
        <f t="shared" si="3"/>
        <v>0</v>
      </c>
      <c r="H100" s="142">
        <f>IF('Cortland Nona'!A49=$A$4,'Cortland Nona'!L49,0)</f>
        <v>0</v>
      </c>
      <c r="I100">
        <v>2</v>
      </c>
    </row>
    <row r="101" spans="1:9" hidden="1" x14ac:dyDescent="0.35">
      <c r="A101" s="79" t="str">
        <f>IF('Cortland Nona'!A50=$A$4,'Cortland Nona'!Subject_Property,"")</f>
        <v/>
      </c>
      <c r="B101" s="80" t="str">
        <f>IF('Cortland Nona'!A50=$A$4,'Cortland Nona'!A50&amp;"/"&amp;'Cortland Nona'!B50,"")</f>
        <v/>
      </c>
      <c r="C101" s="80">
        <f>IF('Cortland Nona'!A50=$A$4,'Cortland Nona'!C50,0)</f>
        <v>0</v>
      </c>
      <c r="D101" s="141">
        <f>IF('Cortland Nona'!A50=$A$4,'Cortland Nona'!D50,0)</f>
        <v>0</v>
      </c>
      <c r="E101" s="141">
        <f t="shared" si="2"/>
        <v>0</v>
      </c>
      <c r="F101" s="143">
        <f>IF('Cortland Nona'!A50=$A$4,'Cortland Nona'!J50,0)</f>
        <v>0</v>
      </c>
      <c r="G101" s="143">
        <f t="shared" si="3"/>
        <v>0</v>
      </c>
      <c r="H101" s="142">
        <f>IF('Cortland Nona'!A50=$A$4,'Cortland Nona'!L50,0)</f>
        <v>0</v>
      </c>
      <c r="I101">
        <v>2</v>
      </c>
    </row>
    <row r="102" spans="1:9" hidden="1" x14ac:dyDescent="0.35">
      <c r="A102" s="79" t="str">
        <f>IF('Cortland Nona'!A51=$A$4,'Cortland Nona'!Subject_Property,"")</f>
        <v/>
      </c>
      <c r="B102" s="80" t="str">
        <f>IF('Cortland Nona'!A51=$A$4,'Cortland Nona'!A51&amp;"/"&amp;'Cortland Nona'!B51,"")</f>
        <v/>
      </c>
      <c r="C102" s="80">
        <f>IF('Cortland Nona'!A51=$A$4,'Cortland Nona'!C51,0)</f>
        <v>0</v>
      </c>
      <c r="D102" s="141">
        <f>IF('Cortland Nona'!A51=$A$4,'Cortland Nona'!D51,0)</f>
        <v>0</v>
      </c>
      <c r="E102" s="141">
        <f t="shared" si="2"/>
        <v>0</v>
      </c>
      <c r="F102" s="143">
        <f>IF('Cortland Nona'!A51=$A$4,'Cortland Nona'!J51,0)</f>
        <v>0</v>
      </c>
      <c r="G102" s="143">
        <f t="shared" si="3"/>
        <v>0</v>
      </c>
      <c r="H102" s="142">
        <f>IF('Cortland Nona'!A51=$A$4,'Cortland Nona'!L51,0)</f>
        <v>0</v>
      </c>
      <c r="I102">
        <v>2</v>
      </c>
    </row>
    <row r="103" spans="1:9" hidden="1" x14ac:dyDescent="0.35">
      <c r="A103" s="79" t="str">
        <f>IF('Cortland Nona'!A52=$A$4,'Cortland Nona'!Subject_Property,"")</f>
        <v/>
      </c>
      <c r="B103" s="80" t="str">
        <f>IF('Cortland Nona'!A52=$A$4,'Cortland Nona'!A52&amp;"/"&amp;'Cortland Nona'!B52,"")</f>
        <v/>
      </c>
      <c r="C103" s="80">
        <f>IF('Cortland Nona'!A52=$A$4,'Cortland Nona'!C52,0)</f>
        <v>0</v>
      </c>
      <c r="D103" s="141">
        <f>IF('Cortland Nona'!A52=$A$4,'Cortland Nona'!D52,0)</f>
        <v>0</v>
      </c>
      <c r="E103" s="141">
        <f t="shared" si="2"/>
        <v>0</v>
      </c>
      <c r="F103" s="143">
        <f>IF('Cortland Nona'!A52=$A$4,'Cortland Nona'!J52,0)</f>
        <v>0</v>
      </c>
      <c r="G103" s="143">
        <f t="shared" si="3"/>
        <v>0</v>
      </c>
      <c r="H103" s="142">
        <f>IF('Cortland Nona'!A52=$A$4,'Cortland Nona'!L52,0)</f>
        <v>0</v>
      </c>
      <c r="I103">
        <v>2</v>
      </c>
    </row>
    <row r="104" spans="1:9" hidden="1" x14ac:dyDescent="0.35">
      <c r="A104" s="79" t="str">
        <f>IF('Cortland Nona'!A53=$A$4,'Cortland Nona'!Subject_Property,"")</f>
        <v/>
      </c>
      <c r="B104" s="80" t="str">
        <f>IF('Cortland Nona'!A53=$A$4,'Cortland Nona'!A53&amp;"/"&amp;'Cortland Nona'!B53,"")</f>
        <v/>
      </c>
      <c r="C104" s="80">
        <f>IF('Cortland Nona'!A53=$A$4,'Cortland Nona'!C53,0)</f>
        <v>0</v>
      </c>
      <c r="D104" s="141">
        <f>IF('Cortland Nona'!A53=$A$4,'Cortland Nona'!D53,0)</f>
        <v>0</v>
      </c>
      <c r="E104" s="141">
        <f t="shared" si="2"/>
        <v>0</v>
      </c>
      <c r="F104" s="143">
        <f>IF('Cortland Nona'!A53=$A$4,'Cortland Nona'!J53,0)</f>
        <v>0</v>
      </c>
      <c r="G104" s="143">
        <f t="shared" si="3"/>
        <v>0</v>
      </c>
      <c r="H104" s="142">
        <f>IF('Cortland Nona'!A53=$A$4,'Cortland Nona'!L53,0)</f>
        <v>0</v>
      </c>
      <c r="I104">
        <v>2</v>
      </c>
    </row>
    <row r="105" spans="1:9" hidden="1" x14ac:dyDescent="0.35">
      <c r="A105" s="79" t="str">
        <f>IF('Cortland Nona'!A54=$A$4,'Cortland Nona'!Subject_Property,"")</f>
        <v/>
      </c>
      <c r="B105" s="80" t="str">
        <f>IF('Cortland Nona'!A54=$A$4,'Cortland Nona'!A54&amp;"/"&amp;'Cortland Nona'!B54,"")</f>
        <v/>
      </c>
      <c r="C105" s="80">
        <f>IF('Cortland Nona'!A54=$A$4,'Cortland Nona'!C54,0)</f>
        <v>0</v>
      </c>
      <c r="D105" s="141">
        <f>IF('Cortland Nona'!A54=$A$4,'Cortland Nona'!D54,0)</f>
        <v>0</v>
      </c>
      <c r="E105" s="141">
        <f t="shared" si="2"/>
        <v>0</v>
      </c>
      <c r="F105" s="143">
        <f>IF('Cortland Nona'!A54=$A$4,'Cortland Nona'!J54,0)</f>
        <v>0</v>
      </c>
      <c r="G105" s="143">
        <f t="shared" si="3"/>
        <v>0</v>
      </c>
      <c r="H105" s="142">
        <f>IF('Cortland Nona'!A54=$A$4,'Cortland Nona'!L54,0)</f>
        <v>0</v>
      </c>
      <c r="I105">
        <v>2</v>
      </c>
    </row>
    <row r="106" spans="1:9" hidden="1" x14ac:dyDescent="0.35">
      <c r="A106" s="79" t="str">
        <f>IF('Cortland Nona'!A55=$A$4,'Cortland Nona'!Subject_Property,"")</f>
        <v/>
      </c>
      <c r="B106" s="80" t="str">
        <f>IF('Cortland Nona'!A55=$A$4,'Cortland Nona'!A55&amp;"/"&amp;'Cortland Nona'!B55,"")</f>
        <v/>
      </c>
      <c r="C106" s="80">
        <f>IF('Cortland Nona'!A55=$A$4,'Cortland Nona'!C55,0)</f>
        <v>0</v>
      </c>
      <c r="D106" s="141">
        <f>IF('Cortland Nona'!A55=$A$4,'Cortland Nona'!D55,0)</f>
        <v>0</v>
      </c>
      <c r="E106" s="141">
        <f t="shared" si="2"/>
        <v>0</v>
      </c>
      <c r="F106" s="143">
        <f>IF('Cortland Nona'!A55=$A$4,'Cortland Nona'!J55,0)</f>
        <v>0</v>
      </c>
      <c r="G106" s="143">
        <f t="shared" si="3"/>
        <v>0</v>
      </c>
      <c r="H106" s="142">
        <f>IF('Cortland Nona'!A55=$A$4,'Cortland Nona'!L55,0)</f>
        <v>0</v>
      </c>
      <c r="I106">
        <v>2</v>
      </c>
    </row>
    <row r="107" spans="1:9" hidden="1" x14ac:dyDescent="0.35">
      <c r="A107" s="79" t="str">
        <f>IF('Cortland Nona'!A56=$A$4,'Cortland Nona'!Subject_Property,"")</f>
        <v/>
      </c>
      <c r="B107" s="80" t="str">
        <f>IF('Cortland Nona'!A56=$A$4,'Cortland Nona'!A56&amp;"/"&amp;'Cortland Nona'!B56,"")</f>
        <v/>
      </c>
      <c r="C107" s="80">
        <f>IF('Cortland Nona'!A56=$A$4,'Cortland Nona'!C56,0)</f>
        <v>0</v>
      </c>
      <c r="D107" s="141">
        <f>IF('Cortland Nona'!A56=$A$4,'Cortland Nona'!D56,0)</f>
        <v>0</v>
      </c>
      <c r="E107" s="141">
        <f t="shared" si="2"/>
        <v>0</v>
      </c>
      <c r="F107" s="143">
        <f>IF('Cortland Nona'!A56=$A$4,'Cortland Nona'!J56,0)</f>
        <v>0</v>
      </c>
      <c r="G107" s="143">
        <f t="shared" si="3"/>
        <v>0</v>
      </c>
      <c r="H107" s="142">
        <f>IF('Cortland Nona'!A56=$A$4,'Cortland Nona'!L56,0)</f>
        <v>0</v>
      </c>
      <c r="I107">
        <v>2</v>
      </c>
    </row>
    <row r="108" spans="1:9" hidden="1" x14ac:dyDescent="0.35">
      <c r="A108" s="79" t="str">
        <f>IF('Cortland Nona'!A57=$A$4,'Cortland Nona'!Subject_Property,"")</f>
        <v/>
      </c>
      <c r="B108" s="80" t="str">
        <f>IF('Cortland Nona'!A57=$A$4,'Cortland Nona'!A57&amp;"/"&amp;'Cortland Nona'!B57,"")</f>
        <v/>
      </c>
      <c r="C108" s="80">
        <f>IF('Cortland Nona'!A57=$A$4,'Cortland Nona'!C57,0)</f>
        <v>0</v>
      </c>
      <c r="D108" s="141">
        <f>IF('Cortland Nona'!A57=$A$4,'Cortland Nona'!D57,0)</f>
        <v>0</v>
      </c>
      <c r="E108" s="141">
        <f t="shared" si="2"/>
        <v>0</v>
      </c>
      <c r="F108" s="143">
        <f>IF('Cortland Nona'!A57=$A$4,'Cortland Nona'!J57,0)</f>
        <v>0</v>
      </c>
      <c r="G108" s="143">
        <f t="shared" si="3"/>
        <v>0</v>
      </c>
      <c r="H108" s="142">
        <f>IF('Cortland Nona'!A57=$A$4,'Cortland Nona'!L57,0)</f>
        <v>0</v>
      </c>
      <c r="I108">
        <v>2</v>
      </c>
    </row>
    <row r="109" spans="1:9" hidden="1" x14ac:dyDescent="0.35">
      <c r="A109" s="79" t="str">
        <f>IF('Cortland Nona'!A58=$A$4,'Cortland Nona'!Subject_Property,"")</f>
        <v/>
      </c>
      <c r="B109" s="80" t="str">
        <f>IF('Cortland Nona'!A58=$A$4,'Cortland Nona'!A58&amp;"/"&amp;'Cortland Nona'!B58,"")</f>
        <v/>
      </c>
      <c r="C109" s="80">
        <f>IF('Cortland Nona'!A58=$A$4,'Cortland Nona'!C58,0)</f>
        <v>0</v>
      </c>
      <c r="D109" s="141">
        <f>IF('Cortland Nona'!A58=$A$4,'Cortland Nona'!D58,0)</f>
        <v>0</v>
      </c>
      <c r="E109" s="141">
        <f t="shared" si="2"/>
        <v>0</v>
      </c>
      <c r="F109" s="143">
        <f>IF('Cortland Nona'!A58=$A$4,'Cortland Nona'!J58,0)</f>
        <v>0</v>
      </c>
      <c r="G109" s="143">
        <f t="shared" si="3"/>
        <v>0</v>
      </c>
      <c r="H109" s="142">
        <f>IF('Cortland Nona'!A58=$A$4,'Cortland Nona'!L58,0)</f>
        <v>0</v>
      </c>
      <c r="I109">
        <v>2</v>
      </c>
    </row>
    <row r="110" spans="1:9" hidden="1" x14ac:dyDescent="0.35">
      <c r="A110" s="79" t="str">
        <f>IF('Cortland Nona'!A59=$A$4,'Cortland Nona'!Subject_Property,"")</f>
        <v/>
      </c>
      <c r="B110" s="80" t="str">
        <f>IF('Cortland Nona'!A59=$A$4,'Cortland Nona'!A59&amp;"/"&amp;'Cortland Nona'!B59,"")</f>
        <v/>
      </c>
      <c r="C110" s="80">
        <f>IF('Cortland Nona'!A59=$A$4,'Cortland Nona'!C59,0)</f>
        <v>0</v>
      </c>
      <c r="D110" s="141">
        <f>IF('Cortland Nona'!A59=$A$4,'Cortland Nona'!D59,0)</f>
        <v>0</v>
      </c>
      <c r="E110" s="141">
        <f t="shared" si="2"/>
        <v>0</v>
      </c>
      <c r="F110" s="143">
        <f>IF('Cortland Nona'!A59=$A$4,'Cortland Nona'!J59,0)</f>
        <v>0</v>
      </c>
      <c r="G110" s="143">
        <f t="shared" si="3"/>
        <v>0</v>
      </c>
      <c r="H110" s="142">
        <f>IF('Cortland Nona'!A59=$A$4,'Cortland Nona'!L59,0)</f>
        <v>0</v>
      </c>
      <c r="I110">
        <v>2</v>
      </c>
    </row>
    <row r="111" spans="1:9" hidden="1" x14ac:dyDescent="0.35">
      <c r="A111" s="79" t="str">
        <f>IF('Cortland Nona'!A60=$A$4,'Cortland Nona'!Subject_Property,"")</f>
        <v/>
      </c>
      <c r="B111" s="80" t="str">
        <f>IF('Cortland Nona'!A60=$A$4,'Cortland Nona'!A60&amp;"/"&amp;'Cortland Nona'!B60,"")</f>
        <v/>
      </c>
      <c r="C111" s="80">
        <f>IF('Cortland Nona'!A60=$A$4,'Cortland Nona'!C60,0)</f>
        <v>0</v>
      </c>
      <c r="D111" s="141">
        <f>IF('Cortland Nona'!A60=$A$4,'Cortland Nona'!D60,0)</f>
        <v>0</v>
      </c>
      <c r="E111" s="141">
        <f t="shared" si="2"/>
        <v>0</v>
      </c>
      <c r="F111" s="143">
        <f>IF('Cortland Nona'!A60=$A$4,'Cortland Nona'!J60,0)</f>
        <v>0</v>
      </c>
      <c r="G111" s="143">
        <f t="shared" si="3"/>
        <v>0</v>
      </c>
      <c r="H111" s="142">
        <f>IF('Cortland Nona'!A60=$A$4,'Cortland Nona'!L60,0)</f>
        <v>0</v>
      </c>
      <c r="I111">
        <v>2</v>
      </c>
    </row>
    <row r="112" spans="1:9" hidden="1" x14ac:dyDescent="0.35">
      <c r="A112" s="79" t="str">
        <f>IF('Cortland Nona'!A61=$A$4,'Cortland Nona'!Subject_Property,"")</f>
        <v/>
      </c>
      <c r="B112" s="80" t="str">
        <f>IF('Cortland Nona'!A61=$A$4,'Cortland Nona'!A61&amp;"/"&amp;'Cortland Nona'!B61,"")</f>
        <v/>
      </c>
      <c r="C112" s="80">
        <f>IF('Cortland Nona'!A61=$A$4,'Cortland Nona'!C61,0)</f>
        <v>0</v>
      </c>
      <c r="D112" s="141">
        <f>IF('Cortland Nona'!A61=$A$4,'Cortland Nona'!D61,0)</f>
        <v>0</v>
      </c>
      <c r="E112" s="141">
        <f t="shared" si="2"/>
        <v>0</v>
      </c>
      <c r="F112" s="143">
        <f>IF('Cortland Nona'!A61=$A$4,'Cortland Nona'!J61,0)</f>
        <v>0</v>
      </c>
      <c r="G112" s="143">
        <f t="shared" si="3"/>
        <v>0</v>
      </c>
      <c r="H112" s="142">
        <f>IF('Cortland Nona'!A61=$A$4,'Cortland Nona'!L61,0)</f>
        <v>0</v>
      </c>
      <c r="I112">
        <v>2</v>
      </c>
    </row>
    <row r="113" spans="1:9" hidden="1" x14ac:dyDescent="0.35">
      <c r="A113" s="79" t="str">
        <f>IF('Cortland Nona'!A62=$A$4,'Cortland Nona'!Subject_Property,"")</f>
        <v/>
      </c>
      <c r="B113" s="80" t="str">
        <f>IF('Cortland Nona'!A62=$A$4,'Cortland Nona'!A62&amp;"/"&amp;'Cortland Nona'!B62,"")</f>
        <v/>
      </c>
      <c r="C113" s="80">
        <f>IF('Cortland Nona'!A62=$A$4,'Cortland Nona'!C62,0)</f>
        <v>0</v>
      </c>
      <c r="D113" s="141">
        <f>IF('Cortland Nona'!A62=$A$4,'Cortland Nona'!D62,0)</f>
        <v>0</v>
      </c>
      <c r="E113" s="141">
        <f t="shared" si="2"/>
        <v>0</v>
      </c>
      <c r="F113" s="143">
        <f>IF('Cortland Nona'!A62=$A$4,'Cortland Nona'!J62,0)</f>
        <v>0</v>
      </c>
      <c r="G113" s="143">
        <f t="shared" si="3"/>
        <v>0</v>
      </c>
      <c r="H113" s="142">
        <f>IF('Cortland Nona'!A62=$A$4,'Cortland Nona'!L62,0)</f>
        <v>0</v>
      </c>
      <c r="I113">
        <v>2</v>
      </c>
    </row>
    <row r="114" spans="1:9" hidden="1" x14ac:dyDescent="0.35">
      <c r="A114" s="79" t="str">
        <f>IF('Cortland Nona'!A63=$A$4,'Cortland Nona'!Subject_Property,"")</f>
        <v/>
      </c>
      <c r="B114" s="80" t="str">
        <f>IF('Cortland Nona'!A63=$A$4,'Cortland Nona'!A63&amp;"/"&amp;'Cortland Nona'!B63,"")</f>
        <v/>
      </c>
      <c r="C114" s="80">
        <f>IF('Cortland Nona'!A63=$A$4,'Cortland Nona'!C63,0)</f>
        <v>0</v>
      </c>
      <c r="D114" s="141">
        <f>IF('Cortland Nona'!A63=$A$4,'Cortland Nona'!D63,0)</f>
        <v>0</v>
      </c>
      <c r="E114" s="141">
        <f t="shared" si="2"/>
        <v>0</v>
      </c>
      <c r="F114" s="143">
        <f>IF('Cortland Nona'!A63=$A$4,'Cortland Nona'!J63,0)</f>
        <v>0</v>
      </c>
      <c r="G114" s="143">
        <f t="shared" si="3"/>
        <v>0</v>
      </c>
      <c r="H114" s="142">
        <f>IF('Cortland Nona'!A63=$A$4,'Cortland Nona'!L63,0)</f>
        <v>0</v>
      </c>
      <c r="I114">
        <v>2</v>
      </c>
    </row>
    <row r="115" spans="1:9" hidden="1" x14ac:dyDescent="0.35">
      <c r="A115" s="79" t="str">
        <f>IF('Cortland Nona'!A64=$A$4,'Cortland Nona'!Subject_Property,"")</f>
        <v/>
      </c>
      <c r="B115" s="80" t="str">
        <f>IF('Cortland Nona'!A64=$A$4,'Cortland Nona'!A64&amp;"/"&amp;'Cortland Nona'!B64,"")</f>
        <v/>
      </c>
      <c r="C115" s="80">
        <f>IF('Cortland Nona'!A64=$A$4,'Cortland Nona'!C64,0)</f>
        <v>0</v>
      </c>
      <c r="D115" s="141">
        <f>IF('Cortland Nona'!A64=$A$4,'Cortland Nona'!D64,0)</f>
        <v>0</v>
      </c>
      <c r="E115" s="141">
        <f t="shared" si="2"/>
        <v>0</v>
      </c>
      <c r="F115" s="143">
        <f>IF('Cortland Nona'!A64=$A$4,'Cortland Nona'!J64,0)</f>
        <v>0</v>
      </c>
      <c r="G115" s="143">
        <f t="shared" si="3"/>
        <v>0</v>
      </c>
      <c r="H115" s="142">
        <f>IF('Cortland Nona'!A64=$A$4,'Cortland Nona'!L64,0)</f>
        <v>0</v>
      </c>
      <c r="I115">
        <v>2</v>
      </c>
    </row>
    <row r="116" spans="1:9" hidden="1" x14ac:dyDescent="0.35">
      <c r="A116" s="79" t="str">
        <f>IF('Cortland Nona'!A65=$A$4,'Cortland Nona'!Subject_Property,"")</f>
        <v/>
      </c>
      <c r="B116" s="80" t="str">
        <f>IF('Cortland Nona'!A65=$A$4,'Cortland Nona'!A65&amp;"/"&amp;'Cortland Nona'!B65,"")</f>
        <v/>
      </c>
      <c r="C116" s="80">
        <f>IF('Cortland Nona'!A65=$A$4,'Cortland Nona'!C65,0)</f>
        <v>0</v>
      </c>
      <c r="D116" s="141">
        <f>IF('Cortland Nona'!A65=$A$4,'Cortland Nona'!D65,0)</f>
        <v>0</v>
      </c>
      <c r="E116" s="141">
        <f t="shared" si="2"/>
        <v>0</v>
      </c>
      <c r="F116" s="143">
        <f>IF('Cortland Nona'!A65=$A$4,'Cortland Nona'!J65,0)</f>
        <v>0</v>
      </c>
      <c r="G116" s="143">
        <f t="shared" si="3"/>
        <v>0</v>
      </c>
      <c r="H116" s="142">
        <f>IF('Cortland Nona'!A65=$A$4,'Cortland Nona'!L65,0)</f>
        <v>0</v>
      </c>
      <c r="I116">
        <v>2</v>
      </c>
    </row>
    <row r="117" spans="1:9" hidden="1" x14ac:dyDescent="0.35">
      <c r="A117" s="79" t="str">
        <f>IF('Cortland Nona'!A66=$A$4,'Cortland Nona'!Subject_Property,"")</f>
        <v/>
      </c>
      <c r="B117" s="80" t="str">
        <f>IF('Cortland Nona'!A66=$A$4,'Cortland Nona'!A66&amp;"/"&amp;'Cortland Nona'!B66,"")</f>
        <v/>
      </c>
      <c r="C117" s="80">
        <f>IF('Cortland Nona'!A66=$A$4,'Cortland Nona'!C66,0)</f>
        <v>0</v>
      </c>
      <c r="D117" s="141">
        <f>IF('Cortland Nona'!A66=$A$4,'Cortland Nona'!D66,0)</f>
        <v>0</v>
      </c>
      <c r="E117" s="141">
        <f t="shared" si="2"/>
        <v>0</v>
      </c>
      <c r="F117" s="143">
        <f>IF('Cortland Nona'!A66=$A$4,'Cortland Nona'!J66,0)</f>
        <v>0</v>
      </c>
      <c r="G117" s="143">
        <f t="shared" si="3"/>
        <v>0</v>
      </c>
      <c r="H117" s="142">
        <f>IF('Cortland Nona'!A66=$A$4,'Cortland Nona'!L66,0)</f>
        <v>0</v>
      </c>
      <c r="I117">
        <v>2</v>
      </c>
    </row>
    <row r="118" spans="1:9" hidden="1" x14ac:dyDescent="0.35">
      <c r="A118" s="79" t="str">
        <f>IF('Cortland Nona'!A67=$A$4,'Cortland Nona'!Subject_Property,"")</f>
        <v/>
      </c>
      <c r="B118" s="80" t="str">
        <f>IF('Cortland Nona'!A67=$A$4,'Cortland Nona'!A67&amp;"/"&amp;'Cortland Nona'!B67,"")</f>
        <v/>
      </c>
      <c r="C118" s="80">
        <f>IF('Cortland Nona'!A67=$A$4,'Cortland Nona'!C67,0)</f>
        <v>0</v>
      </c>
      <c r="D118" s="141">
        <f>IF('Cortland Nona'!A67=$A$4,'Cortland Nona'!D67,0)</f>
        <v>0</v>
      </c>
      <c r="E118" s="141">
        <f t="shared" si="2"/>
        <v>0</v>
      </c>
      <c r="F118" s="143">
        <f>IF('Cortland Nona'!A67=$A$4,'Cortland Nona'!J67,0)</f>
        <v>0</v>
      </c>
      <c r="G118" s="143">
        <f t="shared" si="3"/>
        <v>0</v>
      </c>
      <c r="H118" s="142">
        <f>IF('Cortland Nona'!A67=$A$4,'Cortland Nona'!L67,0)</f>
        <v>0</v>
      </c>
      <c r="I118">
        <v>2</v>
      </c>
    </row>
    <row r="119" spans="1:9" hidden="1" x14ac:dyDescent="0.35">
      <c r="A119" s="79" t="str">
        <f>IF('Cortland Nona'!A68=$A$4,'Cortland Nona'!Subject_Property,"")</f>
        <v/>
      </c>
      <c r="B119" s="80" t="str">
        <f>IF('Cortland Nona'!A68=$A$4,'Cortland Nona'!A68&amp;"/"&amp;'Cortland Nona'!B68,"")</f>
        <v/>
      </c>
      <c r="C119" s="80">
        <f>IF('Cortland Nona'!A68=$A$4,'Cortland Nona'!C68,0)</f>
        <v>0</v>
      </c>
      <c r="D119" s="141">
        <f>IF('Cortland Nona'!A68=$A$4,'Cortland Nona'!D68,0)</f>
        <v>0</v>
      </c>
      <c r="E119" s="141">
        <f t="shared" si="2"/>
        <v>0</v>
      </c>
      <c r="F119" s="143">
        <f>IF('Cortland Nona'!A68=$A$4,'Cortland Nona'!J68,0)</f>
        <v>0</v>
      </c>
      <c r="G119" s="143">
        <f t="shared" si="3"/>
        <v>0</v>
      </c>
      <c r="H119" s="142">
        <f>IF('Cortland Nona'!A68=$A$4,'Cortland Nona'!L68,0)</f>
        <v>0</v>
      </c>
      <c r="I119">
        <v>2</v>
      </c>
    </row>
    <row r="120" spans="1:9" hidden="1" x14ac:dyDescent="0.35">
      <c r="A120" s="79" t="str">
        <f>IF('Cortland Nona'!A69=$A$4,'Cortland Nona'!Subject_Property,"")</f>
        <v/>
      </c>
      <c r="B120" s="80" t="str">
        <f>IF('Cortland Nona'!A69=$A$4,'Cortland Nona'!A69&amp;"/"&amp;'Cortland Nona'!B69,"")</f>
        <v/>
      </c>
      <c r="C120" s="80">
        <f>IF('Cortland Nona'!A69=$A$4,'Cortland Nona'!C69,0)</f>
        <v>0</v>
      </c>
      <c r="D120" s="141">
        <f>IF('Cortland Nona'!A69=$A$4,'Cortland Nona'!D69,0)</f>
        <v>0</v>
      </c>
      <c r="E120" s="141">
        <f t="shared" si="2"/>
        <v>0</v>
      </c>
      <c r="F120" s="143">
        <f>IF('Cortland Nona'!A69=$A$4,'Cortland Nona'!J69,0)</f>
        <v>0</v>
      </c>
      <c r="G120" s="143">
        <f t="shared" si="3"/>
        <v>0</v>
      </c>
      <c r="H120" s="142">
        <f>IF('Cortland Nona'!A69=$A$4,'Cortland Nona'!L69,0)</f>
        <v>0</v>
      </c>
      <c r="I120">
        <v>2</v>
      </c>
    </row>
    <row r="121" spans="1:9" hidden="1" x14ac:dyDescent="0.35">
      <c r="A121" s="79" t="str">
        <f>IF('Cortland Nona'!A70=$A$4,'Cortland Nona'!Subject_Property,"")</f>
        <v/>
      </c>
      <c r="B121" s="80" t="str">
        <f>IF('Cortland Nona'!A70=$A$4,'Cortland Nona'!A70&amp;"/"&amp;'Cortland Nona'!B70,"")</f>
        <v/>
      </c>
      <c r="C121" s="80">
        <f>IF('Cortland Nona'!A70=$A$4,'Cortland Nona'!C70,0)</f>
        <v>0</v>
      </c>
      <c r="D121" s="141">
        <f>IF('Cortland Nona'!A70=$A$4,'Cortland Nona'!D70,0)</f>
        <v>0</v>
      </c>
      <c r="E121" s="141">
        <f t="shared" si="2"/>
        <v>0</v>
      </c>
      <c r="F121" s="143">
        <f>IF('Cortland Nona'!A70=$A$4,'Cortland Nona'!J70,0)</f>
        <v>0</v>
      </c>
      <c r="G121" s="143">
        <f t="shared" si="3"/>
        <v>0</v>
      </c>
      <c r="H121" s="142">
        <f>IF('Cortland Nona'!A70=$A$4,'Cortland Nona'!L70,0)</f>
        <v>0</v>
      </c>
      <c r="I121">
        <v>2</v>
      </c>
    </row>
    <row r="122" spans="1:9" hidden="1" x14ac:dyDescent="0.35">
      <c r="A122" s="79" t="str">
        <f>IF('Cortland Nona'!A71=$A$4,'Cortland Nona'!Subject_Property,"")</f>
        <v/>
      </c>
      <c r="B122" s="80" t="str">
        <f>IF('Cortland Nona'!A71=$A$4,'Cortland Nona'!A71&amp;"/"&amp;'Cortland Nona'!B71,"")</f>
        <v/>
      </c>
      <c r="C122" s="80">
        <f>IF('Cortland Nona'!A71=$A$4,'Cortland Nona'!C71,0)</f>
        <v>0</v>
      </c>
      <c r="D122" s="141">
        <f>IF('Cortland Nona'!A71=$A$4,'Cortland Nona'!D71,0)</f>
        <v>0</v>
      </c>
      <c r="E122" s="141">
        <f t="shared" si="2"/>
        <v>0</v>
      </c>
      <c r="F122" s="143">
        <f>IF('Cortland Nona'!A71=$A$4,'Cortland Nona'!J71,0)</f>
        <v>0</v>
      </c>
      <c r="G122" s="143">
        <f t="shared" si="3"/>
        <v>0</v>
      </c>
      <c r="H122" s="142">
        <f>IF('Cortland Nona'!A71=$A$4,'Cortland Nona'!L71,0)</f>
        <v>0</v>
      </c>
      <c r="I122">
        <v>2</v>
      </c>
    </row>
    <row r="123" spans="1:9" hidden="1" x14ac:dyDescent="0.35">
      <c r="A123" s="79" t="str">
        <f>IF('Cortland Nona'!A72=$A$4,'Cortland Nona'!Subject_Property,"")</f>
        <v/>
      </c>
      <c r="B123" s="80" t="str">
        <f>IF('Cortland Nona'!A72=$A$4,'Cortland Nona'!A72&amp;"/"&amp;'Cortland Nona'!B72,"")</f>
        <v/>
      </c>
      <c r="C123" s="80">
        <f>IF('Cortland Nona'!A72=$A$4,'Cortland Nona'!C72,0)</f>
        <v>0</v>
      </c>
      <c r="D123" s="141">
        <f>IF('Cortland Nona'!A72=$A$4,'Cortland Nona'!D72,0)</f>
        <v>0</v>
      </c>
      <c r="E123" s="141">
        <f t="shared" si="2"/>
        <v>0</v>
      </c>
      <c r="F123" s="143">
        <f>IF('Cortland Nona'!A72=$A$4,'Cortland Nona'!J72,0)</f>
        <v>0</v>
      </c>
      <c r="G123" s="143">
        <f t="shared" si="3"/>
        <v>0</v>
      </c>
      <c r="H123" s="142">
        <f>IF('Cortland Nona'!A72=$A$4,'Cortland Nona'!L72,0)</f>
        <v>0</v>
      </c>
      <c r="I123">
        <v>2</v>
      </c>
    </row>
    <row r="124" spans="1:9" hidden="1" x14ac:dyDescent="0.35">
      <c r="A124" s="79" t="str">
        <f>IF('Cortland Nona'!A73=$A$4,'Cortland Nona'!Subject_Property,"")</f>
        <v/>
      </c>
      <c r="B124" s="80" t="str">
        <f>IF('Cortland Nona'!A73=$A$4,'Cortland Nona'!A73&amp;"/"&amp;'Cortland Nona'!B73,"")</f>
        <v/>
      </c>
      <c r="C124" s="80">
        <f>IF('Cortland Nona'!A73=$A$4,'Cortland Nona'!C73,0)</f>
        <v>0</v>
      </c>
      <c r="D124" s="141">
        <f>IF('Cortland Nona'!A73=$A$4,'Cortland Nona'!D73,0)</f>
        <v>0</v>
      </c>
      <c r="E124" s="141">
        <f t="shared" si="2"/>
        <v>0</v>
      </c>
      <c r="F124" s="143">
        <f>IF('Cortland Nona'!A73=$A$4,'Cortland Nona'!J73,0)</f>
        <v>0</v>
      </c>
      <c r="G124" s="143">
        <f t="shared" si="3"/>
        <v>0</v>
      </c>
      <c r="H124" s="142">
        <f>IF('Cortland Nona'!A73=$A$4,'Cortland Nona'!L73,0)</f>
        <v>0</v>
      </c>
      <c r="I124">
        <v>2</v>
      </c>
    </row>
    <row r="125" spans="1:9" hidden="1" x14ac:dyDescent="0.35">
      <c r="A125" s="79" t="str">
        <f>IF('Cortland Nona'!A74=$A$4,'Cortland Nona'!Subject_Property,"")</f>
        <v/>
      </c>
      <c r="B125" s="80" t="str">
        <f>IF('Cortland Nona'!A74=$A$4,'Cortland Nona'!A74&amp;"/"&amp;'Cortland Nona'!B74,"")</f>
        <v/>
      </c>
      <c r="C125" s="80">
        <f>IF('Cortland Nona'!A74=$A$4,'Cortland Nona'!C74,0)</f>
        <v>0</v>
      </c>
      <c r="D125" s="141">
        <f>IF('Cortland Nona'!A74=$A$4,'Cortland Nona'!D74,0)</f>
        <v>0</v>
      </c>
      <c r="E125" s="141">
        <f t="shared" si="2"/>
        <v>0</v>
      </c>
      <c r="F125" s="143">
        <f>IF('Cortland Nona'!A74=$A$4,'Cortland Nona'!J74,0)</f>
        <v>0</v>
      </c>
      <c r="G125" s="143">
        <f t="shared" si="3"/>
        <v>0</v>
      </c>
      <c r="H125" s="142">
        <f>IF('Cortland Nona'!A74=$A$4,'Cortland Nona'!L74,0)</f>
        <v>0</v>
      </c>
      <c r="I125">
        <v>2</v>
      </c>
    </row>
    <row r="126" spans="1:9" hidden="1" x14ac:dyDescent="0.35">
      <c r="A126" s="79" t="str">
        <f>IF('Cortland Nona'!A75=$A$4,'Cortland Nona'!Subject_Property,"")</f>
        <v/>
      </c>
      <c r="B126" s="80" t="str">
        <f>IF('Cortland Nona'!A75=$A$4,'Cortland Nona'!A75&amp;"/"&amp;'Cortland Nona'!B75,"")</f>
        <v/>
      </c>
      <c r="C126" s="80">
        <f>IF('Cortland Nona'!A75=$A$4,'Cortland Nona'!C75,0)</f>
        <v>0</v>
      </c>
      <c r="D126" s="141">
        <f>IF('Cortland Nona'!A75=$A$4,'Cortland Nona'!D75,0)</f>
        <v>0</v>
      </c>
      <c r="E126" s="141">
        <f t="shared" si="2"/>
        <v>0</v>
      </c>
      <c r="F126" s="143">
        <f>IF('Cortland Nona'!A75=$A$4,'Cortland Nona'!J75,0)</f>
        <v>0</v>
      </c>
      <c r="G126" s="143">
        <f t="shared" si="3"/>
        <v>0</v>
      </c>
      <c r="H126" s="142">
        <f>IF('Cortland Nona'!A75=$A$4,'Cortland Nona'!L75,0)</f>
        <v>0</v>
      </c>
      <c r="I126">
        <v>2</v>
      </c>
    </row>
    <row r="127" spans="1:9" hidden="1" x14ac:dyDescent="0.35">
      <c r="A127" s="79" t="str">
        <f>IF('Cortland Nona'!A76=$A$4,'Cortland Nona'!Subject_Property,"")</f>
        <v/>
      </c>
      <c r="B127" s="80" t="str">
        <f>IF('Cortland Nona'!A76=$A$4,'Cortland Nona'!A76&amp;"/"&amp;'Cortland Nona'!B76,"")</f>
        <v/>
      </c>
      <c r="C127" s="80">
        <f>IF('Cortland Nona'!A76=$A$4,'Cortland Nona'!C76,0)</f>
        <v>0</v>
      </c>
      <c r="D127" s="141">
        <f>IF('Cortland Nona'!A76=$A$4,'Cortland Nona'!D76,0)</f>
        <v>0</v>
      </c>
      <c r="E127" s="141">
        <f t="shared" si="2"/>
        <v>0</v>
      </c>
      <c r="F127" s="143">
        <f>IF('Cortland Nona'!A76=$A$4,'Cortland Nona'!J76,0)</f>
        <v>0</v>
      </c>
      <c r="G127" s="143">
        <f t="shared" si="3"/>
        <v>0</v>
      </c>
      <c r="H127" s="142">
        <f>IF('Cortland Nona'!A76=$A$4,'Cortland Nona'!L76,0)</f>
        <v>0</v>
      </c>
      <c r="I127">
        <v>2</v>
      </c>
    </row>
    <row r="128" spans="1:9" hidden="1" x14ac:dyDescent="0.35">
      <c r="A128" s="79" t="str">
        <f>IF('Cortland Nona'!A77=$A$4,'Cortland Nona'!Subject_Property,"")</f>
        <v/>
      </c>
      <c r="B128" s="80" t="str">
        <f>IF('Cortland Nona'!A77=$A$4,'Cortland Nona'!A77&amp;"/"&amp;'Cortland Nona'!B77,"")</f>
        <v/>
      </c>
      <c r="C128" s="80">
        <f>IF('Cortland Nona'!A77=$A$4,'Cortland Nona'!C77,0)</f>
        <v>0</v>
      </c>
      <c r="D128" s="141">
        <f>IF('Cortland Nona'!A77=$A$4,'Cortland Nona'!D77,0)</f>
        <v>0</v>
      </c>
      <c r="E128" s="141">
        <f t="shared" si="2"/>
        <v>0</v>
      </c>
      <c r="F128" s="143">
        <f>IF('Cortland Nona'!A77=$A$4,'Cortland Nona'!J77,0)</f>
        <v>0</v>
      </c>
      <c r="G128" s="143">
        <f t="shared" si="3"/>
        <v>0</v>
      </c>
      <c r="H128" s="142">
        <f>IF('Cortland Nona'!A77=$A$4,'Cortland Nona'!L77,0)</f>
        <v>0</v>
      </c>
      <c r="I128">
        <v>2</v>
      </c>
    </row>
    <row r="129" spans="1:9" hidden="1" x14ac:dyDescent="0.35">
      <c r="A129" s="79" t="str">
        <f>IF('Cortland Nona'!A78=$A$4,'Cortland Nona'!Subject_Property,"")</f>
        <v/>
      </c>
      <c r="B129" s="80" t="str">
        <f>IF('Cortland Nona'!A78=$A$4,'Cortland Nona'!A78&amp;"/"&amp;'Cortland Nona'!B78,"")</f>
        <v/>
      </c>
      <c r="C129" s="80">
        <f>IF('Cortland Nona'!A78=$A$4,'Cortland Nona'!C78,0)</f>
        <v>0</v>
      </c>
      <c r="D129" s="141">
        <f>IF('Cortland Nona'!A78=$A$4,'Cortland Nona'!D78,0)</f>
        <v>0</v>
      </c>
      <c r="E129" s="141">
        <f t="shared" si="2"/>
        <v>0</v>
      </c>
      <c r="F129" s="143">
        <f>IF('Cortland Nona'!A78=$A$4,'Cortland Nona'!J78,0)</f>
        <v>0</v>
      </c>
      <c r="G129" s="143">
        <f t="shared" si="3"/>
        <v>0</v>
      </c>
      <c r="H129" s="142">
        <f>IF('Cortland Nona'!A78=$A$4,'Cortland Nona'!L78,0)</f>
        <v>0</v>
      </c>
      <c r="I129">
        <v>2</v>
      </c>
    </row>
    <row r="130" spans="1:9" hidden="1" x14ac:dyDescent="0.35">
      <c r="A130" s="79" t="str">
        <f>IF('Cortland Nona'!A79=$A$4,'Cortland Nona'!Subject_Property,"")</f>
        <v/>
      </c>
      <c r="B130" s="80" t="str">
        <f>IF('Cortland Nona'!A79=$A$4,'Cortland Nona'!A79&amp;"/"&amp;'Cortland Nona'!B79,"")</f>
        <v/>
      </c>
      <c r="C130" s="80">
        <f>IF('Cortland Nona'!A79=$A$4,'Cortland Nona'!C79,0)</f>
        <v>0</v>
      </c>
      <c r="D130" s="141">
        <f>IF('Cortland Nona'!A79=$A$4,'Cortland Nona'!D79,0)</f>
        <v>0</v>
      </c>
      <c r="E130" s="141">
        <f t="shared" si="2"/>
        <v>0</v>
      </c>
      <c r="F130" s="143">
        <f>IF('Cortland Nona'!A79=$A$4,'Cortland Nona'!J79,0)</f>
        <v>0</v>
      </c>
      <c r="G130" s="143">
        <f t="shared" si="3"/>
        <v>0</v>
      </c>
      <c r="H130" s="142">
        <f>IF('Cortland Nona'!A79=$A$4,'Cortland Nona'!L79,0)</f>
        <v>0</v>
      </c>
      <c r="I130">
        <v>2</v>
      </c>
    </row>
    <row r="131" spans="1:9" hidden="1" x14ac:dyDescent="0.35">
      <c r="A131" s="79" t="str">
        <f>IF('Cortland Nona'!A80=$A$4,'Cortland Nona'!Subject_Property,"")</f>
        <v/>
      </c>
      <c r="B131" s="80" t="str">
        <f>IF('Cortland Nona'!A80=$A$4,'Cortland Nona'!A80&amp;"/"&amp;'Cortland Nona'!B80,"")</f>
        <v/>
      </c>
      <c r="C131" s="80">
        <f>IF('Cortland Nona'!A80=$A$4,'Cortland Nona'!C80,0)</f>
        <v>0</v>
      </c>
      <c r="D131" s="141">
        <f>IF('Cortland Nona'!A80=$A$4,'Cortland Nona'!D80,0)</f>
        <v>0</v>
      </c>
      <c r="E131" s="141">
        <f t="shared" si="2"/>
        <v>0</v>
      </c>
      <c r="F131" s="143">
        <f>IF('Cortland Nona'!A80=$A$4,'Cortland Nona'!J80,0)</f>
        <v>0</v>
      </c>
      <c r="G131" s="143">
        <f t="shared" si="3"/>
        <v>0</v>
      </c>
      <c r="H131" s="142">
        <f>IF('Cortland Nona'!A80=$A$4,'Cortland Nona'!L80,0)</f>
        <v>0</v>
      </c>
      <c r="I131">
        <v>2</v>
      </c>
    </row>
    <row r="132" spans="1:9" hidden="1" x14ac:dyDescent="0.35">
      <c r="A132" s="79" t="str">
        <f>IF('Cortland Nona'!A81=$A$4,'Cortland Nona'!Subject_Property,"")</f>
        <v/>
      </c>
      <c r="B132" s="80" t="str">
        <f>IF('Cortland Nona'!A81=$A$4,'Cortland Nona'!A81&amp;"/"&amp;'Cortland Nona'!B81,"")</f>
        <v/>
      </c>
      <c r="C132" s="80">
        <f>IF('Cortland Nona'!A81=$A$4,'Cortland Nona'!C81,0)</f>
        <v>0</v>
      </c>
      <c r="D132" s="141">
        <f>IF('Cortland Nona'!A81=$A$4,'Cortland Nona'!D81,0)</f>
        <v>0</v>
      </c>
      <c r="E132" s="141">
        <f t="shared" si="2"/>
        <v>0</v>
      </c>
      <c r="F132" s="143">
        <f>IF('Cortland Nona'!A81=$A$4,'Cortland Nona'!J81,0)</f>
        <v>0</v>
      </c>
      <c r="G132" s="143">
        <f t="shared" si="3"/>
        <v>0</v>
      </c>
      <c r="H132" s="142">
        <f>IF('Cortland Nona'!A81=$A$4,'Cortland Nona'!L81,0)</f>
        <v>0</v>
      </c>
      <c r="I132">
        <v>2</v>
      </c>
    </row>
    <row r="133" spans="1:9" hidden="1" x14ac:dyDescent="0.35">
      <c r="A133" s="79" t="str">
        <f>IF('Cortland Nona'!A82=$A$4,'Cortland Nona'!Subject_Property,"")</f>
        <v/>
      </c>
      <c r="B133" s="80" t="str">
        <f>IF('Cortland Nona'!A82=$A$4,'Cortland Nona'!A82&amp;"/"&amp;'Cortland Nona'!B82,"")</f>
        <v/>
      </c>
      <c r="C133" s="80">
        <f>IF('Cortland Nona'!A82=$A$4,'Cortland Nona'!C82,0)</f>
        <v>0</v>
      </c>
      <c r="D133" s="141">
        <f>IF('Cortland Nona'!A82=$A$4,'Cortland Nona'!D82,0)</f>
        <v>0</v>
      </c>
      <c r="E133" s="141">
        <f t="shared" si="2"/>
        <v>0</v>
      </c>
      <c r="F133" s="143">
        <f>IF('Cortland Nona'!A82=$A$4,'Cortland Nona'!J82,0)</f>
        <v>0</v>
      </c>
      <c r="G133" s="143">
        <f t="shared" si="3"/>
        <v>0</v>
      </c>
      <c r="H133" s="142">
        <f>IF('Cortland Nona'!A82=$A$4,'Cortland Nona'!L82,0)</f>
        <v>0</v>
      </c>
      <c r="I133">
        <v>2</v>
      </c>
    </row>
    <row r="134" spans="1:9" hidden="1" x14ac:dyDescent="0.35">
      <c r="A134" s="79" t="str">
        <f>IF('Cortland Nona'!A83=$A$4,'Cortland Nona'!Subject_Property,"")</f>
        <v/>
      </c>
      <c r="B134" s="80" t="str">
        <f>IF('Cortland Nona'!A83=$A$4,'Cortland Nona'!A83&amp;"/"&amp;'Cortland Nona'!B83,"")</f>
        <v/>
      </c>
      <c r="C134" s="80">
        <f>IF('Cortland Nona'!A83=$A$4,'Cortland Nona'!C83,0)</f>
        <v>0</v>
      </c>
      <c r="D134" s="141">
        <f>IF('Cortland Nona'!A83=$A$4,'Cortland Nona'!D83,0)</f>
        <v>0</v>
      </c>
      <c r="E134" s="141">
        <f t="shared" ref="E134:E197" si="4">IF(ISERROR(C134*D134),0,(C134*D134))</f>
        <v>0</v>
      </c>
      <c r="F134" s="143">
        <f>IF('Cortland Nona'!A83=$A$4,'Cortland Nona'!J83,0)</f>
        <v>0</v>
      </c>
      <c r="G134" s="143">
        <f t="shared" ref="G134:G197" si="5">C134*F134</f>
        <v>0</v>
      </c>
      <c r="H134" s="142">
        <f>IF('Cortland Nona'!A83=$A$4,'Cortland Nona'!L83,0)</f>
        <v>0</v>
      </c>
      <c r="I134">
        <v>2</v>
      </c>
    </row>
    <row r="135" spans="1:9" hidden="1" x14ac:dyDescent="0.35">
      <c r="A135" s="79" t="str">
        <f>IF('Cortland Nona'!A84=$A$4,'Cortland Nona'!Subject_Property,"")</f>
        <v/>
      </c>
      <c r="B135" s="80" t="str">
        <f>IF('Cortland Nona'!A84=$A$4,'Cortland Nona'!A84&amp;"/"&amp;'Cortland Nona'!B84,"")</f>
        <v/>
      </c>
      <c r="C135" s="80">
        <f>IF('Cortland Nona'!A84=$A$4,'Cortland Nona'!C84,0)</f>
        <v>0</v>
      </c>
      <c r="D135" s="141">
        <f>IF('Cortland Nona'!A84=$A$4,'Cortland Nona'!D84,0)</f>
        <v>0</v>
      </c>
      <c r="E135" s="141">
        <f t="shared" si="4"/>
        <v>0</v>
      </c>
      <c r="F135" s="143">
        <f>IF('Cortland Nona'!A84=$A$4,'Cortland Nona'!J84,0)</f>
        <v>0</v>
      </c>
      <c r="G135" s="143">
        <f t="shared" si="5"/>
        <v>0</v>
      </c>
      <c r="H135" s="142">
        <f>IF('Cortland Nona'!A84=$A$4,'Cortland Nona'!L84,0)</f>
        <v>0</v>
      </c>
      <c r="I135">
        <v>2</v>
      </c>
    </row>
    <row r="136" spans="1:9" hidden="1" x14ac:dyDescent="0.35">
      <c r="A136" s="79" t="str">
        <f>IF('Cortland Nona'!A85=$A$4,'Cortland Nona'!Subject_Property,"")</f>
        <v/>
      </c>
      <c r="B136" s="80" t="str">
        <f>IF('Cortland Nona'!A85=$A$4,'Cortland Nona'!A85&amp;"/"&amp;'Cortland Nona'!B85,"")</f>
        <v/>
      </c>
      <c r="C136" s="80">
        <f>IF('Cortland Nona'!A85=$A$4,'Cortland Nona'!C85,0)</f>
        <v>0</v>
      </c>
      <c r="D136" s="141">
        <f>IF('Cortland Nona'!A85=$A$4,'Cortland Nona'!D85,0)</f>
        <v>0</v>
      </c>
      <c r="E136" s="141">
        <f t="shared" si="4"/>
        <v>0</v>
      </c>
      <c r="F136" s="143">
        <f>IF('Cortland Nona'!A85=$A$4,'Cortland Nona'!J85,0)</f>
        <v>0</v>
      </c>
      <c r="G136" s="143">
        <f t="shared" si="5"/>
        <v>0</v>
      </c>
      <c r="H136" s="142">
        <f>IF('Cortland Nona'!A85=$A$4,'Cortland Nona'!L85,0)</f>
        <v>0</v>
      </c>
      <c r="I136">
        <v>2</v>
      </c>
    </row>
    <row r="137" spans="1:9" hidden="1" x14ac:dyDescent="0.35">
      <c r="A137" s="79" t="str">
        <f>IF('Cortland Nona'!A86=$A$4,'Cortland Nona'!Subject_Property,"")</f>
        <v/>
      </c>
      <c r="B137" s="80" t="str">
        <f>IF('Cortland Nona'!A86=$A$4,'Cortland Nona'!A86&amp;"/"&amp;'Cortland Nona'!B86,"")</f>
        <v/>
      </c>
      <c r="C137" s="80">
        <f>IF('Cortland Nona'!A86=$A$4,'Cortland Nona'!C86,0)</f>
        <v>0</v>
      </c>
      <c r="D137" s="141">
        <f>IF('Cortland Nona'!A86=$A$4,'Cortland Nona'!D86,0)</f>
        <v>0</v>
      </c>
      <c r="E137" s="141">
        <f t="shared" si="4"/>
        <v>0</v>
      </c>
      <c r="F137" s="143">
        <f>IF('Cortland Nona'!A86=$A$4,'Cortland Nona'!J86,0)</f>
        <v>0</v>
      </c>
      <c r="G137" s="143">
        <f t="shared" si="5"/>
        <v>0</v>
      </c>
      <c r="H137" s="142">
        <f>IF('Cortland Nona'!A86=$A$4,'Cortland Nona'!L86,0)</f>
        <v>0</v>
      </c>
      <c r="I137">
        <v>2</v>
      </c>
    </row>
    <row r="138" spans="1:9" hidden="1" x14ac:dyDescent="0.35">
      <c r="A138" s="79" t="str">
        <f>IF('Cortland Nona'!A87=$A$4,'Cortland Nona'!Subject_Property,"")</f>
        <v/>
      </c>
      <c r="B138" s="80" t="str">
        <f>IF('Cortland Nona'!A87=$A$4,'Cortland Nona'!A87&amp;"/"&amp;'Cortland Nona'!B87,"")</f>
        <v/>
      </c>
      <c r="C138" s="80">
        <f>IF('Cortland Nona'!A87=$A$4,'Cortland Nona'!C87,0)</f>
        <v>0</v>
      </c>
      <c r="D138" s="141">
        <f>IF('Cortland Nona'!A87=$A$4,'Cortland Nona'!D87,0)</f>
        <v>0</v>
      </c>
      <c r="E138" s="141">
        <f t="shared" si="4"/>
        <v>0</v>
      </c>
      <c r="F138" s="143">
        <f>IF('Cortland Nona'!A87=$A$4,'Cortland Nona'!J87,0)</f>
        <v>0</v>
      </c>
      <c r="G138" s="143">
        <f t="shared" si="5"/>
        <v>0</v>
      </c>
      <c r="H138" s="142">
        <f>IF('Cortland Nona'!A87=$A$4,'Cortland Nona'!L87,0)</f>
        <v>0</v>
      </c>
      <c r="I138">
        <v>2</v>
      </c>
    </row>
    <row r="139" spans="1:9" hidden="1" x14ac:dyDescent="0.35">
      <c r="A139" s="79" t="str">
        <f>IF('Cortland Nona'!A88=$A$4,'Cortland Nona'!Subject_Property,"")</f>
        <v/>
      </c>
      <c r="B139" s="80" t="str">
        <f>IF('Cortland Nona'!A88=$A$4,'Cortland Nona'!A88&amp;"/"&amp;'Cortland Nona'!B88,"")</f>
        <v/>
      </c>
      <c r="C139" s="80">
        <f>IF('Cortland Nona'!A88=$A$4,'Cortland Nona'!C88,0)</f>
        <v>0</v>
      </c>
      <c r="D139" s="141">
        <f>IF('Cortland Nona'!A88=$A$4,'Cortland Nona'!D88,0)</f>
        <v>0</v>
      </c>
      <c r="E139" s="141">
        <f t="shared" si="4"/>
        <v>0</v>
      </c>
      <c r="F139" s="143">
        <f>IF('Cortland Nona'!A88=$A$4,'Cortland Nona'!J88,0)</f>
        <v>0</v>
      </c>
      <c r="G139" s="143">
        <f t="shared" si="5"/>
        <v>0</v>
      </c>
      <c r="H139" s="142">
        <f>IF('Cortland Nona'!A88=$A$4,'Cortland Nona'!L88,0)</f>
        <v>0</v>
      </c>
      <c r="I139">
        <v>2</v>
      </c>
    </row>
    <row r="140" spans="1:9" hidden="1" x14ac:dyDescent="0.35">
      <c r="A140" s="79" t="str">
        <f>IF('Cortland Nona'!A89=$A$4,'Cortland Nona'!Subject_Property,"")</f>
        <v/>
      </c>
      <c r="B140" s="80" t="str">
        <f>IF('Cortland Nona'!A89=$A$4,'Cortland Nona'!A89&amp;"/"&amp;'Cortland Nona'!B89,"")</f>
        <v/>
      </c>
      <c r="C140" s="80">
        <f>IF('Cortland Nona'!A89=$A$4,'Cortland Nona'!C89,0)</f>
        <v>0</v>
      </c>
      <c r="D140" s="141">
        <f>IF('Cortland Nona'!A89=$A$4,'Cortland Nona'!D89,0)</f>
        <v>0</v>
      </c>
      <c r="E140" s="141">
        <f t="shared" si="4"/>
        <v>0</v>
      </c>
      <c r="F140" s="143">
        <f>IF('Cortland Nona'!A89=$A$4,'Cortland Nona'!J89,0)</f>
        <v>0</v>
      </c>
      <c r="G140" s="143">
        <f t="shared" si="5"/>
        <v>0</v>
      </c>
      <c r="H140" s="142">
        <f>IF('Cortland Nona'!A89=$A$4,'Cortland Nona'!L89,0)</f>
        <v>0</v>
      </c>
      <c r="I140">
        <v>2</v>
      </c>
    </row>
    <row r="141" spans="1:9" hidden="1" x14ac:dyDescent="0.35">
      <c r="A141" s="79" t="str">
        <f>IF('Cortland Nona'!A90=$A$4,'Cortland Nona'!Subject_Property,"")</f>
        <v/>
      </c>
      <c r="B141" s="80" t="str">
        <f>IF('Cortland Nona'!A90=$A$4,'Cortland Nona'!A90&amp;"/"&amp;'Cortland Nona'!B90,"")</f>
        <v/>
      </c>
      <c r="C141" s="80">
        <f>IF('Cortland Nona'!A90=$A$4,'Cortland Nona'!C90,0)</f>
        <v>0</v>
      </c>
      <c r="D141" s="141">
        <f>IF('Cortland Nona'!A90=$A$4,'Cortland Nona'!D90,0)</f>
        <v>0</v>
      </c>
      <c r="E141" s="141">
        <f t="shared" si="4"/>
        <v>0</v>
      </c>
      <c r="F141" s="143">
        <f>IF('Cortland Nona'!A90=$A$4,'Cortland Nona'!J90,0)</f>
        <v>0</v>
      </c>
      <c r="G141" s="143">
        <f t="shared" si="5"/>
        <v>0</v>
      </c>
      <c r="H141" s="142">
        <f>IF('Cortland Nona'!A90=$A$4,'Cortland Nona'!L90,0)</f>
        <v>0</v>
      </c>
      <c r="I141">
        <v>2</v>
      </c>
    </row>
    <row r="142" spans="1:9" hidden="1" x14ac:dyDescent="0.35">
      <c r="A142" s="79" t="str">
        <f>IF('Cortland Nona'!A91=$A$4,'Cortland Nona'!Subject_Property,"")</f>
        <v/>
      </c>
      <c r="B142" s="80" t="str">
        <f>IF('Cortland Nona'!A91=$A$4,'Cortland Nona'!A91&amp;"/"&amp;'Cortland Nona'!B91,"")</f>
        <v/>
      </c>
      <c r="C142" s="80">
        <f>IF('Cortland Nona'!A91=$A$4,'Cortland Nona'!C91,0)</f>
        <v>0</v>
      </c>
      <c r="D142" s="141">
        <f>IF('Cortland Nona'!A91=$A$4,'Cortland Nona'!D91,0)</f>
        <v>0</v>
      </c>
      <c r="E142" s="141">
        <f t="shared" si="4"/>
        <v>0</v>
      </c>
      <c r="F142" s="143">
        <f>IF('Cortland Nona'!A91=$A$4,'Cortland Nona'!J91,0)</f>
        <v>0</v>
      </c>
      <c r="G142" s="143">
        <f t="shared" si="5"/>
        <v>0</v>
      </c>
      <c r="H142" s="142">
        <f>IF('Cortland Nona'!A91=$A$4,'Cortland Nona'!L91,0)</f>
        <v>0</v>
      </c>
      <c r="I142">
        <v>2</v>
      </c>
    </row>
    <row r="143" spans="1:9" hidden="1" x14ac:dyDescent="0.35">
      <c r="A143" s="79" t="str">
        <f>IF('Cortland Nona'!A92=$A$4,'Cortland Nona'!Subject_Property,"")</f>
        <v/>
      </c>
      <c r="B143" s="80" t="str">
        <f>IF('Cortland Nona'!A92=$A$4,'Cortland Nona'!A92&amp;"/"&amp;'Cortland Nona'!B92,"")</f>
        <v/>
      </c>
      <c r="C143" s="80">
        <f>IF('Cortland Nona'!A92=$A$4,'Cortland Nona'!C92,0)</f>
        <v>0</v>
      </c>
      <c r="D143" s="141">
        <f>IF('Cortland Nona'!A92=$A$4,'Cortland Nona'!D92,0)</f>
        <v>0</v>
      </c>
      <c r="E143" s="141">
        <f t="shared" si="4"/>
        <v>0</v>
      </c>
      <c r="F143" s="143">
        <f>IF('Cortland Nona'!A92=$A$4,'Cortland Nona'!J92,0)</f>
        <v>0</v>
      </c>
      <c r="G143" s="143">
        <f t="shared" si="5"/>
        <v>0</v>
      </c>
      <c r="H143" s="142">
        <f>IF('Cortland Nona'!A92=$A$4,'Cortland Nona'!L92,0)</f>
        <v>0</v>
      </c>
      <c r="I143">
        <v>2</v>
      </c>
    </row>
    <row r="144" spans="1:9" hidden="1" x14ac:dyDescent="0.35">
      <c r="A144" s="79" t="str">
        <f>IF('Cortland Nona'!A93=$A$4,'Cortland Nona'!Subject_Property,"")</f>
        <v/>
      </c>
      <c r="B144" s="80" t="str">
        <f>IF('Cortland Nona'!A93=$A$4,'Cortland Nona'!A93&amp;"/"&amp;'Cortland Nona'!B93,"")</f>
        <v/>
      </c>
      <c r="C144" s="80">
        <f>IF('Cortland Nona'!A93=$A$4,'Cortland Nona'!C93,0)</f>
        <v>0</v>
      </c>
      <c r="D144" s="141">
        <f>IF('Cortland Nona'!A93=$A$4,'Cortland Nona'!D93,0)</f>
        <v>0</v>
      </c>
      <c r="E144" s="141">
        <f t="shared" si="4"/>
        <v>0</v>
      </c>
      <c r="F144" s="143">
        <f>IF('Cortland Nona'!A93=$A$4,'Cortland Nona'!J93,0)</f>
        <v>0</v>
      </c>
      <c r="G144" s="143">
        <f t="shared" si="5"/>
        <v>0</v>
      </c>
      <c r="H144" s="142">
        <f>IF('Cortland Nona'!A93=$A$4,'Cortland Nona'!L93,0)</f>
        <v>0</v>
      </c>
      <c r="I144">
        <v>2</v>
      </c>
    </row>
    <row r="145" spans="1:9" hidden="1" x14ac:dyDescent="0.35">
      <c r="A145" s="79" t="str">
        <f>IF('Cortland Nona'!A94=$A$4,'Cortland Nona'!Subject_Property,"")</f>
        <v/>
      </c>
      <c r="B145" s="80" t="str">
        <f>IF('Cortland Nona'!A94=$A$4,'Cortland Nona'!A94&amp;"/"&amp;'Cortland Nona'!B94,"")</f>
        <v/>
      </c>
      <c r="C145" s="80">
        <f>IF('Cortland Nona'!A94=$A$4,'Cortland Nona'!C94,0)</f>
        <v>0</v>
      </c>
      <c r="D145" s="141">
        <f>IF('Cortland Nona'!A94=$A$4,'Cortland Nona'!D94,0)</f>
        <v>0</v>
      </c>
      <c r="E145" s="141">
        <f t="shared" si="4"/>
        <v>0</v>
      </c>
      <c r="F145" s="143">
        <f>IF('Cortland Nona'!A94=$A$4,'Cortland Nona'!J94,0)</f>
        <v>0</v>
      </c>
      <c r="G145" s="143">
        <f t="shared" si="5"/>
        <v>0</v>
      </c>
      <c r="H145" s="142">
        <f>IF('Cortland Nona'!A94=$A$4,'Cortland Nona'!L94,0)</f>
        <v>0</v>
      </c>
      <c r="I145">
        <v>2</v>
      </c>
    </row>
    <row r="146" spans="1:9" hidden="1" x14ac:dyDescent="0.35">
      <c r="A146" s="79" t="str">
        <f>IF('Cortland Nona'!A95=$A$4,'Cortland Nona'!Subject_Property,"")</f>
        <v/>
      </c>
      <c r="B146" s="80" t="str">
        <f>IF('Cortland Nona'!A95=$A$4,'Cortland Nona'!A95&amp;"/"&amp;'Cortland Nona'!B95,"")</f>
        <v/>
      </c>
      <c r="C146" s="80">
        <f>IF('Cortland Nona'!A95=$A$4,'Cortland Nona'!C95,0)</f>
        <v>0</v>
      </c>
      <c r="D146" s="141">
        <f>IF('Cortland Nona'!A95=$A$4,'Cortland Nona'!D95,0)</f>
        <v>0</v>
      </c>
      <c r="E146" s="141">
        <f t="shared" si="4"/>
        <v>0</v>
      </c>
      <c r="F146" s="143">
        <f>IF('Cortland Nona'!A95=$A$4,'Cortland Nona'!J95,0)</f>
        <v>0</v>
      </c>
      <c r="G146" s="143">
        <f t="shared" si="5"/>
        <v>0</v>
      </c>
      <c r="H146" s="142">
        <f>IF('Cortland Nona'!A95=$A$4,'Cortland Nona'!L95,0)</f>
        <v>0</v>
      </c>
      <c r="I146">
        <v>2</v>
      </c>
    </row>
    <row r="147" spans="1:9" hidden="1" x14ac:dyDescent="0.35">
      <c r="A147" s="79" t="str">
        <f>IF('Cortland Nona'!A96=$A$4,'Cortland Nona'!Subject_Property,"")</f>
        <v/>
      </c>
      <c r="B147" s="80" t="str">
        <f>IF('Cortland Nona'!A96=$A$4,'Cortland Nona'!A96&amp;"/"&amp;'Cortland Nona'!B96,"")</f>
        <v/>
      </c>
      <c r="C147" s="80">
        <f>IF('Cortland Nona'!A96=$A$4,'Cortland Nona'!C96,0)</f>
        <v>0</v>
      </c>
      <c r="D147" s="141">
        <f>IF('Cortland Nona'!A96=$A$4,'Cortland Nona'!D96,0)</f>
        <v>0</v>
      </c>
      <c r="E147" s="141">
        <f t="shared" si="4"/>
        <v>0</v>
      </c>
      <c r="F147" s="143">
        <f>IF('Cortland Nona'!A96=$A$4,'Cortland Nona'!J96,0)</f>
        <v>0</v>
      </c>
      <c r="G147" s="143">
        <f t="shared" si="5"/>
        <v>0</v>
      </c>
      <c r="H147" s="142">
        <f>IF('Cortland Nona'!A96=$A$4,'Cortland Nona'!L96,0)</f>
        <v>0</v>
      </c>
      <c r="I147">
        <v>2</v>
      </c>
    </row>
    <row r="148" spans="1:9" hidden="1" x14ac:dyDescent="0.35">
      <c r="A148" s="79" t="str">
        <f>IF('Cortland Nona'!A97=$A$4,'Cortland Nona'!Subject_Property,"")</f>
        <v/>
      </c>
      <c r="B148" s="80" t="str">
        <f>IF('Cortland Nona'!A97=$A$4,'Cortland Nona'!A97&amp;"/"&amp;'Cortland Nona'!B97,"")</f>
        <v/>
      </c>
      <c r="C148" s="80">
        <f>IF('Cortland Nona'!A97=$A$4,'Cortland Nona'!C97,0)</f>
        <v>0</v>
      </c>
      <c r="D148" s="141">
        <f>IF('Cortland Nona'!A97=$A$4,'Cortland Nona'!D97,0)</f>
        <v>0</v>
      </c>
      <c r="E148" s="141">
        <f t="shared" si="4"/>
        <v>0</v>
      </c>
      <c r="F148" s="143">
        <f>IF('Cortland Nona'!A97=$A$4,'Cortland Nona'!J97,0)</f>
        <v>0</v>
      </c>
      <c r="G148" s="143">
        <f t="shared" si="5"/>
        <v>0</v>
      </c>
      <c r="H148" s="142">
        <f>IF('Cortland Nona'!A97=$A$4,'Cortland Nona'!L97,0)</f>
        <v>0</v>
      </c>
      <c r="I148">
        <v>2</v>
      </c>
    </row>
    <row r="149" spans="1:9" hidden="1" x14ac:dyDescent="0.35">
      <c r="A149" s="79" t="str">
        <f>IF('Cortland Nona'!A98=$A$4,'Cortland Nona'!Subject_Property,"")</f>
        <v/>
      </c>
      <c r="B149" s="80" t="str">
        <f>IF('Cortland Nona'!A98=$A$4,'Cortland Nona'!A98&amp;"/"&amp;'Cortland Nona'!B98,"")</f>
        <v/>
      </c>
      <c r="C149" s="80">
        <f>IF('Cortland Nona'!A98=$A$4,'Cortland Nona'!C98,0)</f>
        <v>0</v>
      </c>
      <c r="D149" s="141">
        <f>IF('Cortland Nona'!A98=$A$4,'Cortland Nona'!D98,0)</f>
        <v>0</v>
      </c>
      <c r="E149" s="141">
        <f t="shared" si="4"/>
        <v>0</v>
      </c>
      <c r="F149" s="143">
        <f>IF('Cortland Nona'!A98=$A$4,'Cortland Nona'!J98,0)</f>
        <v>0</v>
      </c>
      <c r="G149" s="143">
        <f t="shared" si="5"/>
        <v>0</v>
      </c>
      <c r="H149" s="142">
        <f>IF('Cortland Nona'!A98=$A$4,'Cortland Nona'!L98,0)</f>
        <v>0</v>
      </c>
      <c r="I149">
        <v>2</v>
      </c>
    </row>
    <row r="150" spans="1:9" hidden="1" x14ac:dyDescent="0.35">
      <c r="A150" s="79" t="str">
        <f>IF('Cortland Nona'!A99=$A$4,'Cortland Nona'!Subject_Property,"")</f>
        <v/>
      </c>
      <c r="B150" s="80" t="str">
        <f>IF('Cortland Nona'!A99=$A$4,'Cortland Nona'!A99&amp;"/"&amp;'Cortland Nona'!B99,"")</f>
        <v/>
      </c>
      <c r="C150" s="80">
        <f>IF('Cortland Nona'!A99=$A$4,'Cortland Nona'!C99,0)</f>
        <v>0</v>
      </c>
      <c r="D150" s="141">
        <f>IF('Cortland Nona'!A99=$A$4,'Cortland Nona'!D99,0)</f>
        <v>0</v>
      </c>
      <c r="E150" s="141">
        <f t="shared" si="4"/>
        <v>0</v>
      </c>
      <c r="F150" s="143">
        <f>IF('Cortland Nona'!A99=$A$4,'Cortland Nona'!J99,0)</f>
        <v>0</v>
      </c>
      <c r="G150" s="143">
        <f t="shared" si="5"/>
        <v>0</v>
      </c>
      <c r="H150" s="142">
        <f>IF('Cortland Nona'!A99=$A$4,'Cortland Nona'!L99,0)</f>
        <v>0</v>
      </c>
      <c r="I150">
        <v>2</v>
      </c>
    </row>
    <row r="151" spans="1:9" hidden="1" x14ac:dyDescent="0.35">
      <c r="A151" s="79" t="str">
        <f>IF('Cortland Nona'!A100=$A$4,'Cortland Nona'!Subject_Property,"")</f>
        <v/>
      </c>
      <c r="B151" s="80" t="str">
        <f>IF('Cortland Nona'!A100=$A$4,'Cortland Nona'!A100&amp;"/"&amp;'Cortland Nona'!B100,"")</f>
        <v/>
      </c>
      <c r="C151" s="80">
        <f>IF('Cortland Nona'!A100=$A$4,'Cortland Nona'!C100,0)</f>
        <v>0</v>
      </c>
      <c r="D151" s="141">
        <f>IF('Cortland Nona'!A100=$A$4,'Cortland Nona'!D100,0)</f>
        <v>0</v>
      </c>
      <c r="E151" s="141">
        <f t="shared" si="4"/>
        <v>0</v>
      </c>
      <c r="F151" s="143">
        <f>IF('Cortland Nona'!A100=$A$4,'Cortland Nona'!J100,0)</f>
        <v>0</v>
      </c>
      <c r="G151" s="143">
        <f t="shared" si="5"/>
        <v>0</v>
      </c>
      <c r="H151" s="142">
        <f>IF('Cortland Nona'!A100=$A$4,'Cortland Nona'!L100,0)</f>
        <v>0</v>
      </c>
      <c r="I151">
        <v>2</v>
      </c>
    </row>
    <row r="152" spans="1:9" hidden="1" x14ac:dyDescent="0.35">
      <c r="A152" s="79" t="str">
        <f>IF('Landon House'!A44=$A$4,'Landon House'!Subject_Property,"")</f>
        <v/>
      </c>
      <c r="B152" s="80" t="str">
        <f>IF('Landon House'!A44=$A$4,'Landon House'!A44&amp;"/"&amp;'Landon House'!B44,"")</f>
        <v/>
      </c>
      <c r="C152" s="80">
        <f>IF('Landon House'!A44=$A$4,'Landon House'!C44,0)</f>
        <v>0</v>
      </c>
      <c r="D152" s="141">
        <f>IF('Landon House'!A44=$A$4,'Landon House'!D44,0)</f>
        <v>0</v>
      </c>
      <c r="E152" s="141">
        <f t="shared" si="4"/>
        <v>0</v>
      </c>
      <c r="F152" s="143">
        <f>IF('Landon House'!A44=$A$4,'Landon House'!J44,0)</f>
        <v>0</v>
      </c>
      <c r="G152" s="143">
        <f t="shared" si="5"/>
        <v>0</v>
      </c>
      <c r="H152" s="142">
        <f>IF('Landon House'!A44=$A$4,'Landon House'!L44,0)</f>
        <v>0</v>
      </c>
      <c r="I152">
        <v>3</v>
      </c>
    </row>
    <row r="153" spans="1:9" hidden="1" x14ac:dyDescent="0.35">
      <c r="A153" s="79" t="str">
        <f>IF('Landon House'!A45=$A$4,'Landon House'!Subject_Property,"")</f>
        <v/>
      </c>
      <c r="B153" s="80" t="str">
        <f>IF('Landon House'!A45=$A$4,'Landon House'!A45&amp;"/"&amp;'Landon House'!B45,"")</f>
        <v/>
      </c>
      <c r="C153" s="80">
        <f>IF('Landon House'!A45=$A$4,'Landon House'!C45,0)</f>
        <v>0</v>
      </c>
      <c r="D153" s="141">
        <f>IF('Landon House'!A45=$A$4,'Landon House'!D45,0)</f>
        <v>0</v>
      </c>
      <c r="E153" s="141">
        <f t="shared" si="4"/>
        <v>0</v>
      </c>
      <c r="F153" s="143">
        <f>IF('Landon House'!A45=$A$4,'Landon House'!J45,0)</f>
        <v>0</v>
      </c>
      <c r="G153" s="143">
        <f t="shared" si="5"/>
        <v>0</v>
      </c>
      <c r="H153" s="142">
        <f>IF('Landon House'!A45=$A$4,'Landon House'!L45,0)</f>
        <v>0</v>
      </c>
      <c r="I153">
        <v>3</v>
      </c>
    </row>
    <row r="154" spans="1:9" hidden="1" x14ac:dyDescent="0.35">
      <c r="A154" s="79" t="str">
        <f>IF('Landon House'!A46=$A$4,'Landon House'!Subject_Property,"")</f>
        <v/>
      </c>
      <c r="B154" s="80" t="str">
        <f>IF('Landon House'!A46=$A$4,'Landon House'!A46&amp;"/"&amp;'Landon House'!B46,"")</f>
        <v/>
      </c>
      <c r="C154" s="80">
        <f>IF('Landon House'!A46=$A$4,'Landon House'!C46,0)</f>
        <v>0</v>
      </c>
      <c r="D154" s="141">
        <f>IF('Landon House'!A46=$A$4,'Landon House'!D46,0)</f>
        <v>0</v>
      </c>
      <c r="E154" s="141">
        <f t="shared" si="4"/>
        <v>0</v>
      </c>
      <c r="F154" s="143">
        <f>IF('Landon House'!A46=$A$4,'Landon House'!J46,0)</f>
        <v>0</v>
      </c>
      <c r="G154" s="143">
        <f t="shared" si="5"/>
        <v>0</v>
      </c>
      <c r="H154" s="142">
        <f>IF('Landon House'!A46=$A$4,'Landon House'!L46,0)</f>
        <v>0</v>
      </c>
      <c r="I154">
        <v>3</v>
      </c>
    </row>
    <row r="155" spans="1:9" hidden="1" x14ac:dyDescent="0.35">
      <c r="A155" s="79" t="str">
        <f>IF('Landon House'!A47=$A$4,'Landon House'!Subject_Property,"")</f>
        <v/>
      </c>
      <c r="B155" s="80" t="str">
        <f>IF('Landon House'!A47=$A$4,'Landon House'!A47&amp;"/"&amp;'Landon House'!B47,"")</f>
        <v/>
      </c>
      <c r="C155" s="80">
        <f>IF('Landon House'!A47=$A$4,'Landon House'!C47,0)</f>
        <v>0</v>
      </c>
      <c r="D155" s="141">
        <f>IF('Landon House'!A47=$A$4,'Landon House'!D47,0)</f>
        <v>0</v>
      </c>
      <c r="E155" s="141">
        <f t="shared" si="4"/>
        <v>0</v>
      </c>
      <c r="F155" s="143">
        <f>IF('Landon House'!A47=$A$4,'Landon House'!J47,0)</f>
        <v>0</v>
      </c>
      <c r="G155" s="143">
        <f t="shared" si="5"/>
        <v>0</v>
      </c>
      <c r="H155" s="142">
        <f>IF('Landon House'!A47=$A$4,'Landon House'!L47,0)</f>
        <v>0</v>
      </c>
      <c r="I155">
        <v>3</v>
      </c>
    </row>
    <row r="156" spans="1:9" hidden="1" x14ac:dyDescent="0.35">
      <c r="A156" s="79" t="str">
        <f>IF('Landon House'!A48=$A$4,'Landon House'!Subject_Property,"")</f>
        <v/>
      </c>
      <c r="B156" s="80" t="str">
        <f>IF('Landon House'!A48=$A$4,'Landon House'!A48&amp;"/"&amp;'Landon House'!B48,"")</f>
        <v/>
      </c>
      <c r="C156" s="80">
        <f>IF('Landon House'!A48=$A$4,'Landon House'!C48,0)</f>
        <v>0</v>
      </c>
      <c r="D156" s="141">
        <f>IF('Landon House'!A48=$A$4,'Landon House'!D48,0)</f>
        <v>0</v>
      </c>
      <c r="E156" s="141">
        <f t="shared" si="4"/>
        <v>0</v>
      </c>
      <c r="F156" s="143">
        <f>IF('Landon House'!A48=$A$4,'Landon House'!J48,0)</f>
        <v>0</v>
      </c>
      <c r="G156" s="143">
        <f t="shared" si="5"/>
        <v>0</v>
      </c>
      <c r="H156" s="142">
        <f>IF('Landon House'!A48=$A$4,'Landon House'!L48,0)</f>
        <v>0</v>
      </c>
      <c r="I156">
        <v>3</v>
      </c>
    </row>
    <row r="157" spans="1:9" hidden="1" x14ac:dyDescent="0.35">
      <c r="A157" s="79" t="str">
        <f>IF('Landon House'!A49=$A$4,'Landon House'!Subject_Property,"")</f>
        <v/>
      </c>
      <c r="B157" s="80" t="str">
        <f>IF('Landon House'!A49=$A$4,'Landon House'!A49&amp;"/"&amp;'Landon House'!B49,"")</f>
        <v/>
      </c>
      <c r="C157" s="80">
        <f>IF('Landon House'!A49=$A$4,'Landon House'!C49,0)</f>
        <v>0</v>
      </c>
      <c r="D157" s="141">
        <f>IF('Landon House'!A49=$A$4,'Landon House'!D49,0)</f>
        <v>0</v>
      </c>
      <c r="E157" s="141">
        <f t="shared" si="4"/>
        <v>0</v>
      </c>
      <c r="F157" s="143">
        <f>IF('Landon House'!A49=$A$4,'Landon House'!J49,0)</f>
        <v>0</v>
      </c>
      <c r="G157" s="143">
        <f t="shared" si="5"/>
        <v>0</v>
      </c>
      <c r="H157" s="142">
        <f>IF('Landon House'!A49=$A$4,'Landon House'!L49,0)</f>
        <v>0</v>
      </c>
      <c r="I157">
        <v>3</v>
      </c>
    </row>
    <row r="158" spans="1:9" hidden="1" x14ac:dyDescent="0.35">
      <c r="A158" s="79" t="str">
        <f>IF('Landon House'!A50=$A$4,'Landon House'!Subject_Property,"")</f>
        <v/>
      </c>
      <c r="B158" s="80" t="str">
        <f>IF('Landon House'!A50=$A$4,'Landon House'!A50&amp;"/"&amp;'Landon House'!B50,"")</f>
        <v/>
      </c>
      <c r="C158" s="80">
        <f>IF('Landon House'!A50=$A$4,'Landon House'!C50,0)</f>
        <v>0</v>
      </c>
      <c r="D158" s="141">
        <f>IF('Landon House'!A50=$A$4,'Landon House'!D50,0)</f>
        <v>0</v>
      </c>
      <c r="E158" s="141">
        <f t="shared" si="4"/>
        <v>0</v>
      </c>
      <c r="F158" s="143">
        <f>IF('Landon House'!A50=$A$4,'Landon House'!J50,0)</f>
        <v>0</v>
      </c>
      <c r="G158" s="143">
        <f t="shared" si="5"/>
        <v>0</v>
      </c>
      <c r="H158" s="142">
        <f>IF('Landon House'!A50=$A$4,'Landon House'!L50,0)</f>
        <v>0</v>
      </c>
      <c r="I158">
        <v>3</v>
      </c>
    </row>
    <row r="159" spans="1:9" hidden="1" x14ac:dyDescent="0.35">
      <c r="A159" s="79" t="str">
        <f>IF('Landon House'!A51=$A$4,'Landon House'!Subject_Property,"")</f>
        <v/>
      </c>
      <c r="B159" s="80" t="str">
        <f>IF('Landon House'!A51=$A$4,'Landon House'!A51&amp;"/"&amp;'Landon House'!B51,"")</f>
        <v/>
      </c>
      <c r="C159" s="80">
        <f>IF('Landon House'!A51=$A$4,'Landon House'!C51,0)</f>
        <v>0</v>
      </c>
      <c r="D159" s="141">
        <f>IF('Landon House'!A51=$A$4,'Landon House'!D51,0)</f>
        <v>0</v>
      </c>
      <c r="E159" s="141">
        <f t="shared" si="4"/>
        <v>0</v>
      </c>
      <c r="F159" s="143">
        <f>IF('Landon House'!A51=$A$4,'Landon House'!J51,0)</f>
        <v>0</v>
      </c>
      <c r="G159" s="143">
        <f t="shared" si="5"/>
        <v>0</v>
      </c>
      <c r="H159" s="142">
        <f>IF('Landon House'!A51=$A$4,'Landon House'!L51,0)</f>
        <v>0</v>
      </c>
      <c r="I159">
        <v>3</v>
      </c>
    </row>
    <row r="160" spans="1:9" hidden="1" x14ac:dyDescent="0.35">
      <c r="A160" s="79" t="str">
        <f>IF('Landon House'!A52=$A$4,'Landon House'!Subject_Property,"")</f>
        <v/>
      </c>
      <c r="B160" s="80" t="str">
        <f>IF('Landon House'!A52=$A$4,'Landon House'!A52&amp;"/"&amp;'Landon House'!B52,"")</f>
        <v/>
      </c>
      <c r="C160" s="80">
        <f>IF('Landon House'!A52=$A$4,'Landon House'!C52,0)</f>
        <v>0</v>
      </c>
      <c r="D160" s="141">
        <f>IF('Landon House'!A52=$A$4,'Landon House'!D52,0)</f>
        <v>0</v>
      </c>
      <c r="E160" s="141">
        <f t="shared" si="4"/>
        <v>0</v>
      </c>
      <c r="F160" s="143">
        <f>IF('Landon House'!A52=$A$4,'Landon House'!J52,0)</f>
        <v>0</v>
      </c>
      <c r="G160" s="143">
        <f t="shared" si="5"/>
        <v>0</v>
      </c>
      <c r="H160" s="142">
        <f>IF('Landon House'!A52=$A$4,'Landon House'!L52,0)</f>
        <v>0</v>
      </c>
      <c r="I160">
        <v>3</v>
      </c>
    </row>
    <row r="161" spans="1:9" hidden="1" x14ac:dyDescent="0.35">
      <c r="A161" s="79" t="str">
        <f>IF('Landon House'!A53=$A$4,'Landon House'!Subject_Property,"")</f>
        <v/>
      </c>
      <c r="B161" s="80" t="str">
        <f>IF('Landon House'!A53=$A$4,'Landon House'!A53&amp;"/"&amp;'Landon House'!B53,"")</f>
        <v/>
      </c>
      <c r="C161" s="80">
        <f>IF('Landon House'!A53=$A$4,'Landon House'!C53,0)</f>
        <v>0</v>
      </c>
      <c r="D161" s="141">
        <f>IF('Landon House'!A53=$A$4,'Landon House'!D53,0)</f>
        <v>0</v>
      </c>
      <c r="E161" s="141">
        <f t="shared" si="4"/>
        <v>0</v>
      </c>
      <c r="F161" s="143">
        <f>IF('Landon House'!A53=$A$4,'Landon House'!J53,0)</f>
        <v>0</v>
      </c>
      <c r="G161" s="143">
        <f t="shared" si="5"/>
        <v>0</v>
      </c>
      <c r="H161" s="142">
        <f>IF('Landon House'!A53=$A$4,'Landon House'!L53,0)</f>
        <v>0</v>
      </c>
      <c r="I161">
        <v>3</v>
      </c>
    </row>
    <row r="162" spans="1:9" hidden="1" x14ac:dyDescent="0.35">
      <c r="A162" s="79" t="str">
        <f>IF('Landon House'!A54=$A$4,'Landon House'!Subject_Property,"")</f>
        <v/>
      </c>
      <c r="B162" s="80" t="str">
        <f>IF('Landon House'!A54=$A$4,'Landon House'!A54&amp;"/"&amp;'Landon House'!B54,"")</f>
        <v/>
      </c>
      <c r="C162" s="80">
        <f>IF('Landon House'!A54=$A$4,'Landon House'!C54,0)</f>
        <v>0</v>
      </c>
      <c r="D162" s="141">
        <f>IF('Landon House'!A54=$A$4,'Landon House'!D54,0)</f>
        <v>0</v>
      </c>
      <c r="E162" s="141">
        <f t="shared" si="4"/>
        <v>0</v>
      </c>
      <c r="F162" s="143">
        <f>IF('Landon House'!A54=$A$4,'Landon House'!J54,0)</f>
        <v>0</v>
      </c>
      <c r="G162" s="143">
        <f t="shared" si="5"/>
        <v>0</v>
      </c>
      <c r="H162" s="142">
        <f>IF('Landon House'!A54=$A$4,'Landon House'!L54,0)</f>
        <v>0</v>
      </c>
      <c r="I162">
        <v>3</v>
      </c>
    </row>
    <row r="163" spans="1:9" hidden="1" x14ac:dyDescent="0.35">
      <c r="A163" s="79" t="str">
        <f>IF('Landon House'!A55=$A$4,'Landon House'!Subject_Property,"")</f>
        <v/>
      </c>
      <c r="B163" s="80" t="str">
        <f>IF('Landon House'!A55=$A$4,'Landon House'!A55&amp;"/"&amp;'Landon House'!B55,"")</f>
        <v/>
      </c>
      <c r="C163" s="80">
        <f>IF('Landon House'!A55=$A$4,'Landon House'!C55,0)</f>
        <v>0</v>
      </c>
      <c r="D163" s="141">
        <f>IF('Landon House'!A55=$A$4,'Landon House'!D55,0)</f>
        <v>0</v>
      </c>
      <c r="E163" s="141">
        <f t="shared" si="4"/>
        <v>0</v>
      </c>
      <c r="F163" s="143">
        <f>IF('Landon House'!A55=$A$4,'Landon House'!J55,0)</f>
        <v>0</v>
      </c>
      <c r="G163" s="143">
        <f t="shared" si="5"/>
        <v>0</v>
      </c>
      <c r="H163" s="142">
        <f>IF('Landon House'!A55=$A$4,'Landon House'!L55,0)</f>
        <v>0</v>
      </c>
      <c r="I163">
        <v>3</v>
      </c>
    </row>
    <row r="164" spans="1:9" hidden="1" x14ac:dyDescent="0.35">
      <c r="A164" s="79" t="str">
        <f>IF('Landon House'!A56=$A$4,'Landon House'!Subject_Property,"")</f>
        <v/>
      </c>
      <c r="B164" s="80" t="str">
        <f>IF('Landon House'!A56=$A$4,'Landon House'!A56&amp;"/"&amp;'Landon House'!B56,"")</f>
        <v/>
      </c>
      <c r="C164" s="80">
        <f>IF('Landon House'!A56=$A$4,'Landon House'!C56,0)</f>
        <v>0</v>
      </c>
      <c r="D164" s="141">
        <f>IF('Landon House'!A56=$A$4,'Landon House'!D56,0)</f>
        <v>0</v>
      </c>
      <c r="E164" s="141">
        <f t="shared" si="4"/>
        <v>0</v>
      </c>
      <c r="F164" s="143">
        <f>IF('Landon House'!A56=$A$4,'Landon House'!J56,0)</f>
        <v>0</v>
      </c>
      <c r="G164" s="143">
        <f t="shared" si="5"/>
        <v>0</v>
      </c>
      <c r="H164" s="142">
        <f>IF('Landon House'!A56=$A$4,'Landon House'!L56,0)</f>
        <v>0</v>
      </c>
      <c r="I164">
        <v>3</v>
      </c>
    </row>
    <row r="165" spans="1:9" hidden="1" x14ac:dyDescent="0.35">
      <c r="A165" s="79" t="str">
        <f>IF('Landon House'!A57=$A$4,'Landon House'!Subject_Property,"")</f>
        <v/>
      </c>
      <c r="B165" s="80" t="str">
        <f>IF('Landon House'!A57=$A$4,'Landon House'!A57&amp;"/"&amp;'Landon House'!B57,"")</f>
        <v/>
      </c>
      <c r="C165" s="80">
        <f>IF('Landon House'!A57=$A$4,'Landon House'!C57,0)</f>
        <v>0</v>
      </c>
      <c r="D165" s="141">
        <f>IF('Landon House'!A57=$A$4,'Landon House'!D57,0)</f>
        <v>0</v>
      </c>
      <c r="E165" s="141">
        <f t="shared" si="4"/>
        <v>0</v>
      </c>
      <c r="F165" s="143">
        <f>IF('Landon House'!A57=$A$4,'Landon House'!J57,0)</f>
        <v>0</v>
      </c>
      <c r="G165" s="143">
        <f t="shared" si="5"/>
        <v>0</v>
      </c>
      <c r="H165" s="142">
        <f>IF('Landon House'!A57=$A$4,'Landon House'!L57,0)</f>
        <v>0</v>
      </c>
      <c r="I165">
        <v>3</v>
      </c>
    </row>
    <row r="166" spans="1:9" hidden="1" x14ac:dyDescent="0.35">
      <c r="A166" s="79" t="str">
        <f>IF('Landon House'!A58=$A$4,'Landon House'!Subject_Property,"")</f>
        <v/>
      </c>
      <c r="B166" s="80" t="str">
        <f>IF('Landon House'!A58=$A$4,'Landon House'!A58&amp;"/"&amp;'Landon House'!B58,"")</f>
        <v/>
      </c>
      <c r="C166" s="80">
        <f>IF('Landon House'!A58=$A$4,'Landon House'!C58,0)</f>
        <v>0</v>
      </c>
      <c r="D166" s="141">
        <f>IF('Landon House'!A58=$A$4,'Landon House'!D58,0)</f>
        <v>0</v>
      </c>
      <c r="E166" s="141">
        <f t="shared" si="4"/>
        <v>0</v>
      </c>
      <c r="F166" s="143">
        <f>IF('Landon House'!A58=$A$4,'Landon House'!J58,0)</f>
        <v>0</v>
      </c>
      <c r="G166" s="143">
        <f t="shared" si="5"/>
        <v>0</v>
      </c>
      <c r="H166" s="142">
        <f>IF('Landon House'!A58=$A$4,'Landon House'!L58,0)</f>
        <v>0</v>
      </c>
      <c r="I166">
        <v>3</v>
      </c>
    </row>
    <row r="167" spans="1:9" hidden="1" x14ac:dyDescent="0.35">
      <c r="A167" s="79" t="str">
        <f>IF('Landon House'!A59=$A$4,'Landon House'!Subject_Property,"")</f>
        <v/>
      </c>
      <c r="B167" s="80" t="str">
        <f>IF('Landon House'!A59=$A$4,'Landon House'!A59&amp;"/"&amp;'Landon House'!B59,"")</f>
        <v/>
      </c>
      <c r="C167" s="80">
        <f>IF('Landon House'!A59=$A$4,'Landon House'!C59,0)</f>
        <v>0</v>
      </c>
      <c r="D167" s="141">
        <f>IF('Landon House'!A59=$A$4,'Landon House'!D59,0)</f>
        <v>0</v>
      </c>
      <c r="E167" s="141">
        <f t="shared" si="4"/>
        <v>0</v>
      </c>
      <c r="F167" s="143">
        <f>IF('Landon House'!A59=$A$4,'Landon House'!J59,0)</f>
        <v>0</v>
      </c>
      <c r="G167" s="143">
        <f t="shared" si="5"/>
        <v>0</v>
      </c>
      <c r="H167" s="142">
        <f>IF('Landon House'!A59=$A$4,'Landon House'!L59,0)</f>
        <v>0</v>
      </c>
      <c r="I167">
        <v>3</v>
      </c>
    </row>
    <row r="168" spans="1:9" hidden="1" x14ac:dyDescent="0.35">
      <c r="A168" s="79" t="str">
        <f>IF('Landon House'!A60=$A$4,'Landon House'!Subject_Property,"")</f>
        <v/>
      </c>
      <c r="B168" s="80" t="str">
        <f>IF('Landon House'!A60=$A$4,'Landon House'!A60&amp;"/"&amp;'Landon House'!B60,"")</f>
        <v/>
      </c>
      <c r="C168" s="80">
        <f>IF('Landon House'!A60=$A$4,'Landon House'!C60,0)</f>
        <v>0</v>
      </c>
      <c r="D168" s="141">
        <f>IF('Landon House'!A60=$A$4,'Landon House'!D60,0)</f>
        <v>0</v>
      </c>
      <c r="E168" s="141">
        <f t="shared" si="4"/>
        <v>0</v>
      </c>
      <c r="F168" s="143">
        <f>IF('Landon House'!A60=$A$4,'Landon House'!J60,0)</f>
        <v>0</v>
      </c>
      <c r="G168" s="143">
        <f t="shared" si="5"/>
        <v>0</v>
      </c>
      <c r="H168" s="142">
        <f>IF('Landon House'!A60=$A$4,'Landon House'!L60,0)</f>
        <v>0</v>
      </c>
      <c r="I168">
        <v>3</v>
      </c>
    </row>
    <row r="169" spans="1:9" hidden="1" x14ac:dyDescent="0.35">
      <c r="A169" s="79" t="str">
        <f>IF('Landon House'!A61=$A$4,'Landon House'!Subject_Property,"")</f>
        <v/>
      </c>
      <c r="B169" s="80" t="str">
        <f>IF('Landon House'!A61=$A$4,'Landon House'!A61&amp;"/"&amp;'Landon House'!B61,"")</f>
        <v/>
      </c>
      <c r="C169" s="80">
        <f>IF('Landon House'!A61=$A$4,'Landon House'!C61,0)</f>
        <v>0</v>
      </c>
      <c r="D169" s="141">
        <f>IF('Landon House'!A61=$A$4,'Landon House'!D61,0)</f>
        <v>0</v>
      </c>
      <c r="E169" s="141">
        <f t="shared" si="4"/>
        <v>0</v>
      </c>
      <c r="F169" s="143">
        <f>IF('Landon House'!A61=$A$4,'Landon House'!J61,0)</f>
        <v>0</v>
      </c>
      <c r="G169" s="143">
        <f t="shared" si="5"/>
        <v>0</v>
      </c>
      <c r="H169" s="142">
        <f>IF('Landon House'!A61=$A$4,'Landon House'!L61,0)</f>
        <v>0</v>
      </c>
      <c r="I169">
        <v>3</v>
      </c>
    </row>
    <row r="170" spans="1:9" hidden="1" x14ac:dyDescent="0.35">
      <c r="A170" s="79" t="str">
        <f>IF('Landon House'!A62=$A$4,'Landon House'!Subject_Property,"")</f>
        <v/>
      </c>
      <c r="B170" s="80" t="str">
        <f>IF('Landon House'!A62=$A$4,'Landon House'!A62&amp;"/"&amp;'Landon House'!B62,"")</f>
        <v/>
      </c>
      <c r="C170" s="80">
        <f>IF('Landon House'!A62=$A$4,'Landon House'!C62,0)</f>
        <v>0</v>
      </c>
      <c r="D170" s="141">
        <f>IF('Landon House'!A62=$A$4,'Landon House'!D62,0)</f>
        <v>0</v>
      </c>
      <c r="E170" s="141">
        <f t="shared" si="4"/>
        <v>0</v>
      </c>
      <c r="F170" s="143">
        <f>IF('Landon House'!A62=$A$4,'Landon House'!J62,0)</f>
        <v>0</v>
      </c>
      <c r="G170" s="143">
        <f t="shared" si="5"/>
        <v>0</v>
      </c>
      <c r="H170" s="142">
        <f>IF('Landon House'!A62=$A$4,'Landon House'!L62,0)</f>
        <v>0</v>
      </c>
      <c r="I170">
        <v>3</v>
      </c>
    </row>
    <row r="171" spans="1:9" hidden="1" x14ac:dyDescent="0.35">
      <c r="A171" s="79" t="str">
        <f>IF('Landon House'!A63=$A$4,'Landon House'!Subject_Property,"")</f>
        <v/>
      </c>
      <c r="B171" s="80" t="str">
        <f>IF('Landon House'!A63=$A$4,'Landon House'!A63&amp;"/"&amp;'Landon House'!B63,"")</f>
        <v/>
      </c>
      <c r="C171" s="80">
        <f>IF('Landon House'!A63=$A$4,'Landon House'!C63,0)</f>
        <v>0</v>
      </c>
      <c r="D171" s="141">
        <f>IF('Landon House'!A63=$A$4,'Landon House'!D63,0)</f>
        <v>0</v>
      </c>
      <c r="E171" s="141">
        <f t="shared" si="4"/>
        <v>0</v>
      </c>
      <c r="F171" s="143">
        <f>IF('Landon House'!A63=$A$4,'Landon House'!J63,0)</f>
        <v>0</v>
      </c>
      <c r="G171" s="143">
        <f t="shared" si="5"/>
        <v>0</v>
      </c>
      <c r="H171" s="142">
        <f>IF('Landon House'!A63=$A$4,'Landon House'!L63,0)</f>
        <v>0</v>
      </c>
      <c r="I171">
        <v>3</v>
      </c>
    </row>
    <row r="172" spans="1:9" hidden="1" x14ac:dyDescent="0.35">
      <c r="A172" s="79" t="str">
        <f>IF('Landon House'!A64=$A$4,'Landon House'!Subject_Property,"")</f>
        <v/>
      </c>
      <c r="B172" s="80" t="str">
        <f>IF('Landon House'!A64=$A$4,'Landon House'!A64&amp;"/"&amp;'Landon House'!B64,"")</f>
        <v/>
      </c>
      <c r="C172" s="80">
        <f>IF('Landon House'!A64=$A$4,'Landon House'!C64,0)</f>
        <v>0</v>
      </c>
      <c r="D172" s="141">
        <f>IF('Landon House'!A64=$A$4,'Landon House'!D64,0)</f>
        <v>0</v>
      </c>
      <c r="E172" s="141">
        <f t="shared" si="4"/>
        <v>0</v>
      </c>
      <c r="F172" s="143">
        <f>IF('Landon House'!A64=$A$4,'Landon House'!J64,0)</f>
        <v>0</v>
      </c>
      <c r="G172" s="143">
        <f t="shared" si="5"/>
        <v>0</v>
      </c>
      <c r="H172" s="142">
        <f>IF('Landon House'!A64=$A$4,'Landon House'!L64,0)</f>
        <v>0</v>
      </c>
      <c r="I172">
        <v>3</v>
      </c>
    </row>
    <row r="173" spans="1:9" hidden="1" x14ac:dyDescent="0.35">
      <c r="A173" s="79" t="str">
        <f>IF('Landon House'!A65=$A$4,'Landon House'!Subject_Property,"")</f>
        <v/>
      </c>
      <c r="B173" s="80" t="str">
        <f>IF('Landon House'!A65=$A$4,'Landon House'!A65&amp;"/"&amp;'Landon House'!B65,"")</f>
        <v/>
      </c>
      <c r="C173" s="80">
        <f>IF('Landon House'!A65=$A$4,'Landon House'!C65,0)</f>
        <v>0</v>
      </c>
      <c r="D173" s="141">
        <f>IF('Landon House'!A65=$A$4,'Landon House'!D65,0)</f>
        <v>0</v>
      </c>
      <c r="E173" s="141">
        <f t="shared" si="4"/>
        <v>0</v>
      </c>
      <c r="F173" s="143">
        <f>IF('Landon House'!A65=$A$4,'Landon House'!J65,0)</f>
        <v>0</v>
      </c>
      <c r="G173" s="143">
        <f t="shared" si="5"/>
        <v>0</v>
      </c>
      <c r="H173" s="142">
        <f>IF('Landon House'!A65=$A$4,'Landon House'!L65,0)</f>
        <v>0</v>
      </c>
      <c r="I173">
        <v>3</v>
      </c>
    </row>
    <row r="174" spans="1:9" hidden="1" x14ac:dyDescent="0.35">
      <c r="A174" s="79" t="str">
        <f>IF('Landon House'!A66=$A$4,'Landon House'!Subject_Property,"")</f>
        <v/>
      </c>
      <c r="B174" s="80" t="str">
        <f>IF('Landon House'!A66=$A$4,'Landon House'!A66&amp;"/"&amp;'Landon House'!B66,"")</f>
        <v/>
      </c>
      <c r="C174" s="80">
        <f>IF('Landon House'!A66=$A$4,'Landon House'!C66,0)</f>
        <v>0</v>
      </c>
      <c r="D174" s="141">
        <f>IF('Landon House'!A66=$A$4,'Landon House'!D66,0)</f>
        <v>0</v>
      </c>
      <c r="E174" s="141">
        <f t="shared" si="4"/>
        <v>0</v>
      </c>
      <c r="F174" s="143">
        <f>IF('Landon House'!A66=$A$4,'Landon House'!J66,0)</f>
        <v>0</v>
      </c>
      <c r="G174" s="143">
        <f t="shared" si="5"/>
        <v>0</v>
      </c>
      <c r="H174" s="142">
        <f>IF('Landon House'!A66=$A$4,'Landon House'!L66,0)</f>
        <v>0</v>
      </c>
      <c r="I174">
        <v>3</v>
      </c>
    </row>
    <row r="175" spans="1:9" hidden="1" x14ac:dyDescent="0.35">
      <c r="A175" s="79" t="str">
        <f>IF('Landon House'!A67=$A$4,'Landon House'!Subject_Property,"")</f>
        <v/>
      </c>
      <c r="B175" s="80" t="str">
        <f>IF('Landon House'!A67=$A$4,'Landon House'!A67&amp;"/"&amp;'Landon House'!B67,"")</f>
        <v/>
      </c>
      <c r="C175" s="80">
        <f>IF('Landon House'!A67=$A$4,'Landon House'!C67,0)</f>
        <v>0</v>
      </c>
      <c r="D175" s="141">
        <f>IF('Landon House'!A67=$A$4,'Landon House'!D67,0)</f>
        <v>0</v>
      </c>
      <c r="E175" s="141">
        <f t="shared" si="4"/>
        <v>0</v>
      </c>
      <c r="F175" s="143">
        <f>IF('Landon House'!A67=$A$4,'Landon House'!J67,0)</f>
        <v>0</v>
      </c>
      <c r="G175" s="143">
        <f t="shared" si="5"/>
        <v>0</v>
      </c>
      <c r="H175" s="142">
        <f>IF('Landon House'!A67=$A$4,'Landon House'!L67,0)</f>
        <v>0</v>
      </c>
      <c r="I175">
        <v>3</v>
      </c>
    </row>
    <row r="176" spans="1:9" hidden="1" x14ac:dyDescent="0.35">
      <c r="A176" s="79" t="str">
        <f>IF('Landon House'!A68=$A$4,'Landon House'!Subject_Property,"")</f>
        <v/>
      </c>
      <c r="B176" s="80" t="str">
        <f>IF('Landon House'!A68=$A$4,'Landon House'!A68&amp;"/"&amp;'Landon House'!B68,"")</f>
        <v/>
      </c>
      <c r="C176" s="80">
        <f>IF('Landon House'!A68=$A$4,'Landon House'!C68,0)</f>
        <v>0</v>
      </c>
      <c r="D176" s="141">
        <f>IF('Landon House'!A68=$A$4,'Landon House'!D68,0)</f>
        <v>0</v>
      </c>
      <c r="E176" s="141">
        <f t="shared" si="4"/>
        <v>0</v>
      </c>
      <c r="F176" s="143">
        <f>IF('Landon House'!A68=$A$4,'Landon House'!J68,0)</f>
        <v>0</v>
      </c>
      <c r="G176" s="143">
        <f t="shared" si="5"/>
        <v>0</v>
      </c>
      <c r="H176" s="142">
        <f>IF('Landon House'!A68=$A$4,'Landon House'!L68,0)</f>
        <v>0</v>
      </c>
      <c r="I176">
        <v>3</v>
      </c>
    </row>
    <row r="177" spans="1:9" hidden="1" x14ac:dyDescent="0.35">
      <c r="A177" s="79" t="str">
        <f>IF('Landon House'!A69=$A$4,'Landon House'!Subject_Property,"")</f>
        <v/>
      </c>
      <c r="B177" s="80" t="str">
        <f>IF('Landon House'!A69=$A$4,'Landon House'!A69&amp;"/"&amp;'Landon House'!B69,"")</f>
        <v/>
      </c>
      <c r="C177" s="80">
        <f>IF('Landon House'!A69=$A$4,'Landon House'!C69,0)</f>
        <v>0</v>
      </c>
      <c r="D177" s="141">
        <f>IF('Landon House'!A69=$A$4,'Landon House'!D69,0)</f>
        <v>0</v>
      </c>
      <c r="E177" s="141">
        <f t="shared" si="4"/>
        <v>0</v>
      </c>
      <c r="F177" s="143">
        <f>IF('Landon House'!A69=$A$4,'Landon House'!J69,0)</f>
        <v>0</v>
      </c>
      <c r="G177" s="143">
        <f t="shared" si="5"/>
        <v>0</v>
      </c>
      <c r="H177" s="142">
        <f>IF('Landon House'!A69=$A$4,'Landon House'!L69,0)</f>
        <v>0</v>
      </c>
      <c r="I177">
        <v>3</v>
      </c>
    </row>
    <row r="178" spans="1:9" hidden="1" x14ac:dyDescent="0.35">
      <c r="A178" s="79" t="str">
        <f>IF('Landon House'!A70=$A$4,'Landon House'!Subject_Property,"")</f>
        <v/>
      </c>
      <c r="B178" s="80" t="str">
        <f>IF('Landon House'!A70=$A$4,'Landon House'!A70&amp;"/"&amp;'Landon House'!B70,"")</f>
        <v/>
      </c>
      <c r="C178" s="80">
        <f>IF('Landon House'!A70=$A$4,'Landon House'!C70,0)</f>
        <v>0</v>
      </c>
      <c r="D178" s="141">
        <f>IF('Landon House'!A70=$A$4,'Landon House'!D70,0)</f>
        <v>0</v>
      </c>
      <c r="E178" s="141">
        <f t="shared" si="4"/>
        <v>0</v>
      </c>
      <c r="F178" s="143">
        <f>IF('Landon House'!A70=$A$4,'Landon House'!J70,0)</f>
        <v>0</v>
      </c>
      <c r="G178" s="143">
        <f t="shared" si="5"/>
        <v>0</v>
      </c>
      <c r="H178" s="142">
        <f>IF('Landon House'!A70=$A$4,'Landon House'!L70,0)</f>
        <v>0</v>
      </c>
      <c r="I178">
        <v>3</v>
      </c>
    </row>
    <row r="179" spans="1:9" hidden="1" x14ac:dyDescent="0.35">
      <c r="A179" s="79" t="str">
        <f>IF('Landon House'!A71=$A$4,'Landon House'!Subject_Property,"")</f>
        <v/>
      </c>
      <c r="B179" s="80" t="str">
        <f>IF('Landon House'!A71=$A$4,'Landon House'!A71&amp;"/"&amp;'Landon House'!B71,"")</f>
        <v/>
      </c>
      <c r="C179" s="80">
        <f>IF('Landon House'!A71=$A$4,'Landon House'!C71,0)</f>
        <v>0</v>
      </c>
      <c r="D179" s="141">
        <f>IF('Landon House'!A71=$A$4,'Landon House'!D71,0)</f>
        <v>0</v>
      </c>
      <c r="E179" s="141">
        <f t="shared" si="4"/>
        <v>0</v>
      </c>
      <c r="F179" s="143">
        <f>IF('Landon House'!A71=$A$4,'Landon House'!J71,0)</f>
        <v>0</v>
      </c>
      <c r="G179" s="143">
        <f t="shared" si="5"/>
        <v>0</v>
      </c>
      <c r="H179" s="142">
        <f>IF('Landon House'!A71=$A$4,'Landon House'!L71,0)</f>
        <v>0</v>
      </c>
      <c r="I179">
        <v>3</v>
      </c>
    </row>
    <row r="180" spans="1:9" hidden="1" x14ac:dyDescent="0.35">
      <c r="A180" s="79" t="str">
        <f>IF('Landon House'!A72=$A$4,'Landon House'!Subject_Property,"")</f>
        <v/>
      </c>
      <c r="B180" s="80" t="str">
        <f>IF('Landon House'!A72=$A$4,'Landon House'!A72&amp;"/"&amp;'Landon House'!B72,"")</f>
        <v/>
      </c>
      <c r="C180" s="80">
        <f>IF('Landon House'!A72=$A$4,'Landon House'!C72,0)</f>
        <v>0</v>
      </c>
      <c r="D180" s="141">
        <f>IF('Landon House'!A72=$A$4,'Landon House'!D72,0)</f>
        <v>0</v>
      </c>
      <c r="E180" s="141">
        <f t="shared" si="4"/>
        <v>0</v>
      </c>
      <c r="F180" s="143">
        <f>IF('Landon House'!A72=$A$4,'Landon House'!J72,0)</f>
        <v>0</v>
      </c>
      <c r="G180" s="143">
        <f t="shared" si="5"/>
        <v>0</v>
      </c>
      <c r="H180" s="142">
        <f>IF('Landon House'!A72=$A$4,'Landon House'!L72,0)</f>
        <v>0</v>
      </c>
      <c r="I180">
        <v>3</v>
      </c>
    </row>
    <row r="181" spans="1:9" hidden="1" x14ac:dyDescent="0.35">
      <c r="A181" s="79" t="str">
        <f>IF('Landon House'!A73=$A$4,'Landon House'!Subject_Property,"")</f>
        <v/>
      </c>
      <c r="B181" s="80" t="str">
        <f>IF('Landon House'!A73=$A$4,'Landon House'!A73&amp;"/"&amp;'Landon House'!B73,"")</f>
        <v/>
      </c>
      <c r="C181" s="80">
        <f>IF('Landon House'!A73=$A$4,'Landon House'!C73,0)</f>
        <v>0</v>
      </c>
      <c r="D181" s="141">
        <f>IF('Landon House'!A73=$A$4,'Landon House'!D73,0)</f>
        <v>0</v>
      </c>
      <c r="E181" s="141">
        <f t="shared" si="4"/>
        <v>0</v>
      </c>
      <c r="F181" s="143">
        <f>IF('Landon House'!A73=$A$4,'Landon House'!J73,0)</f>
        <v>0</v>
      </c>
      <c r="G181" s="143">
        <f t="shared" si="5"/>
        <v>0</v>
      </c>
      <c r="H181" s="142">
        <f>IF('Landon House'!A73=$A$4,'Landon House'!L73,0)</f>
        <v>0</v>
      </c>
      <c r="I181">
        <v>3</v>
      </c>
    </row>
    <row r="182" spans="1:9" hidden="1" x14ac:dyDescent="0.35">
      <c r="A182" s="79" t="str">
        <f>IF('Landon House'!A74=$A$4,'Landon House'!Subject_Property,"")</f>
        <v/>
      </c>
      <c r="B182" s="80" t="str">
        <f>IF('Landon House'!A74=$A$4,'Landon House'!A74&amp;"/"&amp;'Landon House'!B74,"")</f>
        <v/>
      </c>
      <c r="C182" s="80">
        <f>IF('Landon House'!A74=$A$4,'Landon House'!C74,0)</f>
        <v>0</v>
      </c>
      <c r="D182" s="141">
        <f>IF('Landon House'!A74=$A$4,'Landon House'!D74,0)</f>
        <v>0</v>
      </c>
      <c r="E182" s="141">
        <f t="shared" si="4"/>
        <v>0</v>
      </c>
      <c r="F182" s="143">
        <f>IF('Landon House'!A74=$A$4,'Landon House'!J74,0)</f>
        <v>0</v>
      </c>
      <c r="G182" s="143">
        <f t="shared" si="5"/>
        <v>0</v>
      </c>
      <c r="H182" s="142">
        <f>IF('Landon House'!A74=$A$4,'Landon House'!L74,0)</f>
        <v>0</v>
      </c>
      <c r="I182">
        <v>3</v>
      </c>
    </row>
    <row r="183" spans="1:9" hidden="1" x14ac:dyDescent="0.35">
      <c r="A183" s="79" t="str">
        <f>IF('Landon House'!A75=$A$4,'Landon House'!Subject_Property,"")</f>
        <v/>
      </c>
      <c r="B183" s="80" t="str">
        <f>IF('Landon House'!A75=$A$4,'Landon House'!A75&amp;"/"&amp;'Landon House'!B75,"")</f>
        <v/>
      </c>
      <c r="C183" s="80">
        <f>IF('Landon House'!A75=$A$4,'Landon House'!C75,0)</f>
        <v>0</v>
      </c>
      <c r="D183" s="141">
        <f>IF('Landon House'!A75=$A$4,'Landon House'!D75,0)</f>
        <v>0</v>
      </c>
      <c r="E183" s="141">
        <f t="shared" si="4"/>
        <v>0</v>
      </c>
      <c r="F183" s="143">
        <f>IF('Landon House'!A75=$A$4,'Landon House'!J75,0)</f>
        <v>0</v>
      </c>
      <c r="G183" s="143">
        <f t="shared" si="5"/>
        <v>0</v>
      </c>
      <c r="H183" s="142">
        <f>IF('Landon House'!A75=$A$4,'Landon House'!L75,0)</f>
        <v>0</v>
      </c>
      <c r="I183">
        <v>3</v>
      </c>
    </row>
    <row r="184" spans="1:9" hidden="1" x14ac:dyDescent="0.35">
      <c r="A184" s="79" t="str">
        <f>IF('Landon House'!A76=$A$4,'Landon House'!Subject_Property,"")</f>
        <v/>
      </c>
      <c r="B184" s="80" t="str">
        <f>IF('Landon House'!A76=$A$4,'Landon House'!A76&amp;"/"&amp;'Landon House'!B76,"")</f>
        <v/>
      </c>
      <c r="C184" s="80">
        <f>IF('Landon House'!A76=$A$4,'Landon House'!C76,0)</f>
        <v>0</v>
      </c>
      <c r="D184" s="141">
        <f>IF('Landon House'!A76=$A$4,'Landon House'!D76,0)</f>
        <v>0</v>
      </c>
      <c r="E184" s="141">
        <f t="shared" si="4"/>
        <v>0</v>
      </c>
      <c r="F184" s="143">
        <f>IF('Landon House'!A76=$A$4,'Landon House'!J76,0)</f>
        <v>0</v>
      </c>
      <c r="G184" s="143">
        <f t="shared" si="5"/>
        <v>0</v>
      </c>
      <c r="H184" s="142">
        <f>IF('Landon House'!A76=$A$4,'Landon House'!L76,0)</f>
        <v>0</v>
      </c>
      <c r="I184">
        <v>3</v>
      </c>
    </row>
    <row r="185" spans="1:9" hidden="1" x14ac:dyDescent="0.35">
      <c r="A185" s="79" t="str">
        <f>IF('Landon House'!A77=$A$4,'Landon House'!Subject_Property,"")</f>
        <v/>
      </c>
      <c r="B185" s="80" t="str">
        <f>IF('Landon House'!A77=$A$4,'Landon House'!A77&amp;"/"&amp;'Landon House'!B77,"")</f>
        <v/>
      </c>
      <c r="C185" s="80">
        <f>IF('Landon House'!A77=$A$4,'Landon House'!C77,0)</f>
        <v>0</v>
      </c>
      <c r="D185" s="141">
        <f>IF('Landon House'!A77=$A$4,'Landon House'!D77,0)</f>
        <v>0</v>
      </c>
      <c r="E185" s="141">
        <f t="shared" si="4"/>
        <v>0</v>
      </c>
      <c r="F185" s="143">
        <f>IF('Landon House'!A77=$A$4,'Landon House'!J77,0)</f>
        <v>0</v>
      </c>
      <c r="G185" s="143">
        <f t="shared" si="5"/>
        <v>0</v>
      </c>
      <c r="H185" s="142">
        <f>IF('Landon House'!A77=$A$4,'Landon House'!L77,0)</f>
        <v>0</v>
      </c>
      <c r="I185">
        <v>3</v>
      </c>
    </row>
    <row r="186" spans="1:9" hidden="1" x14ac:dyDescent="0.35">
      <c r="A186" s="79" t="str">
        <f>IF('Landon House'!A78=$A$4,'Landon House'!Subject_Property,"")</f>
        <v/>
      </c>
      <c r="B186" s="80" t="str">
        <f>IF('Landon House'!A78=$A$4,'Landon House'!A78&amp;"/"&amp;'Landon House'!B78,"")</f>
        <v/>
      </c>
      <c r="C186" s="80">
        <f>IF('Landon House'!A78=$A$4,'Landon House'!C78,0)</f>
        <v>0</v>
      </c>
      <c r="D186" s="141">
        <f>IF('Landon House'!A78=$A$4,'Landon House'!D78,0)</f>
        <v>0</v>
      </c>
      <c r="E186" s="141">
        <f t="shared" si="4"/>
        <v>0</v>
      </c>
      <c r="F186" s="143">
        <f>IF('Landon House'!A78=$A$4,'Landon House'!J78,0)</f>
        <v>0</v>
      </c>
      <c r="G186" s="143">
        <f t="shared" si="5"/>
        <v>0</v>
      </c>
      <c r="H186" s="142">
        <f>IF('Landon House'!A78=$A$4,'Landon House'!L78,0)</f>
        <v>0</v>
      </c>
      <c r="I186">
        <v>3</v>
      </c>
    </row>
    <row r="187" spans="1:9" hidden="1" x14ac:dyDescent="0.35">
      <c r="A187" s="79" t="str">
        <f>IF('Landon House'!A79=$A$4,'Landon House'!Subject_Property,"")</f>
        <v/>
      </c>
      <c r="B187" s="80" t="str">
        <f>IF('Landon House'!A79=$A$4,'Landon House'!A79&amp;"/"&amp;'Landon House'!B79,"")</f>
        <v/>
      </c>
      <c r="C187" s="80">
        <f>IF('Landon House'!A79=$A$4,'Landon House'!C79,0)</f>
        <v>0</v>
      </c>
      <c r="D187" s="141">
        <f>IF('Landon House'!A79=$A$4,'Landon House'!D79,0)</f>
        <v>0</v>
      </c>
      <c r="E187" s="141">
        <f t="shared" si="4"/>
        <v>0</v>
      </c>
      <c r="F187" s="143">
        <f>IF('Landon House'!A79=$A$4,'Landon House'!J79,0)</f>
        <v>0</v>
      </c>
      <c r="G187" s="143">
        <f t="shared" si="5"/>
        <v>0</v>
      </c>
      <c r="H187" s="142">
        <f>IF('Landon House'!A79=$A$4,'Landon House'!L79,0)</f>
        <v>0</v>
      </c>
      <c r="I187">
        <v>3</v>
      </c>
    </row>
    <row r="188" spans="1:9" hidden="1" x14ac:dyDescent="0.35">
      <c r="A188" s="79" t="str">
        <f>IF('Landon House'!A80=$A$4,'Landon House'!Subject_Property,"")</f>
        <v/>
      </c>
      <c r="B188" s="80" t="str">
        <f>IF('Landon House'!A80=$A$4,'Landon House'!A80&amp;"/"&amp;'Landon House'!B80,"")</f>
        <v/>
      </c>
      <c r="C188" s="80">
        <f>IF('Landon House'!A80=$A$4,'Landon House'!C80,0)</f>
        <v>0</v>
      </c>
      <c r="D188" s="141">
        <f>IF('Landon House'!A80=$A$4,'Landon House'!D80,0)</f>
        <v>0</v>
      </c>
      <c r="E188" s="141">
        <f t="shared" si="4"/>
        <v>0</v>
      </c>
      <c r="F188" s="143">
        <f>IF('Landon House'!A80=$A$4,'Landon House'!J80,0)</f>
        <v>0</v>
      </c>
      <c r="G188" s="143">
        <f t="shared" si="5"/>
        <v>0</v>
      </c>
      <c r="H188" s="142">
        <f>IF('Landon House'!A80=$A$4,'Landon House'!L80,0)</f>
        <v>0</v>
      </c>
      <c r="I188">
        <v>3</v>
      </c>
    </row>
    <row r="189" spans="1:9" hidden="1" x14ac:dyDescent="0.35">
      <c r="A189" s="79" t="str">
        <f>IF('Landon House'!A81=$A$4,'Landon House'!Subject_Property,"")</f>
        <v/>
      </c>
      <c r="B189" s="80" t="str">
        <f>IF('Landon House'!A81=$A$4,'Landon House'!A81&amp;"/"&amp;'Landon House'!B81,"")</f>
        <v/>
      </c>
      <c r="C189" s="80">
        <f>IF('Landon House'!A81=$A$4,'Landon House'!C81,0)</f>
        <v>0</v>
      </c>
      <c r="D189" s="141">
        <f>IF('Landon House'!A81=$A$4,'Landon House'!D81,0)</f>
        <v>0</v>
      </c>
      <c r="E189" s="141">
        <f t="shared" si="4"/>
        <v>0</v>
      </c>
      <c r="F189" s="143">
        <f>IF('Landon House'!A81=$A$4,'Landon House'!J81,0)</f>
        <v>0</v>
      </c>
      <c r="G189" s="143">
        <f t="shared" si="5"/>
        <v>0</v>
      </c>
      <c r="H189" s="142">
        <f>IF('Landon House'!A81=$A$4,'Landon House'!L81,0)</f>
        <v>0</v>
      </c>
      <c r="I189">
        <v>3</v>
      </c>
    </row>
    <row r="190" spans="1:9" hidden="1" x14ac:dyDescent="0.35">
      <c r="A190" s="79" t="str">
        <f>IF('Landon House'!A82=$A$4,'Landon House'!Subject_Property,"")</f>
        <v/>
      </c>
      <c r="B190" s="80" t="str">
        <f>IF('Landon House'!A82=$A$4,'Landon House'!A82&amp;"/"&amp;'Landon House'!B82,"")</f>
        <v/>
      </c>
      <c r="C190" s="80">
        <f>IF('Landon House'!A82=$A$4,'Landon House'!C82,0)</f>
        <v>0</v>
      </c>
      <c r="D190" s="141">
        <f>IF('Landon House'!A82=$A$4,'Landon House'!D82,0)</f>
        <v>0</v>
      </c>
      <c r="E190" s="141">
        <f t="shared" si="4"/>
        <v>0</v>
      </c>
      <c r="F190" s="143">
        <f>IF('Landon House'!A82=$A$4,'Landon House'!J82,0)</f>
        <v>0</v>
      </c>
      <c r="G190" s="143">
        <f t="shared" si="5"/>
        <v>0</v>
      </c>
      <c r="H190" s="142">
        <f>IF('Landon House'!A82=$A$4,'Landon House'!L82,0)</f>
        <v>0</v>
      </c>
      <c r="I190">
        <v>3</v>
      </c>
    </row>
    <row r="191" spans="1:9" hidden="1" x14ac:dyDescent="0.35">
      <c r="A191" s="79" t="str">
        <f>IF('Landon House'!A83=$A$4,'Landon House'!Subject_Property,"")</f>
        <v/>
      </c>
      <c r="B191" s="80" t="str">
        <f>IF('Landon House'!A83=$A$4,'Landon House'!A83&amp;"/"&amp;'Landon House'!B83,"")</f>
        <v/>
      </c>
      <c r="C191" s="80">
        <f>IF('Landon House'!A83=$A$4,'Landon House'!C83,0)</f>
        <v>0</v>
      </c>
      <c r="D191" s="141">
        <f>IF('Landon House'!A83=$A$4,'Landon House'!D83,0)</f>
        <v>0</v>
      </c>
      <c r="E191" s="141">
        <f t="shared" si="4"/>
        <v>0</v>
      </c>
      <c r="F191" s="143">
        <f>IF('Landon House'!A83=$A$4,'Landon House'!J83,0)</f>
        <v>0</v>
      </c>
      <c r="G191" s="143">
        <f t="shared" si="5"/>
        <v>0</v>
      </c>
      <c r="H191" s="142">
        <f>IF('Landon House'!A83=$A$4,'Landon House'!L83,0)</f>
        <v>0</v>
      </c>
      <c r="I191">
        <v>3</v>
      </c>
    </row>
    <row r="192" spans="1:9" hidden="1" x14ac:dyDescent="0.35">
      <c r="A192" s="79" t="str">
        <f>IF('Landon House'!A84=$A$4,'Landon House'!Subject_Property,"")</f>
        <v/>
      </c>
      <c r="B192" s="80" t="str">
        <f>IF('Landon House'!A84=$A$4,'Landon House'!A84&amp;"/"&amp;'Landon House'!B84,"")</f>
        <v/>
      </c>
      <c r="C192" s="80">
        <f>IF('Landon House'!A84=$A$4,'Landon House'!C84,0)</f>
        <v>0</v>
      </c>
      <c r="D192" s="141">
        <f>IF('Landon House'!A84=$A$4,'Landon House'!D84,0)</f>
        <v>0</v>
      </c>
      <c r="E192" s="141">
        <f t="shared" si="4"/>
        <v>0</v>
      </c>
      <c r="F192" s="143">
        <f>IF('Landon House'!A84=$A$4,'Landon House'!J84,0)</f>
        <v>0</v>
      </c>
      <c r="G192" s="143">
        <f t="shared" si="5"/>
        <v>0</v>
      </c>
      <c r="H192" s="142">
        <f>IF('Landon House'!A84=$A$4,'Landon House'!L84,0)</f>
        <v>0</v>
      </c>
      <c r="I192">
        <v>3</v>
      </c>
    </row>
    <row r="193" spans="1:9" hidden="1" x14ac:dyDescent="0.35">
      <c r="A193" s="79" t="str">
        <f>IF('Landon House'!A85=$A$4,'Landon House'!Subject_Property,"")</f>
        <v/>
      </c>
      <c r="B193" s="80" t="str">
        <f>IF('Landon House'!A85=$A$4,'Landon House'!A85&amp;"/"&amp;'Landon House'!B85,"")</f>
        <v/>
      </c>
      <c r="C193" s="80">
        <f>IF('Landon House'!A85=$A$4,'Landon House'!C85,0)</f>
        <v>0</v>
      </c>
      <c r="D193" s="141">
        <f>IF('Landon House'!A85=$A$4,'Landon House'!D85,0)</f>
        <v>0</v>
      </c>
      <c r="E193" s="141">
        <f t="shared" si="4"/>
        <v>0</v>
      </c>
      <c r="F193" s="143">
        <f>IF('Landon House'!A85=$A$4,'Landon House'!J85,0)</f>
        <v>0</v>
      </c>
      <c r="G193" s="143">
        <f t="shared" si="5"/>
        <v>0</v>
      </c>
      <c r="H193" s="142">
        <f>IF('Landon House'!A85=$A$4,'Landon House'!L85,0)</f>
        <v>0</v>
      </c>
      <c r="I193">
        <v>3</v>
      </c>
    </row>
    <row r="194" spans="1:9" hidden="1" x14ac:dyDescent="0.35">
      <c r="A194" s="79" t="str">
        <f>IF('Landon House'!A86=$A$4,'Landon House'!Subject_Property,"")</f>
        <v/>
      </c>
      <c r="B194" s="80" t="str">
        <f>IF('Landon House'!A86=$A$4,'Landon House'!A86&amp;"/"&amp;'Landon House'!B86,"")</f>
        <v/>
      </c>
      <c r="C194" s="80">
        <f>IF('Landon House'!A86=$A$4,'Landon House'!C86,0)</f>
        <v>0</v>
      </c>
      <c r="D194" s="141">
        <f>IF('Landon House'!A86=$A$4,'Landon House'!D86,0)</f>
        <v>0</v>
      </c>
      <c r="E194" s="141">
        <f t="shared" si="4"/>
        <v>0</v>
      </c>
      <c r="F194" s="143">
        <f>IF('Landon House'!A86=$A$4,'Landon House'!J86,0)</f>
        <v>0</v>
      </c>
      <c r="G194" s="143">
        <f t="shared" si="5"/>
        <v>0</v>
      </c>
      <c r="H194" s="142">
        <f>IF('Landon House'!A86=$A$4,'Landon House'!L86,0)</f>
        <v>0</v>
      </c>
      <c r="I194">
        <v>3</v>
      </c>
    </row>
    <row r="195" spans="1:9" hidden="1" x14ac:dyDescent="0.35">
      <c r="A195" s="79" t="str">
        <f>IF('Landon House'!A87=$A$4,'Landon House'!Subject_Property,"")</f>
        <v/>
      </c>
      <c r="B195" s="80" t="str">
        <f>IF('Landon House'!A87=$A$4,'Landon House'!A87&amp;"/"&amp;'Landon House'!B87,"")</f>
        <v/>
      </c>
      <c r="C195" s="80">
        <f>IF('Landon House'!A87=$A$4,'Landon House'!C87,0)</f>
        <v>0</v>
      </c>
      <c r="D195" s="141">
        <f>IF('Landon House'!A87=$A$4,'Landon House'!D87,0)</f>
        <v>0</v>
      </c>
      <c r="E195" s="141">
        <f t="shared" si="4"/>
        <v>0</v>
      </c>
      <c r="F195" s="143">
        <f>IF('Landon House'!A87=$A$4,'Landon House'!J87,0)</f>
        <v>0</v>
      </c>
      <c r="G195" s="143">
        <f t="shared" si="5"/>
        <v>0</v>
      </c>
      <c r="H195" s="142">
        <f>IF('Landon House'!A87=$A$4,'Landon House'!L87,0)</f>
        <v>0</v>
      </c>
      <c r="I195">
        <v>3</v>
      </c>
    </row>
    <row r="196" spans="1:9" hidden="1" x14ac:dyDescent="0.35">
      <c r="A196" s="79" t="str">
        <f>IF('Landon House'!A88=$A$4,'Landon House'!Subject_Property,"")</f>
        <v/>
      </c>
      <c r="B196" s="80" t="str">
        <f>IF('Landon House'!A88=$A$4,'Landon House'!A88&amp;"/"&amp;'Landon House'!B88,"")</f>
        <v/>
      </c>
      <c r="C196" s="80">
        <f>IF('Landon House'!A88=$A$4,'Landon House'!C88,0)</f>
        <v>0</v>
      </c>
      <c r="D196" s="141">
        <f>IF('Landon House'!A88=$A$4,'Landon House'!D88,0)</f>
        <v>0</v>
      </c>
      <c r="E196" s="141">
        <f t="shared" si="4"/>
        <v>0</v>
      </c>
      <c r="F196" s="143">
        <f>IF('Landon House'!A88=$A$4,'Landon House'!J88,0)</f>
        <v>0</v>
      </c>
      <c r="G196" s="143">
        <f t="shared" si="5"/>
        <v>0</v>
      </c>
      <c r="H196" s="142">
        <f>IF('Landon House'!A88=$A$4,'Landon House'!L88,0)</f>
        <v>0</v>
      </c>
      <c r="I196">
        <v>3</v>
      </c>
    </row>
    <row r="197" spans="1:9" hidden="1" x14ac:dyDescent="0.35">
      <c r="A197" s="79" t="str">
        <f>IF('Landon House'!A89=$A$4,'Landon House'!Subject_Property,"")</f>
        <v/>
      </c>
      <c r="B197" s="80" t="str">
        <f>IF('Landon House'!A89=$A$4,'Landon House'!A89&amp;"/"&amp;'Landon House'!B89,"")</f>
        <v/>
      </c>
      <c r="C197" s="80">
        <f>IF('Landon House'!A89=$A$4,'Landon House'!C89,0)</f>
        <v>0</v>
      </c>
      <c r="D197" s="141">
        <f>IF('Landon House'!A89=$A$4,'Landon House'!D89,0)</f>
        <v>0</v>
      </c>
      <c r="E197" s="141">
        <f t="shared" si="4"/>
        <v>0</v>
      </c>
      <c r="F197" s="143">
        <f>IF('Landon House'!A89=$A$4,'Landon House'!J89,0)</f>
        <v>0</v>
      </c>
      <c r="G197" s="143">
        <f t="shared" si="5"/>
        <v>0</v>
      </c>
      <c r="H197" s="142">
        <f>IF('Landon House'!A89=$A$4,'Landon House'!L89,0)</f>
        <v>0</v>
      </c>
      <c r="I197">
        <v>3</v>
      </c>
    </row>
    <row r="198" spans="1:9" hidden="1" x14ac:dyDescent="0.35">
      <c r="A198" s="79" t="str">
        <f>IF('Landon House'!A90=$A$4,'Landon House'!Subject_Property,"")</f>
        <v/>
      </c>
      <c r="B198" s="80" t="str">
        <f>IF('Landon House'!A90=$A$4,'Landon House'!A90&amp;"/"&amp;'Landon House'!B90,"")</f>
        <v/>
      </c>
      <c r="C198" s="80">
        <f>IF('Landon House'!A90=$A$4,'Landon House'!C90,0)</f>
        <v>0</v>
      </c>
      <c r="D198" s="141">
        <f>IF('Landon House'!A90=$A$4,'Landon House'!D90,0)</f>
        <v>0</v>
      </c>
      <c r="E198" s="141">
        <f t="shared" ref="E198:E261" si="6">IF(ISERROR(C198*D198),0,(C198*D198))</f>
        <v>0</v>
      </c>
      <c r="F198" s="143">
        <f>IF('Landon House'!A90=$A$4,'Landon House'!J90,0)</f>
        <v>0</v>
      </c>
      <c r="G198" s="143">
        <f t="shared" ref="G198:G261" si="7">C198*F198</f>
        <v>0</v>
      </c>
      <c r="H198" s="142">
        <f>IF('Landon House'!A90=$A$4,'Landon House'!L90,0)</f>
        <v>0</v>
      </c>
      <c r="I198">
        <v>3</v>
      </c>
    </row>
    <row r="199" spans="1:9" hidden="1" x14ac:dyDescent="0.35">
      <c r="A199" s="79" t="str">
        <f>IF('Landon House'!A91=$A$4,'Landon House'!Subject_Property,"")</f>
        <v/>
      </c>
      <c r="B199" s="80" t="str">
        <f>IF('Landon House'!A91=$A$4,'Landon House'!A91&amp;"/"&amp;'Landon House'!B91,"")</f>
        <v/>
      </c>
      <c r="C199" s="80">
        <f>IF('Landon House'!A91=$A$4,'Landon House'!C91,0)</f>
        <v>0</v>
      </c>
      <c r="D199" s="141">
        <f>IF('Landon House'!A91=$A$4,'Landon House'!D91,0)</f>
        <v>0</v>
      </c>
      <c r="E199" s="141">
        <f t="shared" si="6"/>
        <v>0</v>
      </c>
      <c r="F199" s="143">
        <f>IF('Landon House'!A91=$A$4,'Landon House'!J91,0)</f>
        <v>0</v>
      </c>
      <c r="G199" s="143">
        <f t="shared" si="7"/>
        <v>0</v>
      </c>
      <c r="H199" s="142">
        <f>IF('Landon House'!A91=$A$4,'Landon House'!L91,0)</f>
        <v>0</v>
      </c>
      <c r="I199">
        <v>3</v>
      </c>
    </row>
    <row r="200" spans="1:9" hidden="1" x14ac:dyDescent="0.35">
      <c r="A200" s="79" t="str">
        <f>IF('Landon House'!A92=$A$4,'Landon House'!Subject_Property,"")</f>
        <v/>
      </c>
      <c r="B200" s="80" t="str">
        <f>IF('Landon House'!A92=$A$4,'Landon House'!A92&amp;"/"&amp;'Landon House'!B92,"")</f>
        <v/>
      </c>
      <c r="C200" s="80">
        <f>IF('Landon House'!A92=$A$4,'Landon House'!C92,0)</f>
        <v>0</v>
      </c>
      <c r="D200" s="141">
        <f>IF('Landon House'!A92=$A$4,'Landon House'!D92,0)</f>
        <v>0</v>
      </c>
      <c r="E200" s="141">
        <f t="shared" si="6"/>
        <v>0</v>
      </c>
      <c r="F200" s="143">
        <f>IF('Landon House'!A92=$A$4,'Landon House'!J92,0)</f>
        <v>0</v>
      </c>
      <c r="G200" s="143">
        <f t="shared" si="7"/>
        <v>0</v>
      </c>
      <c r="H200" s="142">
        <f>IF('Landon House'!A92=$A$4,'Landon House'!L92,0)</f>
        <v>0</v>
      </c>
      <c r="I200">
        <v>3</v>
      </c>
    </row>
    <row r="201" spans="1:9" hidden="1" x14ac:dyDescent="0.35">
      <c r="A201" s="79" t="str">
        <f>IF('Landon House'!A93=$A$4,'Landon House'!Subject_Property,"")</f>
        <v/>
      </c>
      <c r="B201" s="80" t="str">
        <f>IF('Landon House'!A93=$A$4,'Landon House'!A93&amp;"/"&amp;'Landon House'!B93,"")</f>
        <v/>
      </c>
      <c r="C201" s="80">
        <f>IF('Landon House'!A93=$A$4,'Landon House'!C93,0)</f>
        <v>0</v>
      </c>
      <c r="D201" s="141">
        <f>IF('Landon House'!A93=$A$4,'Landon House'!D93,0)</f>
        <v>0</v>
      </c>
      <c r="E201" s="141">
        <f t="shared" si="6"/>
        <v>0</v>
      </c>
      <c r="F201" s="143">
        <f>IF('Landon House'!A93=$A$4,'Landon House'!J93,0)</f>
        <v>0</v>
      </c>
      <c r="G201" s="143">
        <f t="shared" si="7"/>
        <v>0</v>
      </c>
      <c r="H201" s="142">
        <f>IF('Landon House'!A93=$A$4,'Landon House'!L93,0)</f>
        <v>0</v>
      </c>
      <c r="I201">
        <v>3</v>
      </c>
    </row>
    <row r="202" spans="1:9" hidden="1" x14ac:dyDescent="0.35">
      <c r="A202" s="79" t="str">
        <f>IF('Landon House'!A94=$A$4,'Landon House'!Subject_Property,"")</f>
        <v/>
      </c>
      <c r="B202" s="80" t="str">
        <f>IF('Landon House'!A94=$A$4,'Landon House'!A94&amp;"/"&amp;'Landon House'!B94,"")</f>
        <v/>
      </c>
      <c r="C202" s="80">
        <f>IF('Landon House'!A94=$A$4,'Landon House'!C94,0)</f>
        <v>0</v>
      </c>
      <c r="D202" s="141">
        <f>IF('Landon House'!A94=$A$4,'Landon House'!D94,0)</f>
        <v>0</v>
      </c>
      <c r="E202" s="141">
        <f t="shared" si="6"/>
        <v>0</v>
      </c>
      <c r="F202" s="143">
        <f>IF('Landon House'!A94=$A$4,'Landon House'!J94,0)</f>
        <v>0</v>
      </c>
      <c r="G202" s="143">
        <f t="shared" si="7"/>
        <v>0</v>
      </c>
      <c r="H202" s="142">
        <f>IF('Landon House'!A94=$A$4,'Landon House'!L94,0)</f>
        <v>0</v>
      </c>
      <c r="I202">
        <v>3</v>
      </c>
    </row>
    <row r="203" spans="1:9" hidden="1" x14ac:dyDescent="0.35">
      <c r="A203" s="79" t="str">
        <f>IF('Landon House'!A95=$A$4,'Landon House'!Subject_Property,"")</f>
        <v/>
      </c>
      <c r="B203" s="80" t="str">
        <f>IF('Landon House'!A95=$A$4,'Landon House'!A95&amp;"/"&amp;'Landon House'!B95,"")</f>
        <v/>
      </c>
      <c r="C203" s="80">
        <f>IF('Landon House'!A95=$A$4,'Landon House'!C95,0)</f>
        <v>0</v>
      </c>
      <c r="D203" s="141">
        <f>IF('Landon House'!A95=$A$4,'Landon House'!D95,0)</f>
        <v>0</v>
      </c>
      <c r="E203" s="141">
        <f t="shared" si="6"/>
        <v>0</v>
      </c>
      <c r="F203" s="143">
        <f>IF('Landon House'!A95=$A$4,'Landon House'!J95,0)</f>
        <v>0</v>
      </c>
      <c r="G203" s="143">
        <f t="shared" si="7"/>
        <v>0</v>
      </c>
      <c r="H203" s="142">
        <f>IF('Landon House'!A95=$A$4,'Landon House'!L95,0)</f>
        <v>0</v>
      </c>
      <c r="I203">
        <v>3</v>
      </c>
    </row>
    <row r="204" spans="1:9" hidden="1" x14ac:dyDescent="0.35">
      <c r="A204" s="79" t="str">
        <f>IF('Landon House'!A96=$A$4,'Landon House'!Subject_Property,"")</f>
        <v/>
      </c>
      <c r="B204" s="80" t="str">
        <f>IF('Landon House'!A96=$A$4,'Landon House'!A96&amp;"/"&amp;'Landon House'!B96,"")</f>
        <v/>
      </c>
      <c r="C204" s="80">
        <f>IF('Landon House'!A96=$A$4,'Landon House'!C96,0)</f>
        <v>0</v>
      </c>
      <c r="D204" s="141">
        <f>IF('Landon House'!A96=$A$4,'Landon House'!D96,0)</f>
        <v>0</v>
      </c>
      <c r="E204" s="141">
        <f t="shared" si="6"/>
        <v>0</v>
      </c>
      <c r="F204" s="143">
        <f>IF('Landon House'!A96=$A$4,'Landon House'!J96,0)</f>
        <v>0</v>
      </c>
      <c r="G204" s="143">
        <f t="shared" si="7"/>
        <v>0</v>
      </c>
      <c r="H204" s="142">
        <f>IF('Landon House'!A96=$A$4,'Landon House'!L96,0)</f>
        <v>0</v>
      </c>
      <c r="I204">
        <v>3</v>
      </c>
    </row>
    <row r="205" spans="1:9" hidden="1" x14ac:dyDescent="0.35">
      <c r="A205" s="79" t="str">
        <f>IF('Landon House'!A97=$A$4,'Landon House'!Subject_Property,"")</f>
        <v/>
      </c>
      <c r="B205" s="80" t="str">
        <f>IF('Landon House'!A97=$A$4,'Landon House'!A97&amp;"/"&amp;'Landon House'!B97,"")</f>
        <v/>
      </c>
      <c r="C205" s="80">
        <f>IF('Landon House'!A97=$A$4,'Landon House'!C97,0)</f>
        <v>0</v>
      </c>
      <c r="D205" s="141">
        <f>IF('Landon House'!A97=$A$4,'Landon House'!D97,0)</f>
        <v>0</v>
      </c>
      <c r="E205" s="141">
        <f t="shared" si="6"/>
        <v>0</v>
      </c>
      <c r="F205" s="143">
        <f>IF('Landon House'!A97=$A$4,'Landon House'!J97,0)</f>
        <v>0</v>
      </c>
      <c r="G205" s="143">
        <f t="shared" si="7"/>
        <v>0</v>
      </c>
      <c r="H205" s="142">
        <f>IF('Landon House'!A97=$A$4,'Landon House'!L97,0)</f>
        <v>0</v>
      </c>
      <c r="I205">
        <v>3</v>
      </c>
    </row>
    <row r="206" spans="1:9" hidden="1" x14ac:dyDescent="0.35">
      <c r="A206" s="79" t="str">
        <f>IF('Landon House'!A98=$A$4,'Landon House'!Subject_Property,"")</f>
        <v/>
      </c>
      <c r="B206" s="80" t="str">
        <f>IF('Landon House'!A98=$A$4,'Landon House'!A98&amp;"/"&amp;'Landon House'!B98,"")</f>
        <v/>
      </c>
      <c r="C206" s="80">
        <f>IF('Landon House'!A98=$A$4,'Landon House'!C98,0)</f>
        <v>0</v>
      </c>
      <c r="D206" s="141">
        <f>IF('Landon House'!A98=$A$4,'Landon House'!D98,0)</f>
        <v>0</v>
      </c>
      <c r="E206" s="141">
        <f t="shared" si="6"/>
        <v>0</v>
      </c>
      <c r="F206" s="143">
        <f>IF('Landon House'!A98=$A$4,'Landon House'!J98,0)</f>
        <v>0</v>
      </c>
      <c r="G206" s="143">
        <f t="shared" si="7"/>
        <v>0</v>
      </c>
      <c r="H206" s="142">
        <f>IF('Landon House'!A98=$A$4,'Landon House'!L98,0)</f>
        <v>0</v>
      </c>
      <c r="I206">
        <v>3</v>
      </c>
    </row>
    <row r="207" spans="1:9" hidden="1" x14ac:dyDescent="0.35">
      <c r="A207" s="79" t="str">
        <f>IF('Landon House'!A99=$A$4,'Landon House'!Subject_Property,"")</f>
        <v/>
      </c>
      <c r="B207" s="80" t="str">
        <f>IF('Landon House'!A99=$A$4,'Landon House'!A99&amp;"/"&amp;'Landon House'!B99,"")</f>
        <v/>
      </c>
      <c r="C207" s="80">
        <f>IF('Landon House'!A99=$A$4,'Landon House'!C99,0)</f>
        <v>0</v>
      </c>
      <c r="D207" s="141">
        <f>IF('Landon House'!A99=$A$4,'Landon House'!D99,0)</f>
        <v>0</v>
      </c>
      <c r="E207" s="141">
        <f t="shared" si="6"/>
        <v>0</v>
      </c>
      <c r="F207" s="143">
        <f>IF('Landon House'!A99=$A$4,'Landon House'!J99,0)</f>
        <v>0</v>
      </c>
      <c r="G207" s="143">
        <f t="shared" si="7"/>
        <v>0</v>
      </c>
      <c r="H207" s="142">
        <f>IF('Landon House'!A99=$A$4,'Landon House'!L99,0)</f>
        <v>0</v>
      </c>
      <c r="I207">
        <v>3</v>
      </c>
    </row>
    <row r="208" spans="1:9" hidden="1" x14ac:dyDescent="0.35">
      <c r="A208" s="79" t="str">
        <f>IF('Landon House'!A100=$A$4,'Landon House'!Subject_Property,"")</f>
        <v/>
      </c>
      <c r="B208" s="80" t="str">
        <f>IF('Landon House'!A100=$A$4,'Landon House'!A100&amp;"/"&amp;'Landon House'!B100,"")</f>
        <v/>
      </c>
      <c r="C208" s="80">
        <f>IF('Landon House'!A100=$A$4,'Landon House'!C100,0)</f>
        <v>0</v>
      </c>
      <c r="D208" s="141">
        <f>IF('Landon House'!A100=$A$4,'Landon House'!D100,0)</f>
        <v>0</v>
      </c>
      <c r="E208" s="141">
        <f t="shared" si="6"/>
        <v>0</v>
      </c>
      <c r="F208" s="143">
        <f>IF('Landon House'!A100=$A$4,'Landon House'!J100,0)</f>
        <v>0</v>
      </c>
      <c r="G208" s="143">
        <f t="shared" si="7"/>
        <v>0</v>
      </c>
      <c r="H208" s="142">
        <f>IF('Landon House'!A100=$A$4,'Landon House'!L100,0)</f>
        <v>0</v>
      </c>
      <c r="I208">
        <v>3</v>
      </c>
    </row>
    <row r="209" spans="1:9" hidden="1" x14ac:dyDescent="0.35">
      <c r="A209" s="79" t="str">
        <f>IF('Dwell Nona Place'!A45=$A$4,'Dwell Nona Place'!Subject_Property,"")</f>
        <v/>
      </c>
      <c r="B209" s="80" t="str">
        <f>IF('Dwell Nona Place'!A45=$A$4,'Dwell Nona Place'!A45&amp;"/"&amp;'Dwell Nona Place'!B45,"")</f>
        <v/>
      </c>
      <c r="C209" s="80">
        <f>IF('Dwell Nona Place'!A45=$A$4,'Dwell Nona Place'!C45,0)</f>
        <v>0</v>
      </c>
      <c r="D209" s="141">
        <f>IF('Dwell Nona Place'!A45=$A$4,'Dwell Nona Place'!D45,0)</f>
        <v>0</v>
      </c>
      <c r="E209" s="141">
        <f t="shared" si="6"/>
        <v>0</v>
      </c>
      <c r="F209" s="143">
        <f>IF('Dwell Nona Place'!A45=$A$4,'Dwell Nona Place'!J45,0)</f>
        <v>0</v>
      </c>
      <c r="G209" s="143">
        <f t="shared" si="7"/>
        <v>0</v>
      </c>
      <c r="H209" s="142">
        <f>IF('Dwell Nona Place'!A45=$A$4,'Dwell Nona Place'!L45,0)</f>
        <v>0</v>
      </c>
      <c r="I209">
        <v>4</v>
      </c>
    </row>
    <row r="210" spans="1:9" hidden="1" x14ac:dyDescent="0.35">
      <c r="A210" s="79" t="str">
        <f>IF('Dwell Nona Place'!A46=$A$4,'Dwell Nona Place'!Subject_Property,"")</f>
        <v/>
      </c>
      <c r="B210" s="80" t="str">
        <f>IF('Dwell Nona Place'!A46=$A$4,'Dwell Nona Place'!A46&amp;"/"&amp;'Dwell Nona Place'!B46,"")</f>
        <v/>
      </c>
      <c r="C210" s="80">
        <f>IF('Dwell Nona Place'!A46=$A$4,'Dwell Nona Place'!C46,0)</f>
        <v>0</v>
      </c>
      <c r="D210" s="141">
        <f>IF('Dwell Nona Place'!A46=$A$4,'Dwell Nona Place'!D46,0)</f>
        <v>0</v>
      </c>
      <c r="E210" s="141">
        <f t="shared" si="6"/>
        <v>0</v>
      </c>
      <c r="F210" s="143">
        <f>IF('Dwell Nona Place'!A46=$A$4,'Dwell Nona Place'!J46,0)</f>
        <v>0</v>
      </c>
      <c r="G210" s="143">
        <f t="shared" si="7"/>
        <v>0</v>
      </c>
      <c r="H210" s="142">
        <f>IF('Dwell Nona Place'!A46=$A$4,'Dwell Nona Place'!L46,0)</f>
        <v>0</v>
      </c>
      <c r="I210">
        <v>4</v>
      </c>
    </row>
    <row r="211" spans="1:9" hidden="1" x14ac:dyDescent="0.35">
      <c r="A211" s="79" t="str">
        <f>IF('Dwell Nona Place'!A47=$A$4,'Dwell Nona Place'!Subject_Property,"")</f>
        <v/>
      </c>
      <c r="B211" s="80" t="str">
        <f>IF('Dwell Nona Place'!A47=$A$4,'Dwell Nona Place'!A47&amp;"/"&amp;'Dwell Nona Place'!B47,"")</f>
        <v/>
      </c>
      <c r="C211" s="80">
        <f>IF('Dwell Nona Place'!A47=$A$4,'Dwell Nona Place'!C47,0)</f>
        <v>0</v>
      </c>
      <c r="D211" s="141">
        <f>IF('Dwell Nona Place'!A47=$A$4,'Dwell Nona Place'!D47,0)</f>
        <v>0</v>
      </c>
      <c r="E211" s="141">
        <f t="shared" si="6"/>
        <v>0</v>
      </c>
      <c r="F211" s="143">
        <f>IF('Dwell Nona Place'!A47=$A$4,'Dwell Nona Place'!J47,0)</f>
        <v>0</v>
      </c>
      <c r="G211" s="143">
        <f t="shared" si="7"/>
        <v>0</v>
      </c>
      <c r="H211" s="142">
        <f>IF('Dwell Nona Place'!A47=$A$4,'Dwell Nona Place'!L47,0)</f>
        <v>0</v>
      </c>
      <c r="I211">
        <v>4</v>
      </c>
    </row>
    <row r="212" spans="1:9" hidden="1" x14ac:dyDescent="0.35">
      <c r="A212" s="79" t="str">
        <f>IF('Dwell Nona Place'!A48=$A$4,'Dwell Nona Place'!Subject_Property,"")</f>
        <v/>
      </c>
      <c r="B212" s="80" t="str">
        <f>IF('Dwell Nona Place'!A48=$A$4,'Dwell Nona Place'!A48&amp;"/"&amp;'Dwell Nona Place'!B48,"")</f>
        <v/>
      </c>
      <c r="C212" s="80">
        <f>IF('Dwell Nona Place'!A48=$A$4,'Dwell Nona Place'!C48,0)</f>
        <v>0</v>
      </c>
      <c r="D212" s="141">
        <f>IF('Dwell Nona Place'!A48=$A$4,'Dwell Nona Place'!D48,0)</f>
        <v>0</v>
      </c>
      <c r="E212" s="141">
        <f t="shared" si="6"/>
        <v>0</v>
      </c>
      <c r="F212" s="143">
        <f>IF('Dwell Nona Place'!A48=$A$4,'Dwell Nona Place'!J48,0)</f>
        <v>0</v>
      </c>
      <c r="G212" s="143">
        <f t="shared" si="7"/>
        <v>0</v>
      </c>
      <c r="H212" s="142">
        <f>IF('Dwell Nona Place'!A48=$A$4,'Dwell Nona Place'!L48,0)</f>
        <v>0</v>
      </c>
      <c r="I212">
        <v>4</v>
      </c>
    </row>
    <row r="213" spans="1:9" hidden="1" x14ac:dyDescent="0.35">
      <c r="A213" s="79" t="str">
        <f>IF('Dwell Nona Place'!A49=$A$4,'Dwell Nona Place'!Subject_Property,"")</f>
        <v/>
      </c>
      <c r="B213" s="80" t="str">
        <f>IF('Dwell Nona Place'!A49=$A$4,'Dwell Nona Place'!A49&amp;"/"&amp;'Dwell Nona Place'!B49,"")</f>
        <v/>
      </c>
      <c r="C213" s="80">
        <f>IF('Dwell Nona Place'!A49=$A$4,'Dwell Nona Place'!C49,0)</f>
        <v>0</v>
      </c>
      <c r="D213" s="141">
        <f>IF('Dwell Nona Place'!A49=$A$4,'Dwell Nona Place'!D49,0)</f>
        <v>0</v>
      </c>
      <c r="E213" s="141">
        <f t="shared" si="6"/>
        <v>0</v>
      </c>
      <c r="F213" s="143">
        <f>IF('Dwell Nona Place'!A49=$A$4,'Dwell Nona Place'!J49,0)</f>
        <v>0</v>
      </c>
      <c r="G213" s="143">
        <f t="shared" si="7"/>
        <v>0</v>
      </c>
      <c r="H213" s="142">
        <f>IF('Dwell Nona Place'!A49=$A$4,'Dwell Nona Place'!L49,0)</f>
        <v>0</v>
      </c>
      <c r="I213">
        <v>4</v>
      </c>
    </row>
    <row r="214" spans="1:9" hidden="1" x14ac:dyDescent="0.35">
      <c r="A214" s="79" t="str">
        <f>IF('Dwell Nona Place'!A50=$A$4,'Dwell Nona Place'!Subject_Property,"")</f>
        <v/>
      </c>
      <c r="B214" s="80" t="str">
        <f>IF('Dwell Nona Place'!A50=$A$4,'Dwell Nona Place'!A50&amp;"/"&amp;'Dwell Nona Place'!B50,"")</f>
        <v/>
      </c>
      <c r="C214" s="80">
        <f>IF('Dwell Nona Place'!A50=$A$4,'Dwell Nona Place'!C50,0)</f>
        <v>0</v>
      </c>
      <c r="D214" s="141">
        <f>IF('Dwell Nona Place'!A50=$A$4,'Dwell Nona Place'!D50,0)</f>
        <v>0</v>
      </c>
      <c r="E214" s="141">
        <f t="shared" si="6"/>
        <v>0</v>
      </c>
      <c r="F214" s="143">
        <f>IF('Dwell Nona Place'!A50=$A$4,'Dwell Nona Place'!J50,0)</f>
        <v>0</v>
      </c>
      <c r="G214" s="143">
        <f t="shared" si="7"/>
        <v>0</v>
      </c>
      <c r="H214" s="142">
        <f>IF('Dwell Nona Place'!A50=$A$4,'Dwell Nona Place'!L50,0)</f>
        <v>0</v>
      </c>
      <c r="I214">
        <v>4</v>
      </c>
    </row>
    <row r="215" spans="1:9" hidden="1" x14ac:dyDescent="0.35">
      <c r="A215" s="79" t="str">
        <f>IF('Dwell Nona Place'!A51=$A$4,'Dwell Nona Place'!Subject_Property,"")</f>
        <v/>
      </c>
      <c r="B215" s="80" t="str">
        <f>IF('Dwell Nona Place'!A51=$A$4,'Dwell Nona Place'!A51&amp;"/"&amp;'Dwell Nona Place'!B51,"")</f>
        <v/>
      </c>
      <c r="C215" s="80">
        <f>IF('Dwell Nona Place'!A51=$A$4,'Dwell Nona Place'!C51,0)</f>
        <v>0</v>
      </c>
      <c r="D215" s="141">
        <f>IF('Dwell Nona Place'!A51=$A$4,'Dwell Nona Place'!D51,0)</f>
        <v>0</v>
      </c>
      <c r="E215" s="141">
        <f t="shared" si="6"/>
        <v>0</v>
      </c>
      <c r="F215" s="143">
        <f>IF('Dwell Nona Place'!A51=$A$4,'Dwell Nona Place'!J51,0)</f>
        <v>0</v>
      </c>
      <c r="G215" s="143">
        <f t="shared" si="7"/>
        <v>0</v>
      </c>
      <c r="H215" s="142">
        <f>IF('Dwell Nona Place'!A51=$A$4,'Dwell Nona Place'!L51,0)</f>
        <v>0</v>
      </c>
      <c r="I215">
        <v>4</v>
      </c>
    </row>
    <row r="216" spans="1:9" hidden="1" x14ac:dyDescent="0.35">
      <c r="A216" s="79" t="str">
        <f>IF('Dwell Nona Place'!A52=$A$4,'Dwell Nona Place'!Subject_Property,"")</f>
        <v/>
      </c>
      <c r="B216" s="80" t="str">
        <f>IF('Dwell Nona Place'!A52=$A$4,'Dwell Nona Place'!A52&amp;"/"&amp;'Dwell Nona Place'!B52,"")</f>
        <v/>
      </c>
      <c r="C216" s="80">
        <f>IF('Dwell Nona Place'!A52=$A$4,'Dwell Nona Place'!C52,0)</f>
        <v>0</v>
      </c>
      <c r="D216" s="141">
        <f>IF('Dwell Nona Place'!A52=$A$4,'Dwell Nona Place'!D52,0)</f>
        <v>0</v>
      </c>
      <c r="E216" s="141">
        <f t="shared" si="6"/>
        <v>0</v>
      </c>
      <c r="F216" s="143">
        <f>IF('Dwell Nona Place'!A52=$A$4,'Dwell Nona Place'!J52,0)</f>
        <v>0</v>
      </c>
      <c r="G216" s="143">
        <f t="shared" si="7"/>
        <v>0</v>
      </c>
      <c r="H216" s="142">
        <f>IF('Dwell Nona Place'!A52=$A$4,'Dwell Nona Place'!L52,0)</f>
        <v>0</v>
      </c>
      <c r="I216">
        <v>4</v>
      </c>
    </row>
    <row r="217" spans="1:9" hidden="1" x14ac:dyDescent="0.35">
      <c r="A217" s="79" t="str">
        <f>IF('Dwell Nona Place'!A53=$A$4,'Dwell Nona Place'!Subject_Property,"")</f>
        <v/>
      </c>
      <c r="B217" s="80" t="str">
        <f>IF('Dwell Nona Place'!A53=$A$4,'Dwell Nona Place'!A53&amp;"/"&amp;'Dwell Nona Place'!B53,"")</f>
        <v/>
      </c>
      <c r="C217" s="80">
        <f>IF('Dwell Nona Place'!A53=$A$4,'Dwell Nona Place'!C53,0)</f>
        <v>0</v>
      </c>
      <c r="D217" s="141">
        <f>IF('Dwell Nona Place'!A53=$A$4,'Dwell Nona Place'!D53,0)</f>
        <v>0</v>
      </c>
      <c r="E217" s="141">
        <f t="shared" si="6"/>
        <v>0</v>
      </c>
      <c r="F217" s="143">
        <f>IF('Dwell Nona Place'!A53=$A$4,'Dwell Nona Place'!J53,0)</f>
        <v>0</v>
      </c>
      <c r="G217" s="143">
        <f t="shared" si="7"/>
        <v>0</v>
      </c>
      <c r="H217" s="142">
        <f>IF('Dwell Nona Place'!A53=$A$4,'Dwell Nona Place'!L53,0)</f>
        <v>0</v>
      </c>
      <c r="I217">
        <v>4</v>
      </c>
    </row>
    <row r="218" spans="1:9" hidden="1" x14ac:dyDescent="0.35">
      <c r="A218" s="79" t="str">
        <f>IF('Dwell Nona Place'!A54=$A$4,'Dwell Nona Place'!Subject_Property,"")</f>
        <v/>
      </c>
      <c r="B218" s="80" t="str">
        <f>IF('Dwell Nona Place'!A54=$A$4,'Dwell Nona Place'!A54&amp;"/"&amp;'Dwell Nona Place'!B54,"")</f>
        <v/>
      </c>
      <c r="C218" s="80">
        <f>IF('Dwell Nona Place'!A54=$A$4,'Dwell Nona Place'!C54,0)</f>
        <v>0</v>
      </c>
      <c r="D218" s="141">
        <f>IF('Dwell Nona Place'!A54=$A$4,'Dwell Nona Place'!D54,0)</f>
        <v>0</v>
      </c>
      <c r="E218" s="141">
        <f t="shared" si="6"/>
        <v>0</v>
      </c>
      <c r="F218" s="143">
        <f>IF('Dwell Nona Place'!A54=$A$4,'Dwell Nona Place'!J54,0)</f>
        <v>0</v>
      </c>
      <c r="G218" s="143">
        <f t="shared" si="7"/>
        <v>0</v>
      </c>
      <c r="H218" s="142">
        <f>IF('Dwell Nona Place'!A54=$A$4,'Dwell Nona Place'!L54,0)</f>
        <v>0</v>
      </c>
      <c r="I218">
        <v>4</v>
      </c>
    </row>
    <row r="219" spans="1:9" hidden="1" x14ac:dyDescent="0.35">
      <c r="A219" s="79" t="str">
        <f>IF('Dwell Nona Place'!A55=$A$4,'Dwell Nona Place'!Subject_Property,"")</f>
        <v/>
      </c>
      <c r="B219" s="80" t="str">
        <f>IF('Dwell Nona Place'!A55=$A$4,'Dwell Nona Place'!A55&amp;"/"&amp;'Dwell Nona Place'!B55,"")</f>
        <v/>
      </c>
      <c r="C219" s="80">
        <f>IF('Dwell Nona Place'!A55=$A$4,'Dwell Nona Place'!C55,0)</f>
        <v>0</v>
      </c>
      <c r="D219" s="141">
        <f>IF('Dwell Nona Place'!A55=$A$4,'Dwell Nona Place'!D55,0)</f>
        <v>0</v>
      </c>
      <c r="E219" s="141">
        <f t="shared" si="6"/>
        <v>0</v>
      </c>
      <c r="F219" s="143">
        <f>IF('Dwell Nona Place'!A55=$A$4,'Dwell Nona Place'!J55,0)</f>
        <v>0</v>
      </c>
      <c r="G219" s="143">
        <f t="shared" si="7"/>
        <v>0</v>
      </c>
      <c r="H219" s="142">
        <f>IF('Dwell Nona Place'!A55=$A$4,'Dwell Nona Place'!L55,0)</f>
        <v>0</v>
      </c>
      <c r="I219">
        <v>4</v>
      </c>
    </row>
    <row r="220" spans="1:9" hidden="1" x14ac:dyDescent="0.35">
      <c r="A220" s="79" t="str">
        <f>IF('Dwell Nona Place'!A56=$A$4,'Dwell Nona Place'!Subject_Property,"")</f>
        <v/>
      </c>
      <c r="B220" s="80" t="str">
        <f>IF('Dwell Nona Place'!A56=$A$4,'Dwell Nona Place'!A56&amp;"/"&amp;'Dwell Nona Place'!B56,"")</f>
        <v/>
      </c>
      <c r="C220" s="80">
        <f>IF('Dwell Nona Place'!A56=$A$4,'Dwell Nona Place'!C56,0)</f>
        <v>0</v>
      </c>
      <c r="D220" s="141">
        <f>IF('Dwell Nona Place'!A56=$A$4,'Dwell Nona Place'!D56,0)</f>
        <v>0</v>
      </c>
      <c r="E220" s="141">
        <f t="shared" si="6"/>
        <v>0</v>
      </c>
      <c r="F220" s="143">
        <f>IF('Dwell Nona Place'!A56=$A$4,'Dwell Nona Place'!J56,0)</f>
        <v>0</v>
      </c>
      <c r="G220" s="143">
        <f t="shared" si="7"/>
        <v>0</v>
      </c>
      <c r="H220" s="142">
        <f>IF('Dwell Nona Place'!A56=$A$4,'Dwell Nona Place'!L56,0)</f>
        <v>0</v>
      </c>
      <c r="I220">
        <v>4</v>
      </c>
    </row>
    <row r="221" spans="1:9" hidden="1" x14ac:dyDescent="0.35">
      <c r="A221" s="79" t="str">
        <f>IF('Dwell Nona Place'!A57=$A$4,'Dwell Nona Place'!Subject_Property,"")</f>
        <v/>
      </c>
      <c r="B221" s="80" t="str">
        <f>IF('Dwell Nona Place'!A57=$A$4,'Dwell Nona Place'!A57&amp;"/"&amp;'Dwell Nona Place'!B57,"")</f>
        <v/>
      </c>
      <c r="C221" s="80">
        <f>IF('Dwell Nona Place'!A57=$A$4,'Dwell Nona Place'!C57,0)</f>
        <v>0</v>
      </c>
      <c r="D221" s="141">
        <f>IF('Dwell Nona Place'!A57=$A$4,'Dwell Nona Place'!D57,0)</f>
        <v>0</v>
      </c>
      <c r="E221" s="141">
        <f t="shared" si="6"/>
        <v>0</v>
      </c>
      <c r="F221" s="143">
        <f>IF('Dwell Nona Place'!A57=$A$4,'Dwell Nona Place'!J57,0)</f>
        <v>0</v>
      </c>
      <c r="G221" s="143">
        <f t="shared" si="7"/>
        <v>0</v>
      </c>
      <c r="H221" s="142">
        <f>IF('Dwell Nona Place'!A57=$A$4,'Dwell Nona Place'!L57,0)</f>
        <v>0</v>
      </c>
      <c r="I221">
        <v>4</v>
      </c>
    </row>
    <row r="222" spans="1:9" hidden="1" x14ac:dyDescent="0.35">
      <c r="A222" s="79" t="str">
        <f>IF('Dwell Nona Place'!A58=$A$4,'Dwell Nona Place'!Subject_Property,"")</f>
        <v/>
      </c>
      <c r="B222" s="80" t="str">
        <f>IF('Dwell Nona Place'!A58=$A$4,'Dwell Nona Place'!A58&amp;"/"&amp;'Dwell Nona Place'!B58,"")</f>
        <v/>
      </c>
      <c r="C222" s="80">
        <f>IF('Dwell Nona Place'!A58=$A$4,'Dwell Nona Place'!C58,0)</f>
        <v>0</v>
      </c>
      <c r="D222" s="141">
        <f>IF('Dwell Nona Place'!A58=$A$4,'Dwell Nona Place'!D58,0)</f>
        <v>0</v>
      </c>
      <c r="E222" s="141">
        <f t="shared" si="6"/>
        <v>0</v>
      </c>
      <c r="F222" s="143">
        <f>IF('Dwell Nona Place'!A58=$A$4,'Dwell Nona Place'!J58,0)</f>
        <v>0</v>
      </c>
      <c r="G222" s="143">
        <f t="shared" si="7"/>
        <v>0</v>
      </c>
      <c r="H222" s="142">
        <f>IF('Dwell Nona Place'!A58=$A$4,'Dwell Nona Place'!L58,0)</f>
        <v>0</v>
      </c>
      <c r="I222">
        <v>4</v>
      </c>
    </row>
    <row r="223" spans="1:9" hidden="1" x14ac:dyDescent="0.35">
      <c r="A223" s="79" t="str">
        <f>IF('Dwell Nona Place'!A59=$A$4,'Dwell Nona Place'!Subject_Property,"")</f>
        <v/>
      </c>
      <c r="B223" s="80" t="str">
        <f>IF('Dwell Nona Place'!A59=$A$4,'Dwell Nona Place'!A59&amp;"/"&amp;'Dwell Nona Place'!B59,"")</f>
        <v/>
      </c>
      <c r="C223" s="80">
        <f>IF('Dwell Nona Place'!A59=$A$4,'Dwell Nona Place'!C59,0)</f>
        <v>0</v>
      </c>
      <c r="D223" s="141">
        <f>IF('Dwell Nona Place'!A59=$A$4,'Dwell Nona Place'!D59,0)</f>
        <v>0</v>
      </c>
      <c r="E223" s="141">
        <f t="shared" si="6"/>
        <v>0</v>
      </c>
      <c r="F223" s="143">
        <f>IF('Dwell Nona Place'!A59=$A$4,'Dwell Nona Place'!J59,0)</f>
        <v>0</v>
      </c>
      <c r="G223" s="143">
        <f t="shared" si="7"/>
        <v>0</v>
      </c>
      <c r="H223" s="142">
        <f>IF('Dwell Nona Place'!A59=$A$4,'Dwell Nona Place'!L59,0)</f>
        <v>0</v>
      </c>
      <c r="I223">
        <v>4</v>
      </c>
    </row>
    <row r="224" spans="1:9" hidden="1" x14ac:dyDescent="0.35">
      <c r="A224" s="79" t="str">
        <f>IF('Dwell Nona Place'!A60=$A$4,'Dwell Nona Place'!Subject_Property,"")</f>
        <v/>
      </c>
      <c r="B224" s="80" t="str">
        <f>IF('Dwell Nona Place'!A60=$A$4,'Dwell Nona Place'!A60&amp;"/"&amp;'Dwell Nona Place'!B60,"")</f>
        <v/>
      </c>
      <c r="C224" s="80">
        <f>IF('Dwell Nona Place'!A60=$A$4,'Dwell Nona Place'!C60,0)</f>
        <v>0</v>
      </c>
      <c r="D224" s="141">
        <f>IF('Dwell Nona Place'!A60=$A$4,'Dwell Nona Place'!D60,0)</f>
        <v>0</v>
      </c>
      <c r="E224" s="141">
        <f t="shared" si="6"/>
        <v>0</v>
      </c>
      <c r="F224" s="143">
        <f>IF('Dwell Nona Place'!A60=$A$4,'Dwell Nona Place'!J60,0)</f>
        <v>0</v>
      </c>
      <c r="G224" s="143">
        <f t="shared" si="7"/>
        <v>0</v>
      </c>
      <c r="H224" s="142">
        <f>IF('Dwell Nona Place'!A60=$A$4,'Dwell Nona Place'!L60,0)</f>
        <v>0</v>
      </c>
      <c r="I224">
        <v>4</v>
      </c>
    </row>
    <row r="225" spans="1:9" hidden="1" x14ac:dyDescent="0.35">
      <c r="A225" s="79" t="str">
        <f>IF('Dwell Nona Place'!A61=$A$4,'Dwell Nona Place'!Subject_Property,"")</f>
        <v/>
      </c>
      <c r="B225" s="80" t="str">
        <f>IF('Dwell Nona Place'!A61=$A$4,'Dwell Nona Place'!A61&amp;"/"&amp;'Dwell Nona Place'!B61,"")</f>
        <v/>
      </c>
      <c r="C225" s="80">
        <f>IF('Dwell Nona Place'!A61=$A$4,'Dwell Nona Place'!C61,0)</f>
        <v>0</v>
      </c>
      <c r="D225" s="141">
        <f>IF('Dwell Nona Place'!A61=$A$4,'Dwell Nona Place'!D61,0)</f>
        <v>0</v>
      </c>
      <c r="E225" s="141">
        <f t="shared" si="6"/>
        <v>0</v>
      </c>
      <c r="F225" s="143">
        <f>IF('Dwell Nona Place'!A61=$A$4,'Dwell Nona Place'!J61,0)</f>
        <v>0</v>
      </c>
      <c r="G225" s="143">
        <f t="shared" si="7"/>
        <v>0</v>
      </c>
      <c r="H225" s="142">
        <f>IF('Dwell Nona Place'!A61=$A$4,'Dwell Nona Place'!L61,0)</f>
        <v>0</v>
      </c>
      <c r="I225">
        <v>4</v>
      </c>
    </row>
    <row r="226" spans="1:9" hidden="1" x14ac:dyDescent="0.35">
      <c r="A226" s="79" t="str">
        <f>IF('Dwell Nona Place'!A62=$A$4,'Dwell Nona Place'!Subject_Property,"")</f>
        <v/>
      </c>
      <c r="B226" s="80" t="str">
        <f>IF('Dwell Nona Place'!A62=$A$4,'Dwell Nona Place'!A62&amp;"/"&amp;'Dwell Nona Place'!B62,"")</f>
        <v/>
      </c>
      <c r="C226" s="80">
        <f>IF('Dwell Nona Place'!A62=$A$4,'Dwell Nona Place'!C62,0)</f>
        <v>0</v>
      </c>
      <c r="D226" s="141">
        <f>IF('Dwell Nona Place'!A62=$A$4,'Dwell Nona Place'!D62,0)</f>
        <v>0</v>
      </c>
      <c r="E226" s="141">
        <f t="shared" si="6"/>
        <v>0</v>
      </c>
      <c r="F226" s="143">
        <f>IF('Dwell Nona Place'!A62=$A$4,'Dwell Nona Place'!J62,0)</f>
        <v>0</v>
      </c>
      <c r="G226" s="143">
        <f t="shared" si="7"/>
        <v>0</v>
      </c>
      <c r="H226" s="142">
        <f>IF('Dwell Nona Place'!A62=$A$4,'Dwell Nona Place'!L62,0)</f>
        <v>0</v>
      </c>
      <c r="I226">
        <v>4</v>
      </c>
    </row>
    <row r="227" spans="1:9" hidden="1" x14ac:dyDescent="0.35">
      <c r="A227" s="79" t="str">
        <f>IF('Dwell Nona Place'!A63=$A$4,'Dwell Nona Place'!Subject_Property,"")</f>
        <v/>
      </c>
      <c r="B227" s="80" t="str">
        <f>IF('Dwell Nona Place'!A63=$A$4,'Dwell Nona Place'!A63&amp;"/"&amp;'Dwell Nona Place'!B63,"")</f>
        <v/>
      </c>
      <c r="C227" s="80">
        <f>IF('Dwell Nona Place'!A63=$A$4,'Dwell Nona Place'!C63,0)</f>
        <v>0</v>
      </c>
      <c r="D227" s="141">
        <f>IF('Dwell Nona Place'!A63=$A$4,'Dwell Nona Place'!D63,0)</f>
        <v>0</v>
      </c>
      <c r="E227" s="141">
        <f t="shared" si="6"/>
        <v>0</v>
      </c>
      <c r="F227" s="143">
        <f>IF('Dwell Nona Place'!A63=$A$4,'Dwell Nona Place'!J63,0)</f>
        <v>0</v>
      </c>
      <c r="G227" s="143">
        <f t="shared" si="7"/>
        <v>0</v>
      </c>
      <c r="H227" s="142">
        <f>IF('Dwell Nona Place'!A63=$A$4,'Dwell Nona Place'!L63,0)</f>
        <v>0</v>
      </c>
      <c r="I227">
        <v>4</v>
      </c>
    </row>
    <row r="228" spans="1:9" hidden="1" x14ac:dyDescent="0.35">
      <c r="A228" s="79" t="str">
        <f>IF('Dwell Nona Place'!A64=$A$4,'Dwell Nona Place'!Subject_Property,"")</f>
        <v/>
      </c>
      <c r="B228" s="80" t="str">
        <f>IF('Dwell Nona Place'!A64=$A$4,'Dwell Nona Place'!A64&amp;"/"&amp;'Dwell Nona Place'!B64,"")</f>
        <v/>
      </c>
      <c r="C228" s="80">
        <f>IF('Dwell Nona Place'!A64=$A$4,'Dwell Nona Place'!C64,0)</f>
        <v>0</v>
      </c>
      <c r="D228" s="141">
        <f>IF('Dwell Nona Place'!A64=$A$4,'Dwell Nona Place'!D64,0)</f>
        <v>0</v>
      </c>
      <c r="E228" s="141">
        <f t="shared" si="6"/>
        <v>0</v>
      </c>
      <c r="F228" s="143">
        <f>IF('Dwell Nona Place'!A64=$A$4,'Dwell Nona Place'!J64,0)</f>
        <v>0</v>
      </c>
      <c r="G228" s="143">
        <f t="shared" si="7"/>
        <v>0</v>
      </c>
      <c r="H228" s="142">
        <f>IF('Dwell Nona Place'!A64=$A$4,'Dwell Nona Place'!L64,0)</f>
        <v>0</v>
      </c>
      <c r="I228">
        <v>4</v>
      </c>
    </row>
    <row r="229" spans="1:9" hidden="1" x14ac:dyDescent="0.35">
      <c r="A229" s="79" t="str">
        <f>IF('Dwell Nona Place'!A65=$A$4,'Dwell Nona Place'!Subject_Property,"")</f>
        <v/>
      </c>
      <c r="B229" s="80" t="str">
        <f>IF('Dwell Nona Place'!A65=$A$4,'Dwell Nona Place'!A65&amp;"/"&amp;'Dwell Nona Place'!B65,"")</f>
        <v/>
      </c>
      <c r="C229" s="80">
        <f>IF('Dwell Nona Place'!A65=$A$4,'Dwell Nona Place'!C65,0)</f>
        <v>0</v>
      </c>
      <c r="D229" s="141">
        <f>IF('Dwell Nona Place'!A65=$A$4,'Dwell Nona Place'!D65,0)</f>
        <v>0</v>
      </c>
      <c r="E229" s="141">
        <f t="shared" si="6"/>
        <v>0</v>
      </c>
      <c r="F229" s="143">
        <f>IF('Dwell Nona Place'!A65=$A$4,'Dwell Nona Place'!J65,0)</f>
        <v>0</v>
      </c>
      <c r="G229" s="143">
        <f t="shared" si="7"/>
        <v>0</v>
      </c>
      <c r="H229" s="142">
        <f>IF('Dwell Nona Place'!A65=$A$4,'Dwell Nona Place'!L65,0)</f>
        <v>0</v>
      </c>
      <c r="I229">
        <v>4</v>
      </c>
    </row>
    <row r="230" spans="1:9" hidden="1" x14ac:dyDescent="0.35">
      <c r="A230" s="79" t="str">
        <f>IF('Dwell Nona Place'!A66=$A$4,'Dwell Nona Place'!Subject_Property,"")</f>
        <v/>
      </c>
      <c r="B230" s="80" t="str">
        <f>IF('Dwell Nona Place'!A66=$A$4,'Dwell Nona Place'!A66&amp;"/"&amp;'Dwell Nona Place'!B66,"")</f>
        <v/>
      </c>
      <c r="C230" s="80">
        <f>IF('Dwell Nona Place'!A66=$A$4,'Dwell Nona Place'!C66,0)</f>
        <v>0</v>
      </c>
      <c r="D230" s="141">
        <f>IF('Dwell Nona Place'!A66=$A$4,'Dwell Nona Place'!D66,0)</f>
        <v>0</v>
      </c>
      <c r="E230" s="141">
        <f t="shared" si="6"/>
        <v>0</v>
      </c>
      <c r="F230" s="143">
        <f>IF('Dwell Nona Place'!A66=$A$4,'Dwell Nona Place'!J66,0)</f>
        <v>0</v>
      </c>
      <c r="G230" s="143">
        <f t="shared" si="7"/>
        <v>0</v>
      </c>
      <c r="H230" s="142">
        <f>IF('Dwell Nona Place'!A66=$A$4,'Dwell Nona Place'!L66,0)</f>
        <v>0</v>
      </c>
      <c r="I230">
        <v>4</v>
      </c>
    </row>
    <row r="231" spans="1:9" hidden="1" x14ac:dyDescent="0.35">
      <c r="A231" s="79" t="str">
        <f>IF('Dwell Nona Place'!A67=$A$4,'Dwell Nona Place'!Subject_Property,"")</f>
        <v/>
      </c>
      <c r="B231" s="80" t="str">
        <f>IF('Dwell Nona Place'!A67=$A$4,'Dwell Nona Place'!A67&amp;"/"&amp;'Dwell Nona Place'!B67,"")</f>
        <v/>
      </c>
      <c r="C231" s="80">
        <f>IF('Dwell Nona Place'!A67=$A$4,'Dwell Nona Place'!C67,0)</f>
        <v>0</v>
      </c>
      <c r="D231" s="141">
        <f>IF('Dwell Nona Place'!A67=$A$4,'Dwell Nona Place'!D67,0)</f>
        <v>0</v>
      </c>
      <c r="E231" s="141">
        <f t="shared" si="6"/>
        <v>0</v>
      </c>
      <c r="F231" s="143">
        <f>IF('Dwell Nona Place'!A67=$A$4,'Dwell Nona Place'!J67,0)</f>
        <v>0</v>
      </c>
      <c r="G231" s="143">
        <f t="shared" si="7"/>
        <v>0</v>
      </c>
      <c r="H231" s="142">
        <f>IF('Dwell Nona Place'!A67=$A$4,'Dwell Nona Place'!L67,0)</f>
        <v>0</v>
      </c>
      <c r="I231">
        <v>4</v>
      </c>
    </row>
    <row r="232" spans="1:9" hidden="1" x14ac:dyDescent="0.35">
      <c r="A232" s="79" t="str">
        <f>IF('Dwell Nona Place'!A68=$A$4,'Dwell Nona Place'!Subject_Property,"")</f>
        <v/>
      </c>
      <c r="B232" s="80" t="str">
        <f>IF('Dwell Nona Place'!A68=$A$4,'Dwell Nona Place'!A68&amp;"/"&amp;'Dwell Nona Place'!B68,"")</f>
        <v/>
      </c>
      <c r="C232" s="80">
        <f>IF('Dwell Nona Place'!A68=$A$4,'Dwell Nona Place'!C68,0)</f>
        <v>0</v>
      </c>
      <c r="D232" s="141">
        <f>IF('Dwell Nona Place'!A68=$A$4,'Dwell Nona Place'!D68,0)</f>
        <v>0</v>
      </c>
      <c r="E232" s="141">
        <f t="shared" si="6"/>
        <v>0</v>
      </c>
      <c r="F232" s="143">
        <f>IF('Dwell Nona Place'!A68=$A$4,'Dwell Nona Place'!J68,0)</f>
        <v>0</v>
      </c>
      <c r="G232" s="143">
        <f t="shared" si="7"/>
        <v>0</v>
      </c>
      <c r="H232" s="142">
        <f>IF('Dwell Nona Place'!A68=$A$4,'Dwell Nona Place'!L68,0)</f>
        <v>0</v>
      </c>
      <c r="I232">
        <v>4</v>
      </c>
    </row>
    <row r="233" spans="1:9" hidden="1" x14ac:dyDescent="0.35">
      <c r="A233" s="79" t="str">
        <f>IF('Dwell Nona Place'!A69=$A$4,'Dwell Nona Place'!Subject_Property,"")</f>
        <v/>
      </c>
      <c r="B233" s="80" t="str">
        <f>IF('Dwell Nona Place'!A69=$A$4,'Dwell Nona Place'!A69&amp;"/"&amp;'Dwell Nona Place'!B69,"")</f>
        <v/>
      </c>
      <c r="C233" s="80">
        <f>IF('Dwell Nona Place'!A69=$A$4,'Dwell Nona Place'!C69,0)</f>
        <v>0</v>
      </c>
      <c r="D233" s="141">
        <f>IF('Dwell Nona Place'!A69=$A$4,'Dwell Nona Place'!D69,0)</f>
        <v>0</v>
      </c>
      <c r="E233" s="141">
        <f t="shared" si="6"/>
        <v>0</v>
      </c>
      <c r="F233" s="143">
        <f>IF('Dwell Nona Place'!A69=$A$4,'Dwell Nona Place'!J69,0)</f>
        <v>0</v>
      </c>
      <c r="G233" s="143">
        <f t="shared" si="7"/>
        <v>0</v>
      </c>
      <c r="H233" s="142">
        <f>IF('Dwell Nona Place'!A69=$A$4,'Dwell Nona Place'!L69,0)</f>
        <v>0</v>
      </c>
      <c r="I233">
        <v>4</v>
      </c>
    </row>
    <row r="234" spans="1:9" hidden="1" x14ac:dyDescent="0.35">
      <c r="A234" s="79" t="str">
        <f>IF('Dwell Nona Place'!A70=$A$4,'Dwell Nona Place'!Subject_Property,"")</f>
        <v/>
      </c>
      <c r="B234" s="80" t="str">
        <f>IF('Dwell Nona Place'!A70=$A$4,'Dwell Nona Place'!A70&amp;"/"&amp;'Dwell Nona Place'!B70,"")</f>
        <v/>
      </c>
      <c r="C234" s="80">
        <f>IF('Dwell Nona Place'!A70=$A$4,'Dwell Nona Place'!C70,0)</f>
        <v>0</v>
      </c>
      <c r="D234" s="141">
        <f>IF('Dwell Nona Place'!A70=$A$4,'Dwell Nona Place'!D70,0)</f>
        <v>0</v>
      </c>
      <c r="E234" s="141">
        <f t="shared" si="6"/>
        <v>0</v>
      </c>
      <c r="F234" s="143">
        <f>IF('Dwell Nona Place'!A70=$A$4,'Dwell Nona Place'!J70,0)</f>
        <v>0</v>
      </c>
      <c r="G234" s="143">
        <f t="shared" si="7"/>
        <v>0</v>
      </c>
      <c r="H234" s="142">
        <f>IF('Dwell Nona Place'!A70=$A$4,'Dwell Nona Place'!L70,0)</f>
        <v>0</v>
      </c>
      <c r="I234">
        <v>4</v>
      </c>
    </row>
    <row r="235" spans="1:9" hidden="1" x14ac:dyDescent="0.35">
      <c r="A235" s="79" t="str">
        <f>IF('Dwell Nona Place'!A71=$A$4,'Dwell Nona Place'!Subject_Property,"")</f>
        <v/>
      </c>
      <c r="B235" s="80" t="str">
        <f>IF('Dwell Nona Place'!A71=$A$4,'Dwell Nona Place'!A71&amp;"/"&amp;'Dwell Nona Place'!B71,"")</f>
        <v/>
      </c>
      <c r="C235" s="80">
        <f>IF('Dwell Nona Place'!A71=$A$4,'Dwell Nona Place'!C71,0)</f>
        <v>0</v>
      </c>
      <c r="D235" s="141">
        <f>IF('Dwell Nona Place'!A71=$A$4,'Dwell Nona Place'!D71,0)</f>
        <v>0</v>
      </c>
      <c r="E235" s="141">
        <f t="shared" si="6"/>
        <v>0</v>
      </c>
      <c r="F235" s="143">
        <f>IF('Dwell Nona Place'!A71=$A$4,'Dwell Nona Place'!J71,0)</f>
        <v>0</v>
      </c>
      <c r="G235" s="143">
        <f t="shared" si="7"/>
        <v>0</v>
      </c>
      <c r="H235" s="142">
        <f>IF('Dwell Nona Place'!A71=$A$4,'Dwell Nona Place'!L71,0)</f>
        <v>0</v>
      </c>
      <c r="I235">
        <v>4</v>
      </c>
    </row>
    <row r="236" spans="1:9" hidden="1" x14ac:dyDescent="0.35">
      <c r="A236" s="79" t="str">
        <f>IF('Dwell Nona Place'!A72=$A$4,'Dwell Nona Place'!Subject_Property,"")</f>
        <v/>
      </c>
      <c r="B236" s="80" t="str">
        <f>IF('Dwell Nona Place'!A72=$A$4,'Dwell Nona Place'!A72&amp;"/"&amp;'Dwell Nona Place'!B72,"")</f>
        <v/>
      </c>
      <c r="C236" s="80">
        <f>IF('Dwell Nona Place'!A72=$A$4,'Dwell Nona Place'!C72,0)</f>
        <v>0</v>
      </c>
      <c r="D236" s="141">
        <f>IF('Dwell Nona Place'!A72=$A$4,'Dwell Nona Place'!D72,0)</f>
        <v>0</v>
      </c>
      <c r="E236" s="141">
        <f t="shared" si="6"/>
        <v>0</v>
      </c>
      <c r="F236" s="143">
        <f>IF('Dwell Nona Place'!A72=$A$4,'Dwell Nona Place'!J72,0)</f>
        <v>0</v>
      </c>
      <c r="G236" s="143">
        <f t="shared" si="7"/>
        <v>0</v>
      </c>
      <c r="H236" s="142">
        <f>IF('Dwell Nona Place'!A72=$A$4,'Dwell Nona Place'!L72,0)</f>
        <v>0</v>
      </c>
      <c r="I236">
        <v>4</v>
      </c>
    </row>
    <row r="237" spans="1:9" hidden="1" x14ac:dyDescent="0.35">
      <c r="A237" s="79" t="str">
        <f>IF('Dwell Nona Place'!A73=$A$4,'Dwell Nona Place'!Subject_Property,"")</f>
        <v/>
      </c>
      <c r="B237" s="80" t="str">
        <f>IF('Dwell Nona Place'!A73=$A$4,'Dwell Nona Place'!A73&amp;"/"&amp;'Dwell Nona Place'!B73,"")</f>
        <v/>
      </c>
      <c r="C237" s="80">
        <f>IF('Dwell Nona Place'!A73=$A$4,'Dwell Nona Place'!C73,0)</f>
        <v>0</v>
      </c>
      <c r="D237" s="141">
        <f>IF('Dwell Nona Place'!A73=$A$4,'Dwell Nona Place'!D73,0)</f>
        <v>0</v>
      </c>
      <c r="E237" s="141">
        <f t="shared" si="6"/>
        <v>0</v>
      </c>
      <c r="F237" s="143">
        <f>IF('Dwell Nona Place'!A73=$A$4,'Dwell Nona Place'!J73,0)</f>
        <v>0</v>
      </c>
      <c r="G237" s="143">
        <f t="shared" si="7"/>
        <v>0</v>
      </c>
      <c r="H237" s="142">
        <f>IF('Dwell Nona Place'!A73=$A$4,'Dwell Nona Place'!L73,0)</f>
        <v>0</v>
      </c>
      <c r="I237">
        <v>4</v>
      </c>
    </row>
    <row r="238" spans="1:9" hidden="1" x14ac:dyDescent="0.35">
      <c r="A238" s="79" t="str">
        <f>IF('Dwell Nona Place'!A74=$A$4,'Dwell Nona Place'!Subject_Property,"")</f>
        <v/>
      </c>
      <c r="B238" s="80" t="str">
        <f>IF('Dwell Nona Place'!A74=$A$4,'Dwell Nona Place'!A74&amp;"/"&amp;'Dwell Nona Place'!B74,"")</f>
        <v/>
      </c>
      <c r="C238" s="80">
        <f>IF('Dwell Nona Place'!A74=$A$4,'Dwell Nona Place'!C74,0)</f>
        <v>0</v>
      </c>
      <c r="D238" s="141">
        <f>IF('Dwell Nona Place'!A74=$A$4,'Dwell Nona Place'!D74,0)</f>
        <v>0</v>
      </c>
      <c r="E238" s="141">
        <f t="shared" si="6"/>
        <v>0</v>
      </c>
      <c r="F238" s="143">
        <f>IF('Dwell Nona Place'!A74=$A$4,'Dwell Nona Place'!J74,0)</f>
        <v>0</v>
      </c>
      <c r="G238" s="143">
        <f t="shared" si="7"/>
        <v>0</v>
      </c>
      <c r="H238" s="142">
        <f>IF('Dwell Nona Place'!A74=$A$4,'Dwell Nona Place'!L74,0)</f>
        <v>0</v>
      </c>
      <c r="I238">
        <v>4</v>
      </c>
    </row>
    <row r="239" spans="1:9" hidden="1" x14ac:dyDescent="0.35">
      <c r="A239" s="79" t="str">
        <f>IF('Dwell Nona Place'!A75=$A$4,'Dwell Nona Place'!Subject_Property,"")</f>
        <v/>
      </c>
      <c r="B239" s="80" t="str">
        <f>IF('Dwell Nona Place'!A75=$A$4,'Dwell Nona Place'!A75&amp;"/"&amp;'Dwell Nona Place'!B75,"")</f>
        <v/>
      </c>
      <c r="C239" s="80">
        <f>IF('Dwell Nona Place'!A75=$A$4,'Dwell Nona Place'!C75,0)</f>
        <v>0</v>
      </c>
      <c r="D239" s="141">
        <f>IF('Dwell Nona Place'!A75=$A$4,'Dwell Nona Place'!D75,0)</f>
        <v>0</v>
      </c>
      <c r="E239" s="141">
        <f t="shared" si="6"/>
        <v>0</v>
      </c>
      <c r="F239" s="143">
        <f>IF('Dwell Nona Place'!A75=$A$4,'Dwell Nona Place'!J75,0)</f>
        <v>0</v>
      </c>
      <c r="G239" s="143">
        <f t="shared" si="7"/>
        <v>0</v>
      </c>
      <c r="H239" s="142">
        <f>IF('Dwell Nona Place'!A75=$A$4,'Dwell Nona Place'!L75,0)</f>
        <v>0</v>
      </c>
      <c r="I239">
        <v>4</v>
      </c>
    </row>
    <row r="240" spans="1:9" hidden="1" x14ac:dyDescent="0.35">
      <c r="A240" s="79" t="str">
        <f>IF('Dwell Nona Place'!A76=$A$4,'Dwell Nona Place'!Subject_Property,"")</f>
        <v/>
      </c>
      <c r="B240" s="80" t="str">
        <f>IF('Dwell Nona Place'!A76=$A$4,'Dwell Nona Place'!A76&amp;"/"&amp;'Dwell Nona Place'!B76,"")</f>
        <v/>
      </c>
      <c r="C240" s="80">
        <f>IF('Dwell Nona Place'!A76=$A$4,'Dwell Nona Place'!C76,0)</f>
        <v>0</v>
      </c>
      <c r="D240" s="141">
        <f>IF('Dwell Nona Place'!A76=$A$4,'Dwell Nona Place'!D76,0)</f>
        <v>0</v>
      </c>
      <c r="E240" s="141">
        <f t="shared" si="6"/>
        <v>0</v>
      </c>
      <c r="F240" s="143">
        <f>IF('Dwell Nona Place'!A76=$A$4,'Dwell Nona Place'!J76,0)</f>
        <v>0</v>
      </c>
      <c r="G240" s="143">
        <f t="shared" si="7"/>
        <v>0</v>
      </c>
      <c r="H240" s="142">
        <f>IF('Dwell Nona Place'!A76=$A$4,'Dwell Nona Place'!L76,0)</f>
        <v>0</v>
      </c>
      <c r="I240">
        <v>4</v>
      </c>
    </row>
    <row r="241" spans="1:9" hidden="1" x14ac:dyDescent="0.35">
      <c r="A241" s="79" t="str">
        <f>IF('Dwell Nona Place'!A77=$A$4,'Dwell Nona Place'!Subject_Property,"")</f>
        <v/>
      </c>
      <c r="B241" s="80" t="str">
        <f>IF('Dwell Nona Place'!A77=$A$4,'Dwell Nona Place'!A77&amp;"/"&amp;'Dwell Nona Place'!B77,"")</f>
        <v/>
      </c>
      <c r="C241" s="80">
        <f>IF('Dwell Nona Place'!A77=$A$4,'Dwell Nona Place'!C77,0)</f>
        <v>0</v>
      </c>
      <c r="D241" s="141">
        <f>IF('Dwell Nona Place'!A77=$A$4,'Dwell Nona Place'!D77,0)</f>
        <v>0</v>
      </c>
      <c r="E241" s="141">
        <f t="shared" si="6"/>
        <v>0</v>
      </c>
      <c r="F241" s="143">
        <f>IF('Dwell Nona Place'!A77=$A$4,'Dwell Nona Place'!J77,0)</f>
        <v>0</v>
      </c>
      <c r="G241" s="143">
        <f t="shared" si="7"/>
        <v>0</v>
      </c>
      <c r="H241" s="142">
        <f>IF('Dwell Nona Place'!A77=$A$4,'Dwell Nona Place'!L77,0)</f>
        <v>0</v>
      </c>
      <c r="I241">
        <v>4</v>
      </c>
    </row>
    <row r="242" spans="1:9" hidden="1" x14ac:dyDescent="0.35">
      <c r="A242" s="79" t="str">
        <f>IF('Dwell Nona Place'!A78=$A$4,'Dwell Nona Place'!Subject_Property,"")</f>
        <v/>
      </c>
      <c r="B242" s="80" t="str">
        <f>IF('Dwell Nona Place'!A78=$A$4,'Dwell Nona Place'!A78&amp;"/"&amp;'Dwell Nona Place'!B78,"")</f>
        <v/>
      </c>
      <c r="C242" s="80">
        <f>IF('Dwell Nona Place'!A78=$A$4,'Dwell Nona Place'!C78,0)</f>
        <v>0</v>
      </c>
      <c r="D242" s="141">
        <f>IF('Dwell Nona Place'!A78=$A$4,'Dwell Nona Place'!D78,0)</f>
        <v>0</v>
      </c>
      <c r="E242" s="141">
        <f t="shared" si="6"/>
        <v>0</v>
      </c>
      <c r="F242" s="143">
        <f>IF('Dwell Nona Place'!A78=$A$4,'Dwell Nona Place'!J78,0)</f>
        <v>0</v>
      </c>
      <c r="G242" s="143">
        <f t="shared" si="7"/>
        <v>0</v>
      </c>
      <c r="H242" s="142">
        <f>IF('Dwell Nona Place'!A78=$A$4,'Dwell Nona Place'!L78,0)</f>
        <v>0</v>
      </c>
      <c r="I242">
        <v>4</v>
      </c>
    </row>
    <row r="243" spans="1:9" hidden="1" x14ac:dyDescent="0.35">
      <c r="A243" s="79" t="str">
        <f>IF('Dwell Nona Place'!A79=$A$4,'Dwell Nona Place'!Subject_Property,"")</f>
        <v/>
      </c>
      <c r="B243" s="80" t="str">
        <f>IF('Dwell Nona Place'!A79=$A$4,'Dwell Nona Place'!A79&amp;"/"&amp;'Dwell Nona Place'!B79,"")</f>
        <v/>
      </c>
      <c r="C243" s="80">
        <f>IF('Dwell Nona Place'!A79=$A$4,'Dwell Nona Place'!C79,0)</f>
        <v>0</v>
      </c>
      <c r="D243" s="141">
        <f>IF('Dwell Nona Place'!A79=$A$4,'Dwell Nona Place'!D79,0)</f>
        <v>0</v>
      </c>
      <c r="E243" s="141">
        <f t="shared" si="6"/>
        <v>0</v>
      </c>
      <c r="F243" s="143">
        <f>IF('Dwell Nona Place'!A79=$A$4,'Dwell Nona Place'!J79,0)</f>
        <v>0</v>
      </c>
      <c r="G243" s="143">
        <f t="shared" si="7"/>
        <v>0</v>
      </c>
      <c r="H243" s="142">
        <f>IF('Dwell Nona Place'!A79=$A$4,'Dwell Nona Place'!L79,0)</f>
        <v>0</v>
      </c>
      <c r="I243">
        <v>4</v>
      </c>
    </row>
    <row r="244" spans="1:9" hidden="1" x14ac:dyDescent="0.35">
      <c r="A244" s="79" t="str">
        <f>IF('Dwell Nona Place'!A80=$A$4,'Dwell Nona Place'!Subject_Property,"")</f>
        <v/>
      </c>
      <c r="B244" s="80" t="str">
        <f>IF('Dwell Nona Place'!A80=$A$4,'Dwell Nona Place'!A80&amp;"/"&amp;'Dwell Nona Place'!B80,"")</f>
        <v/>
      </c>
      <c r="C244" s="80">
        <f>IF('Dwell Nona Place'!A80=$A$4,'Dwell Nona Place'!C80,0)</f>
        <v>0</v>
      </c>
      <c r="D244" s="141">
        <f>IF('Dwell Nona Place'!A80=$A$4,'Dwell Nona Place'!D80,0)</f>
        <v>0</v>
      </c>
      <c r="E244" s="141">
        <f t="shared" si="6"/>
        <v>0</v>
      </c>
      <c r="F244" s="143">
        <f>IF('Dwell Nona Place'!A80=$A$4,'Dwell Nona Place'!J80,0)</f>
        <v>0</v>
      </c>
      <c r="G244" s="143">
        <f t="shared" si="7"/>
        <v>0</v>
      </c>
      <c r="H244" s="142">
        <f>IF('Dwell Nona Place'!A80=$A$4,'Dwell Nona Place'!L80,0)</f>
        <v>0</v>
      </c>
      <c r="I244">
        <v>4</v>
      </c>
    </row>
    <row r="245" spans="1:9" hidden="1" x14ac:dyDescent="0.35">
      <c r="A245" s="79" t="str">
        <f>IF('Dwell Nona Place'!A81=$A$4,'Dwell Nona Place'!Subject_Property,"")</f>
        <v/>
      </c>
      <c r="B245" s="80" t="str">
        <f>IF('Dwell Nona Place'!A81=$A$4,'Dwell Nona Place'!A81&amp;"/"&amp;'Dwell Nona Place'!B81,"")</f>
        <v/>
      </c>
      <c r="C245" s="80">
        <f>IF('Dwell Nona Place'!A81=$A$4,'Dwell Nona Place'!C81,0)</f>
        <v>0</v>
      </c>
      <c r="D245" s="141">
        <f>IF('Dwell Nona Place'!A81=$A$4,'Dwell Nona Place'!D81,0)</f>
        <v>0</v>
      </c>
      <c r="E245" s="141">
        <f t="shared" si="6"/>
        <v>0</v>
      </c>
      <c r="F245" s="143">
        <f>IF('Dwell Nona Place'!A81=$A$4,'Dwell Nona Place'!J81,0)</f>
        <v>0</v>
      </c>
      <c r="G245" s="143">
        <f t="shared" si="7"/>
        <v>0</v>
      </c>
      <c r="H245" s="142">
        <f>IF('Dwell Nona Place'!A81=$A$4,'Dwell Nona Place'!L81,0)</f>
        <v>0</v>
      </c>
      <c r="I245">
        <v>4</v>
      </c>
    </row>
    <row r="246" spans="1:9" hidden="1" x14ac:dyDescent="0.35">
      <c r="A246" s="79" t="str">
        <f>IF('Dwell Nona Place'!A82=$A$4,'Dwell Nona Place'!Subject_Property,"")</f>
        <v/>
      </c>
      <c r="B246" s="80" t="str">
        <f>IF('Dwell Nona Place'!A82=$A$4,'Dwell Nona Place'!A82&amp;"/"&amp;'Dwell Nona Place'!B82,"")</f>
        <v/>
      </c>
      <c r="C246" s="80">
        <f>IF('Dwell Nona Place'!A82=$A$4,'Dwell Nona Place'!C82,0)</f>
        <v>0</v>
      </c>
      <c r="D246" s="141">
        <f>IF('Dwell Nona Place'!A82=$A$4,'Dwell Nona Place'!D82,0)</f>
        <v>0</v>
      </c>
      <c r="E246" s="141">
        <f t="shared" si="6"/>
        <v>0</v>
      </c>
      <c r="F246" s="143">
        <f>IF('Dwell Nona Place'!A82=$A$4,'Dwell Nona Place'!J82,0)</f>
        <v>0</v>
      </c>
      <c r="G246" s="143">
        <f t="shared" si="7"/>
        <v>0</v>
      </c>
      <c r="H246" s="142">
        <f>IF('Dwell Nona Place'!A82=$A$4,'Dwell Nona Place'!L82,0)</f>
        <v>0</v>
      </c>
      <c r="I246">
        <v>4</v>
      </c>
    </row>
    <row r="247" spans="1:9" hidden="1" x14ac:dyDescent="0.35">
      <c r="A247" s="79" t="str">
        <f>IF('Dwell Nona Place'!A83=$A$4,'Dwell Nona Place'!Subject_Property,"")</f>
        <v/>
      </c>
      <c r="B247" s="80" t="str">
        <f>IF('Dwell Nona Place'!A83=$A$4,'Dwell Nona Place'!A83&amp;"/"&amp;'Dwell Nona Place'!B83,"")</f>
        <v/>
      </c>
      <c r="C247" s="80">
        <f>IF('Dwell Nona Place'!A83=$A$4,'Dwell Nona Place'!C83,0)</f>
        <v>0</v>
      </c>
      <c r="D247" s="141">
        <f>IF('Dwell Nona Place'!A83=$A$4,'Dwell Nona Place'!D83,0)</f>
        <v>0</v>
      </c>
      <c r="E247" s="141">
        <f t="shared" si="6"/>
        <v>0</v>
      </c>
      <c r="F247" s="143">
        <f>IF('Dwell Nona Place'!A83=$A$4,'Dwell Nona Place'!J83,0)</f>
        <v>0</v>
      </c>
      <c r="G247" s="143">
        <f t="shared" si="7"/>
        <v>0</v>
      </c>
      <c r="H247" s="142">
        <f>IF('Dwell Nona Place'!A83=$A$4,'Dwell Nona Place'!L83,0)</f>
        <v>0</v>
      </c>
      <c r="I247">
        <v>4</v>
      </c>
    </row>
    <row r="248" spans="1:9" hidden="1" x14ac:dyDescent="0.35">
      <c r="A248" s="79" t="str">
        <f>IF('Dwell Nona Place'!A84=$A$4,'Dwell Nona Place'!Subject_Property,"")</f>
        <v/>
      </c>
      <c r="B248" s="80" t="str">
        <f>IF('Dwell Nona Place'!A84=$A$4,'Dwell Nona Place'!A84&amp;"/"&amp;'Dwell Nona Place'!B84,"")</f>
        <v/>
      </c>
      <c r="C248" s="80">
        <f>IF('Dwell Nona Place'!A84=$A$4,'Dwell Nona Place'!C84,0)</f>
        <v>0</v>
      </c>
      <c r="D248" s="141">
        <f>IF('Dwell Nona Place'!A84=$A$4,'Dwell Nona Place'!D84,0)</f>
        <v>0</v>
      </c>
      <c r="E248" s="141">
        <f t="shared" si="6"/>
        <v>0</v>
      </c>
      <c r="F248" s="143">
        <f>IF('Dwell Nona Place'!A84=$A$4,'Dwell Nona Place'!J84,0)</f>
        <v>0</v>
      </c>
      <c r="G248" s="143">
        <f t="shared" si="7"/>
        <v>0</v>
      </c>
      <c r="H248" s="142">
        <f>IF('Dwell Nona Place'!A84=$A$4,'Dwell Nona Place'!L84,0)</f>
        <v>0</v>
      </c>
      <c r="I248">
        <v>4</v>
      </c>
    </row>
    <row r="249" spans="1:9" hidden="1" x14ac:dyDescent="0.35">
      <c r="A249" s="79" t="str">
        <f>IF('Dwell Nona Place'!A85=$A$4,'Dwell Nona Place'!Subject_Property,"")</f>
        <v/>
      </c>
      <c r="B249" s="80" t="str">
        <f>IF('Dwell Nona Place'!A85=$A$4,'Dwell Nona Place'!A85&amp;"/"&amp;'Dwell Nona Place'!B85,"")</f>
        <v/>
      </c>
      <c r="C249" s="80">
        <f>IF('Dwell Nona Place'!A85=$A$4,'Dwell Nona Place'!C85,0)</f>
        <v>0</v>
      </c>
      <c r="D249" s="141">
        <f>IF('Dwell Nona Place'!A85=$A$4,'Dwell Nona Place'!D85,0)</f>
        <v>0</v>
      </c>
      <c r="E249" s="141">
        <f t="shared" si="6"/>
        <v>0</v>
      </c>
      <c r="F249" s="143">
        <f>IF('Dwell Nona Place'!A85=$A$4,'Dwell Nona Place'!J85,0)</f>
        <v>0</v>
      </c>
      <c r="G249" s="143">
        <f t="shared" si="7"/>
        <v>0</v>
      </c>
      <c r="H249" s="142">
        <f>IF('Dwell Nona Place'!A85=$A$4,'Dwell Nona Place'!L85,0)</f>
        <v>0</v>
      </c>
      <c r="I249">
        <v>4</v>
      </c>
    </row>
    <row r="250" spans="1:9" hidden="1" x14ac:dyDescent="0.35">
      <c r="A250" s="79" t="str">
        <f>IF('Dwell Nona Place'!A86=$A$4,'Dwell Nona Place'!Subject_Property,"")</f>
        <v/>
      </c>
      <c r="B250" s="80" t="str">
        <f>IF('Dwell Nona Place'!A86=$A$4,'Dwell Nona Place'!A86&amp;"/"&amp;'Dwell Nona Place'!B86,"")</f>
        <v/>
      </c>
      <c r="C250" s="80">
        <f>IF('Dwell Nona Place'!A86=$A$4,'Dwell Nona Place'!C86,0)</f>
        <v>0</v>
      </c>
      <c r="D250" s="141">
        <f>IF('Dwell Nona Place'!A86=$A$4,'Dwell Nona Place'!D86,0)</f>
        <v>0</v>
      </c>
      <c r="E250" s="141">
        <f t="shared" si="6"/>
        <v>0</v>
      </c>
      <c r="F250" s="143">
        <f>IF('Dwell Nona Place'!A86=$A$4,'Dwell Nona Place'!J86,0)</f>
        <v>0</v>
      </c>
      <c r="G250" s="143">
        <f t="shared" si="7"/>
        <v>0</v>
      </c>
      <c r="H250" s="142">
        <f>IF('Dwell Nona Place'!A86=$A$4,'Dwell Nona Place'!L86,0)</f>
        <v>0</v>
      </c>
      <c r="I250">
        <v>4</v>
      </c>
    </row>
    <row r="251" spans="1:9" hidden="1" x14ac:dyDescent="0.35">
      <c r="A251" s="79" t="str">
        <f>IF('Dwell Nona Place'!A87=$A$4,'Dwell Nona Place'!Subject_Property,"")</f>
        <v/>
      </c>
      <c r="B251" s="80" t="str">
        <f>IF('Dwell Nona Place'!A87=$A$4,'Dwell Nona Place'!A87&amp;"/"&amp;'Dwell Nona Place'!B87,"")</f>
        <v/>
      </c>
      <c r="C251" s="80">
        <f>IF('Dwell Nona Place'!A87=$A$4,'Dwell Nona Place'!C87,0)</f>
        <v>0</v>
      </c>
      <c r="D251" s="141">
        <f>IF('Dwell Nona Place'!A87=$A$4,'Dwell Nona Place'!D87,0)</f>
        <v>0</v>
      </c>
      <c r="E251" s="141">
        <f t="shared" si="6"/>
        <v>0</v>
      </c>
      <c r="F251" s="143">
        <f>IF('Dwell Nona Place'!A87=$A$4,'Dwell Nona Place'!J87,0)</f>
        <v>0</v>
      </c>
      <c r="G251" s="143">
        <f t="shared" si="7"/>
        <v>0</v>
      </c>
      <c r="H251" s="142">
        <f>IF('Dwell Nona Place'!A87=$A$4,'Dwell Nona Place'!L87,0)</f>
        <v>0</v>
      </c>
      <c r="I251">
        <v>4</v>
      </c>
    </row>
    <row r="252" spans="1:9" hidden="1" x14ac:dyDescent="0.35">
      <c r="A252" s="79" t="str">
        <f>IF('Dwell Nona Place'!A88=$A$4,'Dwell Nona Place'!Subject_Property,"")</f>
        <v/>
      </c>
      <c r="B252" s="80" t="str">
        <f>IF('Dwell Nona Place'!A88=$A$4,'Dwell Nona Place'!A88&amp;"/"&amp;'Dwell Nona Place'!B88,"")</f>
        <v/>
      </c>
      <c r="C252" s="80">
        <f>IF('Dwell Nona Place'!A88=$A$4,'Dwell Nona Place'!C88,0)</f>
        <v>0</v>
      </c>
      <c r="D252" s="141">
        <f>IF('Dwell Nona Place'!A88=$A$4,'Dwell Nona Place'!D88,0)</f>
        <v>0</v>
      </c>
      <c r="E252" s="141">
        <f t="shared" si="6"/>
        <v>0</v>
      </c>
      <c r="F252" s="143">
        <f>IF('Dwell Nona Place'!A88=$A$4,'Dwell Nona Place'!J88,0)</f>
        <v>0</v>
      </c>
      <c r="G252" s="143">
        <f t="shared" si="7"/>
        <v>0</v>
      </c>
      <c r="H252" s="142">
        <f>IF('Dwell Nona Place'!A88=$A$4,'Dwell Nona Place'!L88,0)</f>
        <v>0</v>
      </c>
      <c r="I252">
        <v>4</v>
      </c>
    </row>
    <row r="253" spans="1:9" hidden="1" x14ac:dyDescent="0.35">
      <c r="A253" s="79" t="str">
        <f>IF('Dwell Nona Place'!A89=$A$4,'Dwell Nona Place'!Subject_Property,"")</f>
        <v/>
      </c>
      <c r="B253" s="80" t="str">
        <f>IF('Dwell Nona Place'!A89=$A$4,'Dwell Nona Place'!A89&amp;"/"&amp;'Dwell Nona Place'!B89,"")</f>
        <v/>
      </c>
      <c r="C253" s="80">
        <f>IF('Dwell Nona Place'!A89=$A$4,'Dwell Nona Place'!C89,0)</f>
        <v>0</v>
      </c>
      <c r="D253" s="141">
        <f>IF('Dwell Nona Place'!A89=$A$4,'Dwell Nona Place'!D89,0)</f>
        <v>0</v>
      </c>
      <c r="E253" s="141">
        <f t="shared" si="6"/>
        <v>0</v>
      </c>
      <c r="F253" s="143">
        <f>IF('Dwell Nona Place'!A89=$A$4,'Dwell Nona Place'!J89,0)</f>
        <v>0</v>
      </c>
      <c r="G253" s="143">
        <f t="shared" si="7"/>
        <v>0</v>
      </c>
      <c r="H253" s="142">
        <f>IF('Dwell Nona Place'!A89=$A$4,'Dwell Nona Place'!L89,0)</f>
        <v>0</v>
      </c>
      <c r="I253">
        <v>4</v>
      </c>
    </row>
    <row r="254" spans="1:9" hidden="1" x14ac:dyDescent="0.35">
      <c r="A254" s="79" t="str">
        <f>IF('Dwell Nona Place'!A90=$A$4,'Dwell Nona Place'!Subject_Property,"")</f>
        <v/>
      </c>
      <c r="B254" s="80" t="str">
        <f>IF('Dwell Nona Place'!A90=$A$4,'Dwell Nona Place'!A90&amp;"/"&amp;'Dwell Nona Place'!B90,"")</f>
        <v/>
      </c>
      <c r="C254" s="80">
        <f>IF('Dwell Nona Place'!A90=$A$4,'Dwell Nona Place'!C90,0)</f>
        <v>0</v>
      </c>
      <c r="D254" s="141">
        <f>IF('Dwell Nona Place'!A90=$A$4,'Dwell Nona Place'!D90,0)</f>
        <v>0</v>
      </c>
      <c r="E254" s="141">
        <f t="shared" si="6"/>
        <v>0</v>
      </c>
      <c r="F254" s="143">
        <f>IF('Dwell Nona Place'!A90=$A$4,'Dwell Nona Place'!J90,0)</f>
        <v>0</v>
      </c>
      <c r="G254" s="143">
        <f t="shared" si="7"/>
        <v>0</v>
      </c>
      <c r="H254" s="142">
        <f>IF('Dwell Nona Place'!A90=$A$4,'Dwell Nona Place'!L90,0)</f>
        <v>0</v>
      </c>
      <c r="I254">
        <v>4</v>
      </c>
    </row>
    <row r="255" spans="1:9" hidden="1" x14ac:dyDescent="0.35">
      <c r="A255" s="79" t="str">
        <f>IF('Dwell Nona Place'!A91=$A$4,'Dwell Nona Place'!Subject_Property,"")</f>
        <v/>
      </c>
      <c r="B255" s="80" t="str">
        <f>IF('Dwell Nona Place'!A91=$A$4,'Dwell Nona Place'!A91&amp;"/"&amp;'Dwell Nona Place'!B91,"")</f>
        <v/>
      </c>
      <c r="C255" s="80">
        <f>IF('Dwell Nona Place'!A91=$A$4,'Dwell Nona Place'!C91,0)</f>
        <v>0</v>
      </c>
      <c r="D255" s="141">
        <f>IF('Dwell Nona Place'!A91=$A$4,'Dwell Nona Place'!D91,0)</f>
        <v>0</v>
      </c>
      <c r="E255" s="141">
        <f t="shared" si="6"/>
        <v>0</v>
      </c>
      <c r="F255" s="143">
        <f>IF('Dwell Nona Place'!A91=$A$4,'Dwell Nona Place'!J91,0)</f>
        <v>0</v>
      </c>
      <c r="G255" s="143">
        <f t="shared" si="7"/>
        <v>0</v>
      </c>
      <c r="H255" s="142">
        <f>IF('Dwell Nona Place'!A91=$A$4,'Dwell Nona Place'!L91,0)</f>
        <v>0</v>
      </c>
      <c r="I255">
        <v>4</v>
      </c>
    </row>
    <row r="256" spans="1:9" hidden="1" x14ac:dyDescent="0.35">
      <c r="A256" s="79" t="str">
        <f>IF('Dwell Nona Place'!A92=$A$4,'Dwell Nona Place'!Subject_Property,"")</f>
        <v/>
      </c>
      <c r="B256" s="80" t="str">
        <f>IF('Dwell Nona Place'!A92=$A$4,'Dwell Nona Place'!A92&amp;"/"&amp;'Dwell Nona Place'!B92,"")</f>
        <v/>
      </c>
      <c r="C256" s="80">
        <f>IF('Dwell Nona Place'!A92=$A$4,'Dwell Nona Place'!C92,0)</f>
        <v>0</v>
      </c>
      <c r="D256" s="141">
        <f>IF('Dwell Nona Place'!A92=$A$4,'Dwell Nona Place'!D92,0)</f>
        <v>0</v>
      </c>
      <c r="E256" s="141">
        <f t="shared" si="6"/>
        <v>0</v>
      </c>
      <c r="F256" s="143">
        <f>IF('Dwell Nona Place'!A92=$A$4,'Dwell Nona Place'!J92,0)</f>
        <v>0</v>
      </c>
      <c r="G256" s="143">
        <f t="shared" si="7"/>
        <v>0</v>
      </c>
      <c r="H256" s="142">
        <f>IF('Dwell Nona Place'!A92=$A$4,'Dwell Nona Place'!L92,0)</f>
        <v>0</v>
      </c>
      <c r="I256">
        <v>4</v>
      </c>
    </row>
    <row r="257" spans="1:9" hidden="1" x14ac:dyDescent="0.35">
      <c r="A257" s="79" t="str">
        <f>IF('Dwell Nona Place'!A93=$A$4,'Dwell Nona Place'!Subject_Property,"")</f>
        <v/>
      </c>
      <c r="B257" s="80" t="str">
        <f>IF('Dwell Nona Place'!A93=$A$4,'Dwell Nona Place'!A93&amp;"/"&amp;'Dwell Nona Place'!B93,"")</f>
        <v/>
      </c>
      <c r="C257" s="80">
        <f>IF('Dwell Nona Place'!A93=$A$4,'Dwell Nona Place'!C93,0)</f>
        <v>0</v>
      </c>
      <c r="D257" s="141">
        <f>IF('Dwell Nona Place'!A93=$A$4,'Dwell Nona Place'!D93,0)</f>
        <v>0</v>
      </c>
      <c r="E257" s="141">
        <f t="shared" si="6"/>
        <v>0</v>
      </c>
      <c r="F257" s="143">
        <f>IF('Dwell Nona Place'!A93=$A$4,'Dwell Nona Place'!J93,0)</f>
        <v>0</v>
      </c>
      <c r="G257" s="143">
        <f t="shared" si="7"/>
        <v>0</v>
      </c>
      <c r="H257" s="142">
        <f>IF('Dwell Nona Place'!A93=$A$4,'Dwell Nona Place'!L93,0)</f>
        <v>0</v>
      </c>
      <c r="I257">
        <v>4</v>
      </c>
    </row>
    <row r="258" spans="1:9" hidden="1" x14ac:dyDescent="0.35">
      <c r="A258" s="79" t="str">
        <f>IF('Dwell Nona Place'!A94=$A$4,'Dwell Nona Place'!Subject_Property,"")</f>
        <v/>
      </c>
      <c r="B258" s="80" t="str">
        <f>IF('Dwell Nona Place'!A94=$A$4,'Dwell Nona Place'!A94&amp;"/"&amp;'Dwell Nona Place'!B94,"")</f>
        <v/>
      </c>
      <c r="C258" s="80">
        <f>IF('Dwell Nona Place'!A94=$A$4,'Dwell Nona Place'!C94,0)</f>
        <v>0</v>
      </c>
      <c r="D258" s="141">
        <f>IF('Dwell Nona Place'!A94=$A$4,'Dwell Nona Place'!D94,0)</f>
        <v>0</v>
      </c>
      <c r="E258" s="141">
        <f t="shared" si="6"/>
        <v>0</v>
      </c>
      <c r="F258" s="143">
        <f>IF('Dwell Nona Place'!A94=$A$4,'Dwell Nona Place'!J94,0)</f>
        <v>0</v>
      </c>
      <c r="G258" s="143">
        <f t="shared" si="7"/>
        <v>0</v>
      </c>
      <c r="H258" s="142">
        <f>IF('Dwell Nona Place'!A94=$A$4,'Dwell Nona Place'!L94,0)</f>
        <v>0</v>
      </c>
      <c r="I258">
        <v>4</v>
      </c>
    </row>
    <row r="259" spans="1:9" hidden="1" x14ac:dyDescent="0.35">
      <c r="A259" s="79" t="str">
        <f>IF('Dwell Nona Place'!A95=$A$4,'Dwell Nona Place'!Subject_Property,"")</f>
        <v/>
      </c>
      <c r="B259" s="80" t="str">
        <f>IF('Dwell Nona Place'!A95=$A$4,'Dwell Nona Place'!A95&amp;"/"&amp;'Dwell Nona Place'!B95,"")</f>
        <v/>
      </c>
      <c r="C259" s="80">
        <f>IF('Dwell Nona Place'!A95=$A$4,'Dwell Nona Place'!C95,0)</f>
        <v>0</v>
      </c>
      <c r="D259" s="141">
        <f>IF('Dwell Nona Place'!A95=$A$4,'Dwell Nona Place'!D95,0)</f>
        <v>0</v>
      </c>
      <c r="E259" s="141">
        <f t="shared" si="6"/>
        <v>0</v>
      </c>
      <c r="F259" s="143">
        <f>IF('Dwell Nona Place'!A95=$A$4,'Dwell Nona Place'!J95,0)</f>
        <v>0</v>
      </c>
      <c r="G259" s="143">
        <f t="shared" si="7"/>
        <v>0</v>
      </c>
      <c r="H259" s="142">
        <f>IF('Dwell Nona Place'!A95=$A$4,'Dwell Nona Place'!L95,0)</f>
        <v>0</v>
      </c>
      <c r="I259">
        <v>4</v>
      </c>
    </row>
    <row r="260" spans="1:9" hidden="1" x14ac:dyDescent="0.35">
      <c r="A260" s="79" t="str">
        <f>IF('Dwell Nona Place'!A96=$A$4,'Dwell Nona Place'!Subject_Property,"")</f>
        <v/>
      </c>
      <c r="B260" s="80" t="str">
        <f>IF('Dwell Nona Place'!A96=$A$4,'Dwell Nona Place'!A96&amp;"/"&amp;'Dwell Nona Place'!B96,"")</f>
        <v/>
      </c>
      <c r="C260" s="80">
        <f>IF('Dwell Nona Place'!A96=$A$4,'Dwell Nona Place'!C96,0)</f>
        <v>0</v>
      </c>
      <c r="D260" s="141">
        <f>IF('Dwell Nona Place'!A96=$A$4,'Dwell Nona Place'!D96,0)</f>
        <v>0</v>
      </c>
      <c r="E260" s="141">
        <f t="shared" si="6"/>
        <v>0</v>
      </c>
      <c r="F260" s="143">
        <f>IF('Dwell Nona Place'!A96=$A$4,'Dwell Nona Place'!J96,0)</f>
        <v>0</v>
      </c>
      <c r="G260" s="143">
        <f t="shared" si="7"/>
        <v>0</v>
      </c>
      <c r="H260" s="142">
        <f>IF('Dwell Nona Place'!A96=$A$4,'Dwell Nona Place'!L96,0)</f>
        <v>0</v>
      </c>
      <c r="I260">
        <v>4</v>
      </c>
    </row>
    <row r="261" spans="1:9" hidden="1" x14ac:dyDescent="0.35">
      <c r="A261" s="79" t="str">
        <f>IF('Dwell Nona Place'!A97=$A$4,'Dwell Nona Place'!Subject_Property,"")</f>
        <v/>
      </c>
      <c r="B261" s="80" t="str">
        <f>IF('Dwell Nona Place'!A97=$A$4,'Dwell Nona Place'!A97&amp;"/"&amp;'Dwell Nona Place'!B97,"")</f>
        <v/>
      </c>
      <c r="C261" s="80">
        <f>IF('Dwell Nona Place'!A97=$A$4,'Dwell Nona Place'!C97,0)</f>
        <v>0</v>
      </c>
      <c r="D261" s="141">
        <f>IF('Dwell Nona Place'!A97=$A$4,'Dwell Nona Place'!D97,0)</f>
        <v>0</v>
      </c>
      <c r="E261" s="141">
        <f t="shared" si="6"/>
        <v>0</v>
      </c>
      <c r="F261" s="143">
        <f>IF('Dwell Nona Place'!A97=$A$4,'Dwell Nona Place'!J97,0)</f>
        <v>0</v>
      </c>
      <c r="G261" s="143">
        <f t="shared" si="7"/>
        <v>0</v>
      </c>
      <c r="H261" s="142">
        <f>IF('Dwell Nona Place'!A97=$A$4,'Dwell Nona Place'!L97,0)</f>
        <v>0</v>
      </c>
      <c r="I261">
        <v>4</v>
      </c>
    </row>
    <row r="262" spans="1:9" hidden="1" x14ac:dyDescent="0.35">
      <c r="A262" s="79" t="str">
        <f>IF('Dwell Nona Place'!A98=$A$4,'Dwell Nona Place'!Subject_Property,"")</f>
        <v/>
      </c>
      <c r="B262" s="80" t="str">
        <f>IF('Dwell Nona Place'!A98=$A$4,'Dwell Nona Place'!A98&amp;"/"&amp;'Dwell Nona Place'!B98,"")</f>
        <v/>
      </c>
      <c r="C262" s="80">
        <f>IF('Dwell Nona Place'!A98=$A$4,'Dwell Nona Place'!C98,0)</f>
        <v>0</v>
      </c>
      <c r="D262" s="141">
        <f>IF('Dwell Nona Place'!A98=$A$4,'Dwell Nona Place'!D98,0)</f>
        <v>0</v>
      </c>
      <c r="E262" s="141">
        <f t="shared" ref="E262:E325" si="8">IF(ISERROR(C262*D262),0,(C262*D262))</f>
        <v>0</v>
      </c>
      <c r="F262" s="143">
        <f>IF('Dwell Nona Place'!A98=$A$4,'Dwell Nona Place'!J98,0)</f>
        <v>0</v>
      </c>
      <c r="G262" s="143">
        <f t="shared" ref="G262:G325" si="9">C262*F262</f>
        <v>0</v>
      </c>
      <c r="H262" s="142">
        <f>IF('Dwell Nona Place'!A98=$A$4,'Dwell Nona Place'!L98,0)</f>
        <v>0</v>
      </c>
      <c r="I262">
        <v>4</v>
      </c>
    </row>
    <row r="263" spans="1:9" hidden="1" x14ac:dyDescent="0.35">
      <c r="A263" s="79" t="str">
        <f>IF('Dwell Nona Place'!A99=$A$4,'Dwell Nona Place'!Subject_Property,"")</f>
        <v/>
      </c>
      <c r="B263" s="80" t="str">
        <f>IF('Dwell Nona Place'!A99=$A$4,'Dwell Nona Place'!A99&amp;"/"&amp;'Dwell Nona Place'!B99,"")</f>
        <v/>
      </c>
      <c r="C263" s="80">
        <f>IF('Dwell Nona Place'!A99=$A$4,'Dwell Nona Place'!C99,0)</f>
        <v>0</v>
      </c>
      <c r="D263" s="141">
        <f>IF('Dwell Nona Place'!A99=$A$4,'Dwell Nona Place'!D99,0)</f>
        <v>0</v>
      </c>
      <c r="E263" s="141">
        <f t="shared" si="8"/>
        <v>0</v>
      </c>
      <c r="F263" s="143">
        <f>IF('Dwell Nona Place'!A99=$A$4,'Dwell Nona Place'!J99,0)</f>
        <v>0</v>
      </c>
      <c r="G263" s="143">
        <f t="shared" si="9"/>
        <v>0</v>
      </c>
      <c r="H263" s="142">
        <f>IF('Dwell Nona Place'!A99=$A$4,'Dwell Nona Place'!L99,0)</f>
        <v>0</v>
      </c>
      <c r="I263">
        <v>4</v>
      </c>
    </row>
    <row r="264" spans="1:9" hidden="1" x14ac:dyDescent="0.35">
      <c r="A264" s="79" t="str">
        <f>IF('Dwell Nona Place'!A100=$A$4,'Dwell Nona Place'!Subject_Property,"")</f>
        <v/>
      </c>
      <c r="B264" s="80" t="str">
        <f>IF('Dwell Nona Place'!A100=$A$4,'Dwell Nona Place'!A100&amp;"/"&amp;'Dwell Nona Place'!B100,"")</f>
        <v/>
      </c>
      <c r="C264" s="80">
        <f>IF('Dwell Nona Place'!A100=$A$4,'Dwell Nona Place'!C100,0)</f>
        <v>0</v>
      </c>
      <c r="D264" s="141">
        <f>IF('Dwell Nona Place'!A100=$A$4,'Dwell Nona Place'!D100,0)</f>
        <v>0</v>
      </c>
      <c r="E264" s="141">
        <f t="shared" si="8"/>
        <v>0</v>
      </c>
      <c r="F264" s="143">
        <f>IF('Dwell Nona Place'!A100=$A$4,'Dwell Nona Place'!J100,0)</f>
        <v>0</v>
      </c>
      <c r="G264" s="143">
        <f t="shared" si="9"/>
        <v>0</v>
      </c>
      <c r="H264" s="142">
        <f>IF('Dwell Nona Place'!A100=$A$4,'Dwell Nona Place'!L100,0)</f>
        <v>0</v>
      </c>
      <c r="I264">
        <v>4</v>
      </c>
    </row>
    <row r="265" spans="1:9" hidden="1" x14ac:dyDescent="0.35">
      <c r="A265" s="79" t="str">
        <f>IF('Lake Nona Water Mark'!A42=$A$4,'Lake Nona Water Mark'!Subject_Property,"")</f>
        <v/>
      </c>
      <c r="B265" s="80" t="str">
        <f>IF('Lake Nona Water Mark'!A42=$A$4,'Lake Nona Water Mark'!A42&amp;"/"&amp;'Lake Nona Water Mark'!B42,"")</f>
        <v/>
      </c>
      <c r="C265" s="80">
        <f>IF('Lake Nona Water Mark'!A42=$A$4,'Lake Nona Water Mark'!C42,0)</f>
        <v>0</v>
      </c>
      <c r="D265" s="141">
        <f>IF('Lake Nona Water Mark'!A42=$A$4,'Lake Nona Water Mark'!D42,0)</f>
        <v>0</v>
      </c>
      <c r="E265" s="141">
        <f t="shared" si="8"/>
        <v>0</v>
      </c>
      <c r="F265" s="143">
        <f>IF('Lake Nona Water Mark'!A42=$A$4,'Lake Nona Water Mark'!J42,0)</f>
        <v>0</v>
      </c>
      <c r="G265" s="143">
        <f t="shared" si="9"/>
        <v>0</v>
      </c>
      <c r="H265" s="142">
        <f>IF('Lake Nona Water Mark'!A42=$A$4,'Lake Nona Water Mark'!L42,0)</f>
        <v>0</v>
      </c>
      <c r="I265">
        <v>5</v>
      </c>
    </row>
    <row r="266" spans="1:9" hidden="1" x14ac:dyDescent="0.35">
      <c r="A266" s="79" t="str">
        <f>IF('Lake Nona Water Mark'!A43=$A$4,'Lake Nona Water Mark'!Subject_Property,"")</f>
        <v/>
      </c>
      <c r="B266" s="80" t="str">
        <f>IF('Lake Nona Water Mark'!A43=$A$4,'Lake Nona Water Mark'!A43&amp;"/"&amp;'Lake Nona Water Mark'!B43,"")</f>
        <v/>
      </c>
      <c r="C266" s="80">
        <f>IF('Lake Nona Water Mark'!A43=$A$4,'Lake Nona Water Mark'!C43,0)</f>
        <v>0</v>
      </c>
      <c r="D266" s="141">
        <f>IF('Lake Nona Water Mark'!A43=$A$4,'Lake Nona Water Mark'!D43,0)</f>
        <v>0</v>
      </c>
      <c r="E266" s="141">
        <f t="shared" si="8"/>
        <v>0</v>
      </c>
      <c r="F266" s="143">
        <f>IF('Lake Nona Water Mark'!A43=$A$4,'Lake Nona Water Mark'!J43,0)</f>
        <v>0</v>
      </c>
      <c r="G266" s="143">
        <f t="shared" si="9"/>
        <v>0</v>
      </c>
      <c r="H266" s="142">
        <f>IF('Lake Nona Water Mark'!A43=$A$4,'Lake Nona Water Mark'!L43,0)</f>
        <v>0</v>
      </c>
      <c r="I266">
        <v>5</v>
      </c>
    </row>
    <row r="267" spans="1:9" hidden="1" x14ac:dyDescent="0.35">
      <c r="A267" s="79" t="str">
        <f>IF('Lake Nona Water Mark'!A44=$A$4,'Lake Nona Water Mark'!Subject_Property,"")</f>
        <v/>
      </c>
      <c r="B267" s="80" t="str">
        <f>IF('Lake Nona Water Mark'!A44=$A$4,'Lake Nona Water Mark'!A44&amp;"/"&amp;'Lake Nona Water Mark'!B44,"")</f>
        <v/>
      </c>
      <c r="C267" s="80">
        <f>IF('Lake Nona Water Mark'!A44=$A$4,'Lake Nona Water Mark'!C44,0)</f>
        <v>0</v>
      </c>
      <c r="D267" s="141">
        <f>IF('Lake Nona Water Mark'!A44=$A$4,'Lake Nona Water Mark'!D44,0)</f>
        <v>0</v>
      </c>
      <c r="E267" s="141">
        <f t="shared" si="8"/>
        <v>0</v>
      </c>
      <c r="F267" s="143">
        <f>IF('Lake Nona Water Mark'!A44=$A$4,'Lake Nona Water Mark'!J44,0)</f>
        <v>0</v>
      </c>
      <c r="G267" s="143">
        <f t="shared" si="9"/>
        <v>0</v>
      </c>
      <c r="H267" s="142">
        <f>IF('Lake Nona Water Mark'!A44=$A$4,'Lake Nona Water Mark'!L44,0)</f>
        <v>0</v>
      </c>
      <c r="I267">
        <v>5</v>
      </c>
    </row>
    <row r="268" spans="1:9" hidden="1" x14ac:dyDescent="0.35">
      <c r="A268" s="79" t="str">
        <f>IF('Lake Nona Water Mark'!A45=$A$4,'Lake Nona Water Mark'!Subject_Property,"")</f>
        <v/>
      </c>
      <c r="B268" s="80" t="str">
        <f>IF('Lake Nona Water Mark'!A45=$A$4,'Lake Nona Water Mark'!A45&amp;"/"&amp;'Lake Nona Water Mark'!B45,"")</f>
        <v/>
      </c>
      <c r="C268" s="80">
        <f>IF('Lake Nona Water Mark'!A45=$A$4,'Lake Nona Water Mark'!C45,0)</f>
        <v>0</v>
      </c>
      <c r="D268" s="141">
        <f>IF('Lake Nona Water Mark'!A45=$A$4,'Lake Nona Water Mark'!D45,0)</f>
        <v>0</v>
      </c>
      <c r="E268" s="141">
        <f t="shared" si="8"/>
        <v>0</v>
      </c>
      <c r="F268" s="143">
        <f>IF('Lake Nona Water Mark'!A45=$A$4,'Lake Nona Water Mark'!J45,0)</f>
        <v>0</v>
      </c>
      <c r="G268" s="143">
        <f t="shared" si="9"/>
        <v>0</v>
      </c>
      <c r="H268" s="142">
        <f>IF('Lake Nona Water Mark'!A45=$A$4,'Lake Nona Water Mark'!L45,0)</f>
        <v>0</v>
      </c>
      <c r="I268">
        <v>5</v>
      </c>
    </row>
    <row r="269" spans="1:9" hidden="1" x14ac:dyDescent="0.35">
      <c r="A269" s="79" t="str">
        <f>IF('Lake Nona Water Mark'!A46=$A$4,'Lake Nona Water Mark'!Subject_Property,"")</f>
        <v/>
      </c>
      <c r="B269" s="80" t="str">
        <f>IF('Lake Nona Water Mark'!A46=$A$4,'Lake Nona Water Mark'!A46&amp;"/"&amp;'Lake Nona Water Mark'!B46,"")</f>
        <v/>
      </c>
      <c r="C269" s="80">
        <f>IF('Lake Nona Water Mark'!A46=$A$4,'Lake Nona Water Mark'!C46,0)</f>
        <v>0</v>
      </c>
      <c r="D269" s="141">
        <f>IF('Lake Nona Water Mark'!A46=$A$4,'Lake Nona Water Mark'!D46,0)</f>
        <v>0</v>
      </c>
      <c r="E269" s="141">
        <f t="shared" si="8"/>
        <v>0</v>
      </c>
      <c r="F269" s="143">
        <f>IF('Lake Nona Water Mark'!A46=$A$4,'Lake Nona Water Mark'!J46,0)</f>
        <v>0</v>
      </c>
      <c r="G269" s="143">
        <f t="shared" si="9"/>
        <v>0</v>
      </c>
      <c r="H269" s="142">
        <f>IF('Lake Nona Water Mark'!A46=$A$4,'Lake Nona Water Mark'!L46,0)</f>
        <v>0</v>
      </c>
      <c r="I269">
        <v>5</v>
      </c>
    </row>
    <row r="270" spans="1:9" hidden="1" x14ac:dyDescent="0.35">
      <c r="A270" s="79" t="str">
        <f>IF('Lake Nona Water Mark'!A47=$A$4,'Lake Nona Water Mark'!Subject_Property,"")</f>
        <v/>
      </c>
      <c r="B270" s="80" t="str">
        <f>IF('Lake Nona Water Mark'!A47=$A$4,'Lake Nona Water Mark'!A47&amp;"/"&amp;'Lake Nona Water Mark'!B47,"")</f>
        <v/>
      </c>
      <c r="C270" s="80">
        <f>IF('Lake Nona Water Mark'!A47=$A$4,'Lake Nona Water Mark'!C47,0)</f>
        <v>0</v>
      </c>
      <c r="D270" s="141">
        <f>IF('Lake Nona Water Mark'!A47=$A$4,'Lake Nona Water Mark'!D47,0)</f>
        <v>0</v>
      </c>
      <c r="E270" s="141">
        <f t="shared" si="8"/>
        <v>0</v>
      </c>
      <c r="F270" s="143">
        <f>IF('Lake Nona Water Mark'!A47=$A$4,'Lake Nona Water Mark'!J47,0)</f>
        <v>0</v>
      </c>
      <c r="G270" s="143">
        <f t="shared" si="9"/>
        <v>0</v>
      </c>
      <c r="H270" s="142">
        <f>IF('Lake Nona Water Mark'!A47=$A$4,'Lake Nona Water Mark'!L47,0)</f>
        <v>0</v>
      </c>
      <c r="I270">
        <v>5</v>
      </c>
    </row>
    <row r="271" spans="1:9" hidden="1" x14ac:dyDescent="0.35">
      <c r="A271" s="79" t="str">
        <f>IF('Lake Nona Water Mark'!A48=$A$4,'Lake Nona Water Mark'!Subject_Property,"")</f>
        <v/>
      </c>
      <c r="B271" s="80" t="str">
        <f>IF('Lake Nona Water Mark'!A48=$A$4,'Lake Nona Water Mark'!A48&amp;"/"&amp;'Lake Nona Water Mark'!B48,"")</f>
        <v/>
      </c>
      <c r="C271" s="80">
        <f>IF('Lake Nona Water Mark'!A48=$A$4,'Lake Nona Water Mark'!C48,0)</f>
        <v>0</v>
      </c>
      <c r="D271" s="141">
        <f>IF('Lake Nona Water Mark'!A48=$A$4,'Lake Nona Water Mark'!D48,0)</f>
        <v>0</v>
      </c>
      <c r="E271" s="141">
        <f t="shared" si="8"/>
        <v>0</v>
      </c>
      <c r="F271" s="143">
        <f>IF('Lake Nona Water Mark'!A48=$A$4,'Lake Nona Water Mark'!J48,0)</f>
        <v>0</v>
      </c>
      <c r="G271" s="143">
        <f t="shared" si="9"/>
        <v>0</v>
      </c>
      <c r="H271" s="142">
        <f>IF('Lake Nona Water Mark'!A48=$A$4,'Lake Nona Water Mark'!L48,0)</f>
        <v>0</v>
      </c>
      <c r="I271">
        <v>5</v>
      </c>
    </row>
    <row r="272" spans="1:9" hidden="1" x14ac:dyDescent="0.35">
      <c r="A272" s="79" t="str">
        <f>IF('Lake Nona Water Mark'!A49=$A$4,'Lake Nona Water Mark'!Subject_Property,"")</f>
        <v/>
      </c>
      <c r="B272" s="80" t="str">
        <f>IF('Lake Nona Water Mark'!A49=$A$4,'Lake Nona Water Mark'!A49&amp;"/"&amp;'Lake Nona Water Mark'!B49,"")</f>
        <v/>
      </c>
      <c r="C272" s="80">
        <f>IF('Lake Nona Water Mark'!A49=$A$4,'Lake Nona Water Mark'!C49,0)</f>
        <v>0</v>
      </c>
      <c r="D272" s="141">
        <f>IF('Lake Nona Water Mark'!A49=$A$4,'Lake Nona Water Mark'!D49,0)</f>
        <v>0</v>
      </c>
      <c r="E272" s="141">
        <f t="shared" si="8"/>
        <v>0</v>
      </c>
      <c r="F272" s="143">
        <f>IF('Lake Nona Water Mark'!A49=$A$4,'Lake Nona Water Mark'!J49,0)</f>
        <v>0</v>
      </c>
      <c r="G272" s="143">
        <f t="shared" si="9"/>
        <v>0</v>
      </c>
      <c r="H272" s="142">
        <f>IF('Lake Nona Water Mark'!A49=$A$4,'Lake Nona Water Mark'!L49,0)</f>
        <v>0</v>
      </c>
      <c r="I272">
        <v>5</v>
      </c>
    </row>
    <row r="273" spans="1:9" hidden="1" x14ac:dyDescent="0.35">
      <c r="A273" s="79" t="str">
        <f>IF('Lake Nona Water Mark'!A50=$A$4,'Lake Nona Water Mark'!Subject_Property,"")</f>
        <v/>
      </c>
      <c r="B273" s="80" t="str">
        <f>IF('Lake Nona Water Mark'!A50=$A$4,'Lake Nona Water Mark'!A50&amp;"/"&amp;'Lake Nona Water Mark'!B50,"")</f>
        <v/>
      </c>
      <c r="C273" s="80">
        <f>IF('Lake Nona Water Mark'!A50=$A$4,'Lake Nona Water Mark'!C50,0)</f>
        <v>0</v>
      </c>
      <c r="D273" s="141">
        <f>IF('Lake Nona Water Mark'!A50=$A$4,'Lake Nona Water Mark'!D50,0)</f>
        <v>0</v>
      </c>
      <c r="E273" s="141">
        <f t="shared" si="8"/>
        <v>0</v>
      </c>
      <c r="F273" s="143">
        <f>IF('Lake Nona Water Mark'!A50=$A$4,'Lake Nona Water Mark'!J50,0)</f>
        <v>0</v>
      </c>
      <c r="G273" s="143">
        <f t="shared" si="9"/>
        <v>0</v>
      </c>
      <c r="H273" s="142">
        <f>IF('Lake Nona Water Mark'!A50=$A$4,'Lake Nona Water Mark'!L50,0)</f>
        <v>0</v>
      </c>
      <c r="I273">
        <v>5</v>
      </c>
    </row>
    <row r="274" spans="1:9" hidden="1" x14ac:dyDescent="0.35">
      <c r="A274" s="79" t="str">
        <f>IF('Lake Nona Water Mark'!A51=$A$4,'Lake Nona Water Mark'!Subject_Property,"")</f>
        <v/>
      </c>
      <c r="B274" s="80" t="str">
        <f>IF('Lake Nona Water Mark'!A51=$A$4,'Lake Nona Water Mark'!A51&amp;"/"&amp;'Lake Nona Water Mark'!B51,"")</f>
        <v/>
      </c>
      <c r="C274" s="80">
        <f>IF('Lake Nona Water Mark'!A51=$A$4,'Lake Nona Water Mark'!C51,0)</f>
        <v>0</v>
      </c>
      <c r="D274" s="141">
        <f>IF('Lake Nona Water Mark'!A51=$A$4,'Lake Nona Water Mark'!D51,0)</f>
        <v>0</v>
      </c>
      <c r="E274" s="141">
        <f t="shared" si="8"/>
        <v>0</v>
      </c>
      <c r="F274" s="143">
        <f>IF('Lake Nona Water Mark'!A51=$A$4,'Lake Nona Water Mark'!J51,0)</f>
        <v>0</v>
      </c>
      <c r="G274" s="143">
        <f t="shared" si="9"/>
        <v>0</v>
      </c>
      <c r="H274" s="142">
        <f>IF('Lake Nona Water Mark'!A51=$A$4,'Lake Nona Water Mark'!L51,0)</f>
        <v>0</v>
      </c>
      <c r="I274">
        <v>5</v>
      </c>
    </row>
    <row r="275" spans="1:9" hidden="1" x14ac:dyDescent="0.35">
      <c r="A275" s="79" t="str">
        <f>IF('Lake Nona Water Mark'!A52=$A$4,'Lake Nona Water Mark'!Subject_Property,"")</f>
        <v/>
      </c>
      <c r="B275" s="80" t="str">
        <f>IF('Lake Nona Water Mark'!A52=$A$4,'Lake Nona Water Mark'!A52&amp;"/"&amp;'Lake Nona Water Mark'!B52,"")</f>
        <v/>
      </c>
      <c r="C275" s="80">
        <f>IF('Lake Nona Water Mark'!A52=$A$4,'Lake Nona Water Mark'!C52,0)</f>
        <v>0</v>
      </c>
      <c r="D275" s="141">
        <f>IF('Lake Nona Water Mark'!A52=$A$4,'Lake Nona Water Mark'!D52,0)</f>
        <v>0</v>
      </c>
      <c r="E275" s="141">
        <f t="shared" si="8"/>
        <v>0</v>
      </c>
      <c r="F275" s="143">
        <f>IF('Lake Nona Water Mark'!A52=$A$4,'Lake Nona Water Mark'!J52,0)</f>
        <v>0</v>
      </c>
      <c r="G275" s="143">
        <f t="shared" si="9"/>
        <v>0</v>
      </c>
      <c r="H275" s="142">
        <f>IF('Lake Nona Water Mark'!A52=$A$4,'Lake Nona Water Mark'!L52,0)</f>
        <v>0</v>
      </c>
      <c r="I275">
        <v>5</v>
      </c>
    </row>
    <row r="276" spans="1:9" hidden="1" x14ac:dyDescent="0.35">
      <c r="A276" s="79" t="str">
        <f>IF('Lake Nona Water Mark'!A53=$A$4,'Lake Nona Water Mark'!Subject_Property,"")</f>
        <v/>
      </c>
      <c r="B276" s="80" t="str">
        <f>IF('Lake Nona Water Mark'!A53=$A$4,'Lake Nona Water Mark'!A53&amp;"/"&amp;'Lake Nona Water Mark'!B53,"")</f>
        <v/>
      </c>
      <c r="C276" s="80">
        <f>IF('Lake Nona Water Mark'!A53=$A$4,'Lake Nona Water Mark'!C53,0)</f>
        <v>0</v>
      </c>
      <c r="D276" s="141">
        <f>IF('Lake Nona Water Mark'!A53=$A$4,'Lake Nona Water Mark'!D53,0)</f>
        <v>0</v>
      </c>
      <c r="E276" s="141">
        <f t="shared" si="8"/>
        <v>0</v>
      </c>
      <c r="F276" s="143">
        <f>IF('Lake Nona Water Mark'!A53=$A$4,'Lake Nona Water Mark'!J53,0)</f>
        <v>0</v>
      </c>
      <c r="G276" s="143">
        <f t="shared" si="9"/>
        <v>0</v>
      </c>
      <c r="H276" s="142">
        <f>IF('Lake Nona Water Mark'!A53=$A$4,'Lake Nona Water Mark'!L53,0)</f>
        <v>0</v>
      </c>
      <c r="I276">
        <v>5</v>
      </c>
    </row>
    <row r="277" spans="1:9" hidden="1" x14ac:dyDescent="0.35">
      <c r="A277" s="79" t="str">
        <f>IF('Lake Nona Water Mark'!A54=$A$4,'Lake Nona Water Mark'!Subject_Property,"")</f>
        <v/>
      </c>
      <c r="B277" s="80" t="str">
        <f>IF('Lake Nona Water Mark'!A54=$A$4,'Lake Nona Water Mark'!A54&amp;"/"&amp;'Lake Nona Water Mark'!B54,"")</f>
        <v/>
      </c>
      <c r="C277" s="80">
        <f>IF('Lake Nona Water Mark'!A54=$A$4,'Lake Nona Water Mark'!C54,0)</f>
        <v>0</v>
      </c>
      <c r="D277" s="141">
        <f>IF('Lake Nona Water Mark'!A54=$A$4,'Lake Nona Water Mark'!D54,0)</f>
        <v>0</v>
      </c>
      <c r="E277" s="141">
        <f t="shared" si="8"/>
        <v>0</v>
      </c>
      <c r="F277" s="143">
        <f>IF('Lake Nona Water Mark'!A54=$A$4,'Lake Nona Water Mark'!J54,0)</f>
        <v>0</v>
      </c>
      <c r="G277" s="143">
        <f t="shared" si="9"/>
        <v>0</v>
      </c>
      <c r="H277" s="142">
        <f>IF('Lake Nona Water Mark'!A54=$A$4,'Lake Nona Water Mark'!L54,0)</f>
        <v>0</v>
      </c>
      <c r="I277">
        <v>5</v>
      </c>
    </row>
    <row r="278" spans="1:9" hidden="1" x14ac:dyDescent="0.35">
      <c r="A278" s="79" t="str">
        <f>IF('Lake Nona Water Mark'!A55=$A$4,'Lake Nona Water Mark'!Subject_Property,"")</f>
        <v/>
      </c>
      <c r="B278" s="80" t="str">
        <f>IF('Lake Nona Water Mark'!A55=$A$4,'Lake Nona Water Mark'!A55&amp;"/"&amp;'Lake Nona Water Mark'!B55,"")</f>
        <v/>
      </c>
      <c r="C278" s="80">
        <f>IF('Lake Nona Water Mark'!A55=$A$4,'Lake Nona Water Mark'!C55,0)</f>
        <v>0</v>
      </c>
      <c r="D278" s="141">
        <f>IF('Lake Nona Water Mark'!A55=$A$4,'Lake Nona Water Mark'!D55,0)</f>
        <v>0</v>
      </c>
      <c r="E278" s="141">
        <f t="shared" si="8"/>
        <v>0</v>
      </c>
      <c r="F278" s="143">
        <f>IF('Lake Nona Water Mark'!A55=$A$4,'Lake Nona Water Mark'!J55,0)</f>
        <v>0</v>
      </c>
      <c r="G278" s="143">
        <f t="shared" si="9"/>
        <v>0</v>
      </c>
      <c r="H278" s="142">
        <f>IF('Lake Nona Water Mark'!A55=$A$4,'Lake Nona Water Mark'!L55,0)</f>
        <v>0</v>
      </c>
      <c r="I278">
        <v>5</v>
      </c>
    </row>
    <row r="279" spans="1:9" hidden="1" x14ac:dyDescent="0.35">
      <c r="A279" s="79" t="str">
        <f>IF('Lake Nona Water Mark'!A56=$A$4,'Lake Nona Water Mark'!Subject_Property,"")</f>
        <v/>
      </c>
      <c r="B279" s="80" t="str">
        <f>IF('Lake Nona Water Mark'!A56=$A$4,'Lake Nona Water Mark'!A56&amp;"/"&amp;'Lake Nona Water Mark'!B56,"")</f>
        <v/>
      </c>
      <c r="C279" s="80">
        <f>IF('Lake Nona Water Mark'!A56=$A$4,'Lake Nona Water Mark'!C56,0)</f>
        <v>0</v>
      </c>
      <c r="D279" s="141">
        <f>IF('Lake Nona Water Mark'!A56=$A$4,'Lake Nona Water Mark'!D56,0)</f>
        <v>0</v>
      </c>
      <c r="E279" s="141">
        <f t="shared" si="8"/>
        <v>0</v>
      </c>
      <c r="F279" s="143">
        <f>IF('Lake Nona Water Mark'!A56=$A$4,'Lake Nona Water Mark'!J56,0)</f>
        <v>0</v>
      </c>
      <c r="G279" s="143">
        <f t="shared" si="9"/>
        <v>0</v>
      </c>
      <c r="H279" s="142">
        <f>IF('Lake Nona Water Mark'!A56=$A$4,'Lake Nona Water Mark'!L56,0)</f>
        <v>0</v>
      </c>
      <c r="I279">
        <v>5</v>
      </c>
    </row>
    <row r="280" spans="1:9" hidden="1" x14ac:dyDescent="0.35">
      <c r="A280" s="79" t="str">
        <f>IF('Lake Nona Water Mark'!A57=$A$4,'Lake Nona Water Mark'!Subject_Property,"")</f>
        <v/>
      </c>
      <c r="B280" s="80" t="str">
        <f>IF('Lake Nona Water Mark'!A57=$A$4,'Lake Nona Water Mark'!A57&amp;"/"&amp;'Lake Nona Water Mark'!B57,"")</f>
        <v/>
      </c>
      <c r="C280" s="80">
        <f>IF('Lake Nona Water Mark'!A57=$A$4,'Lake Nona Water Mark'!C57,0)</f>
        <v>0</v>
      </c>
      <c r="D280" s="141">
        <f>IF('Lake Nona Water Mark'!A57=$A$4,'Lake Nona Water Mark'!D57,0)</f>
        <v>0</v>
      </c>
      <c r="E280" s="141">
        <f t="shared" si="8"/>
        <v>0</v>
      </c>
      <c r="F280" s="143">
        <f>IF('Lake Nona Water Mark'!A57=$A$4,'Lake Nona Water Mark'!J57,0)</f>
        <v>0</v>
      </c>
      <c r="G280" s="143">
        <f t="shared" si="9"/>
        <v>0</v>
      </c>
      <c r="H280" s="142">
        <f>IF('Lake Nona Water Mark'!A57=$A$4,'Lake Nona Water Mark'!L57,0)</f>
        <v>0</v>
      </c>
      <c r="I280">
        <v>5</v>
      </c>
    </row>
    <row r="281" spans="1:9" hidden="1" x14ac:dyDescent="0.35">
      <c r="A281" s="79" t="str">
        <f>IF('Lake Nona Water Mark'!A58=$A$4,'Lake Nona Water Mark'!Subject_Property,"")</f>
        <v/>
      </c>
      <c r="B281" s="80" t="str">
        <f>IF('Lake Nona Water Mark'!A58=$A$4,'Lake Nona Water Mark'!A58&amp;"/"&amp;'Lake Nona Water Mark'!B58,"")</f>
        <v/>
      </c>
      <c r="C281" s="80">
        <f>IF('Lake Nona Water Mark'!A58=$A$4,'Lake Nona Water Mark'!C58,0)</f>
        <v>0</v>
      </c>
      <c r="D281" s="141">
        <f>IF('Lake Nona Water Mark'!A58=$A$4,'Lake Nona Water Mark'!D58,0)</f>
        <v>0</v>
      </c>
      <c r="E281" s="141">
        <f t="shared" si="8"/>
        <v>0</v>
      </c>
      <c r="F281" s="143">
        <f>IF('Lake Nona Water Mark'!A58=$A$4,'Lake Nona Water Mark'!J58,0)</f>
        <v>0</v>
      </c>
      <c r="G281" s="143">
        <f t="shared" si="9"/>
        <v>0</v>
      </c>
      <c r="H281" s="142">
        <f>IF('Lake Nona Water Mark'!A58=$A$4,'Lake Nona Water Mark'!L58,0)</f>
        <v>0</v>
      </c>
      <c r="I281">
        <v>5</v>
      </c>
    </row>
    <row r="282" spans="1:9" hidden="1" x14ac:dyDescent="0.35">
      <c r="A282" s="79" t="str">
        <f>IF('Lake Nona Water Mark'!A59=$A$4,'Lake Nona Water Mark'!Subject_Property,"")</f>
        <v/>
      </c>
      <c r="B282" s="80" t="str">
        <f>IF('Lake Nona Water Mark'!A59=$A$4,'Lake Nona Water Mark'!A59&amp;"/"&amp;'Lake Nona Water Mark'!B59,"")</f>
        <v/>
      </c>
      <c r="C282" s="80">
        <f>IF('Lake Nona Water Mark'!A59=$A$4,'Lake Nona Water Mark'!C59,0)</f>
        <v>0</v>
      </c>
      <c r="D282" s="141">
        <f>IF('Lake Nona Water Mark'!A59=$A$4,'Lake Nona Water Mark'!D59,0)</f>
        <v>0</v>
      </c>
      <c r="E282" s="141">
        <f t="shared" si="8"/>
        <v>0</v>
      </c>
      <c r="F282" s="143">
        <f>IF('Lake Nona Water Mark'!A59=$A$4,'Lake Nona Water Mark'!J59,0)</f>
        <v>0</v>
      </c>
      <c r="G282" s="143">
        <f t="shared" si="9"/>
        <v>0</v>
      </c>
      <c r="H282" s="142">
        <f>IF('Lake Nona Water Mark'!A59=$A$4,'Lake Nona Water Mark'!L59,0)</f>
        <v>0</v>
      </c>
      <c r="I282">
        <v>5</v>
      </c>
    </row>
    <row r="283" spans="1:9" hidden="1" x14ac:dyDescent="0.35">
      <c r="A283" s="79" t="str">
        <f>IF('Lake Nona Water Mark'!A60=$A$4,'Lake Nona Water Mark'!Subject_Property,"")</f>
        <v/>
      </c>
      <c r="B283" s="80" t="str">
        <f>IF('Lake Nona Water Mark'!A60=$A$4,'Lake Nona Water Mark'!A60&amp;"/"&amp;'Lake Nona Water Mark'!B60,"")</f>
        <v/>
      </c>
      <c r="C283" s="80">
        <f>IF('Lake Nona Water Mark'!A60=$A$4,'Lake Nona Water Mark'!C60,0)</f>
        <v>0</v>
      </c>
      <c r="D283" s="141">
        <f>IF('Lake Nona Water Mark'!A60=$A$4,'Lake Nona Water Mark'!D60,0)</f>
        <v>0</v>
      </c>
      <c r="E283" s="141">
        <f t="shared" si="8"/>
        <v>0</v>
      </c>
      <c r="F283" s="143">
        <f>IF('Lake Nona Water Mark'!A60=$A$4,'Lake Nona Water Mark'!J60,0)</f>
        <v>0</v>
      </c>
      <c r="G283" s="143">
        <f t="shared" si="9"/>
        <v>0</v>
      </c>
      <c r="H283" s="142">
        <f>IF('Lake Nona Water Mark'!A60=$A$4,'Lake Nona Water Mark'!L60,0)</f>
        <v>0</v>
      </c>
      <c r="I283">
        <v>5</v>
      </c>
    </row>
    <row r="284" spans="1:9" hidden="1" x14ac:dyDescent="0.35">
      <c r="A284" s="79" t="str">
        <f>IF('Lake Nona Water Mark'!A61=$A$4,'Lake Nona Water Mark'!Subject_Property,"")</f>
        <v/>
      </c>
      <c r="B284" s="80" t="str">
        <f>IF('Lake Nona Water Mark'!A61=$A$4,'Lake Nona Water Mark'!A61&amp;"/"&amp;'Lake Nona Water Mark'!B61,"")</f>
        <v/>
      </c>
      <c r="C284" s="80">
        <f>IF('Lake Nona Water Mark'!A61=$A$4,'Lake Nona Water Mark'!C61,0)</f>
        <v>0</v>
      </c>
      <c r="D284" s="141">
        <f>IF('Lake Nona Water Mark'!A61=$A$4,'Lake Nona Water Mark'!D61,0)</f>
        <v>0</v>
      </c>
      <c r="E284" s="141">
        <f t="shared" si="8"/>
        <v>0</v>
      </c>
      <c r="F284" s="143">
        <f>IF('Lake Nona Water Mark'!A61=$A$4,'Lake Nona Water Mark'!J61,0)</f>
        <v>0</v>
      </c>
      <c r="G284" s="143">
        <f t="shared" si="9"/>
        <v>0</v>
      </c>
      <c r="H284" s="142">
        <f>IF('Lake Nona Water Mark'!A61=$A$4,'Lake Nona Water Mark'!L61,0)</f>
        <v>0</v>
      </c>
      <c r="I284">
        <v>5</v>
      </c>
    </row>
    <row r="285" spans="1:9" hidden="1" x14ac:dyDescent="0.35">
      <c r="A285" s="79" t="str">
        <f>IF('Lake Nona Water Mark'!A62=$A$4,'Lake Nona Water Mark'!Subject_Property,"")</f>
        <v/>
      </c>
      <c r="B285" s="80" t="str">
        <f>IF('Lake Nona Water Mark'!A62=$A$4,'Lake Nona Water Mark'!A62&amp;"/"&amp;'Lake Nona Water Mark'!B62,"")</f>
        <v/>
      </c>
      <c r="C285" s="80">
        <f>IF('Lake Nona Water Mark'!A62=$A$4,'Lake Nona Water Mark'!C62,0)</f>
        <v>0</v>
      </c>
      <c r="D285" s="141">
        <f>IF('Lake Nona Water Mark'!A62=$A$4,'Lake Nona Water Mark'!D62,0)</f>
        <v>0</v>
      </c>
      <c r="E285" s="141">
        <f t="shared" si="8"/>
        <v>0</v>
      </c>
      <c r="F285" s="143">
        <f>IF('Lake Nona Water Mark'!A62=$A$4,'Lake Nona Water Mark'!J62,0)</f>
        <v>0</v>
      </c>
      <c r="G285" s="143">
        <f t="shared" si="9"/>
        <v>0</v>
      </c>
      <c r="H285" s="142">
        <f>IF('Lake Nona Water Mark'!A62=$A$4,'Lake Nona Water Mark'!L62,0)</f>
        <v>0</v>
      </c>
      <c r="I285">
        <v>5</v>
      </c>
    </row>
    <row r="286" spans="1:9" hidden="1" x14ac:dyDescent="0.35">
      <c r="A286" s="79" t="str">
        <f>IF('Lake Nona Water Mark'!A63=$A$4,'Lake Nona Water Mark'!Subject_Property,"")</f>
        <v/>
      </c>
      <c r="B286" s="80" t="str">
        <f>IF('Lake Nona Water Mark'!A63=$A$4,'Lake Nona Water Mark'!A63&amp;"/"&amp;'Lake Nona Water Mark'!B63,"")</f>
        <v/>
      </c>
      <c r="C286" s="80">
        <f>IF('Lake Nona Water Mark'!A63=$A$4,'Lake Nona Water Mark'!C63,0)</f>
        <v>0</v>
      </c>
      <c r="D286" s="141">
        <f>IF('Lake Nona Water Mark'!A63=$A$4,'Lake Nona Water Mark'!D63,0)</f>
        <v>0</v>
      </c>
      <c r="E286" s="141">
        <f t="shared" si="8"/>
        <v>0</v>
      </c>
      <c r="F286" s="143">
        <f>IF('Lake Nona Water Mark'!A63=$A$4,'Lake Nona Water Mark'!J63,0)</f>
        <v>0</v>
      </c>
      <c r="G286" s="143">
        <f t="shared" si="9"/>
        <v>0</v>
      </c>
      <c r="H286" s="142">
        <f>IF('Lake Nona Water Mark'!A63=$A$4,'Lake Nona Water Mark'!L63,0)</f>
        <v>0</v>
      </c>
      <c r="I286">
        <v>5</v>
      </c>
    </row>
    <row r="287" spans="1:9" hidden="1" x14ac:dyDescent="0.35">
      <c r="A287" s="79" t="str">
        <f>IF('Lake Nona Water Mark'!A64=$A$4,'Lake Nona Water Mark'!Subject_Property,"")</f>
        <v/>
      </c>
      <c r="B287" s="80" t="str">
        <f>IF('Lake Nona Water Mark'!A64=$A$4,'Lake Nona Water Mark'!A64&amp;"/"&amp;'Lake Nona Water Mark'!B64,"")</f>
        <v/>
      </c>
      <c r="C287" s="80">
        <f>IF('Lake Nona Water Mark'!A64=$A$4,'Lake Nona Water Mark'!C64,0)</f>
        <v>0</v>
      </c>
      <c r="D287" s="141">
        <f>IF('Lake Nona Water Mark'!A64=$A$4,'Lake Nona Water Mark'!D64,0)</f>
        <v>0</v>
      </c>
      <c r="E287" s="141">
        <f t="shared" si="8"/>
        <v>0</v>
      </c>
      <c r="F287" s="143">
        <f>IF('Lake Nona Water Mark'!A64=$A$4,'Lake Nona Water Mark'!J64,0)</f>
        <v>0</v>
      </c>
      <c r="G287" s="143">
        <f t="shared" si="9"/>
        <v>0</v>
      </c>
      <c r="H287" s="142">
        <f>IF('Lake Nona Water Mark'!A64=$A$4,'Lake Nona Water Mark'!L64,0)</f>
        <v>0</v>
      </c>
      <c r="I287">
        <v>5</v>
      </c>
    </row>
    <row r="288" spans="1:9" hidden="1" x14ac:dyDescent="0.35">
      <c r="A288" s="79" t="str">
        <f>IF('Lake Nona Water Mark'!A65=$A$4,'Lake Nona Water Mark'!Subject_Property,"")</f>
        <v/>
      </c>
      <c r="B288" s="80" t="str">
        <f>IF('Lake Nona Water Mark'!A65=$A$4,'Lake Nona Water Mark'!A65&amp;"/"&amp;'Lake Nona Water Mark'!B65,"")</f>
        <v/>
      </c>
      <c r="C288" s="80">
        <f>IF('Lake Nona Water Mark'!A65=$A$4,'Lake Nona Water Mark'!C65,0)</f>
        <v>0</v>
      </c>
      <c r="D288" s="141">
        <f>IF('Lake Nona Water Mark'!A65=$A$4,'Lake Nona Water Mark'!D65,0)</f>
        <v>0</v>
      </c>
      <c r="E288" s="141">
        <f t="shared" si="8"/>
        <v>0</v>
      </c>
      <c r="F288" s="143">
        <f>IF('Lake Nona Water Mark'!A65=$A$4,'Lake Nona Water Mark'!J65,0)</f>
        <v>0</v>
      </c>
      <c r="G288" s="143">
        <f t="shared" si="9"/>
        <v>0</v>
      </c>
      <c r="H288" s="142">
        <f>IF('Lake Nona Water Mark'!A65=$A$4,'Lake Nona Water Mark'!L65,0)</f>
        <v>0</v>
      </c>
      <c r="I288">
        <v>5</v>
      </c>
    </row>
    <row r="289" spans="1:9" hidden="1" x14ac:dyDescent="0.35">
      <c r="A289" s="79" t="str">
        <f>IF('Lake Nona Water Mark'!A66=$A$4,'Lake Nona Water Mark'!Subject_Property,"")</f>
        <v/>
      </c>
      <c r="B289" s="80" t="str">
        <f>IF('Lake Nona Water Mark'!A66=$A$4,'Lake Nona Water Mark'!A66&amp;"/"&amp;'Lake Nona Water Mark'!B66,"")</f>
        <v/>
      </c>
      <c r="C289" s="80">
        <f>IF('Lake Nona Water Mark'!A66=$A$4,'Lake Nona Water Mark'!C66,0)</f>
        <v>0</v>
      </c>
      <c r="D289" s="141">
        <f>IF('Lake Nona Water Mark'!A66=$A$4,'Lake Nona Water Mark'!D66,0)</f>
        <v>0</v>
      </c>
      <c r="E289" s="141">
        <f t="shared" si="8"/>
        <v>0</v>
      </c>
      <c r="F289" s="143">
        <f>IF('Lake Nona Water Mark'!A66=$A$4,'Lake Nona Water Mark'!J66,0)</f>
        <v>0</v>
      </c>
      <c r="G289" s="143">
        <f t="shared" si="9"/>
        <v>0</v>
      </c>
      <c r="H289" s="142">
        <f>IF('Lake Nona Water Mark'!A66=$A$4,'Lake Nona Water Mark'!L66,0)</f>
        <v>0</v>
      </c>
      <c r="I289">
        <v>5</v>
      </c>
    </row>
    <row r="290" spans="1:9" hidden="1" x14ac:dyDescent="0.35">
      <c r="A290" s="79" t="str">
        <f>IF('Lake Nona Water Mark'!A67=$A$4,'Lake Nona Water Mark'!Subject_Property,"")</f>
        <v/>
      </c>
      <c r="B290" s="80" t="str">
        <f>IF('Lake Nona Water Mark'!A67=$A$4,'Lake Nona Water Mark'!A67&amp;"/"&amp;'Lake Nona Water Mark'!B67,"")</f>
        <v/>
      </c>
      <c r="C290" s="80">
        <f>IF('Lake Nona Water Mark'!A67=$A$4,'Lake Nona Water Mark'!C67,0)</f>
        <v>0</v>
      </c>
      <c r="D290" s="141">
        <f>IF('Lake Nona Water Mark'!A67=$A$4,'Lake Nona Water Mark'!D67,0)</f>
        <v>0</v>
      </c>
      <c r="E290" s="141">
        <f t="shared" si="8"/>
        <v>0</v>
      </c>
      <c r="F290" s="143">
        <f>IF('Lake Nona Water Mark'!A67=$A$4,'Lake Nona Water Mark'!J67,0)</f>
        <v>0</v>
      </c>
      <c r="G290" s="143">
        <f t="shared" si="9"/>
        <v>0</v>
      </c>
      <c r="H290" s="142">
        <f>IF('Lake Nona Water Mark'!A67=$A$4,'Lake Nona Water Mark'!L67,0)</f>
        <v>0</v>
      </c>
      <c r="I290">
        <v>5</v>
      </c>
    </row>
    <row r="291" spans="1:9" hidden="1" x14ac:dyDescent="0.35">
      <c r="A291" s="79" t="str">
        <f>IF('Lake Nona Water Mark'!A68=$A$4,'Lake Nona Water Mark'!Subject_Property,"")</f>
        <v/>
      </c>
      <c r="B291" s="80" t="str">
        <f>IF('Lake Nona Water Mark'!A68=$A$4,'Lake Nona Water Mark'!A68&amp;"/"&amp;'Lake Nona Water Mark'!B68,"")</f>
        <v/>
      </c>
      <c r="C291" s="80">
        <f>IF('Lake Nona Water Mark'!A68=$A$4,'Lake Nona Water Mark'!C68,0)</f>
        <v>0</v>
      </c>
      <c r="D291" s="141">
        <f>IF('Lake Nona Water Mark'!A68=$A$4,'Lake Nona Water Mark'!D68,0)</f>
        <v>0</v>
      </c>
      <c r="E291" s="141">
        <f t="shared" si="8"/>
        <v>0</v>
      </c>
      <c r="F291" s="143">
        <f>IF('Lake Nona Water Mark'!A68=$A$4,'Lake Nona Water Mark'!J68,0)</f>
        <v>0</v>
      </c>
      <c r="G291" s="143">
        <f t="shared" si="9"/>
        <v>0</v>
      </c>
      <c r="H291" s="142">
        <f>IF('Lake Nona Water Mark'!A68=$A$4,'Lake Nona Water Mark'!L68,0)</f>
        <v>0</v>
      </c>
      <c r="I291">
        <v>5</v>
      </c>
    </row>
    <row r="292" spans="1:9" hidden="1" x14ac:dyDescent="0.35">
      <c r="A292" s="79" t="str">
        <f>IF('Lake Nona Water Mark'!A69=$A$4,'Lake Nona Water Mark'!Subject_Property,"")</f>
        <v/>
      </c>
      <c r="B292" s="80" t="str">
        <f>IF('Lake Nona Water Mark'!A69=$A$4,'Lake Nona Water Mark'!A69&amp;"/"&amp;'Lake Nona Water Mark'!B69,"")</f>
        <v/>
      </c>
      <c r="C292" s="80">
        <f>IF('Lake Nona Water Mark'!A69=$A$4,'Lake Nona Water Mark'!C69,0)</f>
        <v>0</v>
      </c>
      <c r="D292" s="141">
        <f>IF('Lake Nona Water Mark'!A69=$A$4,'Lake Nona Water Mark'!D69,0)</f>
        <v>0</v>
      </c>
      <c r="E292" s="141">
        <f t="shared" si="8"/>
        <v>0</v>
      </c>
      <c r="F292" s="143">
        <f>IF('Lake Nona Water Mark'!A69=$A$4,'Lake Nona Water Mark'!J69,0)</f>
        <v>0</v>
      </c>
      <c r="G292" s="143">
        <f t="shared" si="9"/>
        <v>0</v>
      </c>
      <c r="H292" s="142">
        <f>IF('Lake Nona Water Mark'!A69=$A$4,'Lake Nona Water Mark'!L69,0)</f>
        <v>0</v>
      </c>
      <c r="I292">
        <v>5</v>
      </c>
    </row>
    <row r="293" spans="1:9" hidden="1" x14ac:dyDescent="0.35">
      <c r="A293" s="79" t="str">
        <f>IF('Lake Nona Water Mark'!A70=$A$4,'Lake Nona Water Mark'!Subject_Property,"")</f>
        <v/>
      </c>
      <c r="B293" s="80" t="str">
        <f>IF('Lake Nona Water Mark'!A70=$A$4,'Lake Nona Water Mark'!A70&amp;"/"&amp;'Lake Nona Water Mark'!B70,"")</f>
        <v/>
      </c>
      <c r="C293" s="80">
        <f>IF('Lake Nona Water Mark'!A70=$A$4,'Lake Nona Water Mark'!C70,0)</f>
        <v>0</v>
      </c>
      <c r="D293" s="141">
        <f>IF('Lake Nona Water Mark'!A70=$A$4,'Lake Nona Water Mark'!D70,0)</f>
        <v>0</v>
      </c>
      <c r="E293" s="141">
        <f t="shared" si="8"/>
        <v>0</v>
      </c>
      <c r="F293" s="143">
        <f>IF('Lake Nona Water Mark'!A70=$A$4,'Lake Nona Water Mark'!J70,0)</f>
        <v>0</v>
      </c>
      <c r="G293" s="143">
        <f t="shared" si="9"/>
        <v>0</v>
      </c>
      <c r="H293" s="142">
        <f>IF('Lake Nona Water Mark'!A70=$A$4,'Lake Nona Water Mark'!L70,0)</f>
        <v>0</v>
      </c>
      <c r="I293">
        <v>5</v>
      </c>
    </row>
    <row r="294" spans="1:9" hidden="1" x14ac:dyDescent="0.35">
      <c r="A294" s="79" t="str">
        <f>IF('Lake Nona Water Mark'!A71=$A$4,'Lake Nona Water Mark'!Subject_Property,"")</f>
        <v/>
      </c>
      <c r="B294" s="80" t="str">
        <f>IF('Lake Nona Water Mark'!A71=$A$4,'Lake Nona Water Mark'!A71&amp;"/"&amp;'Lake Nona Water Mark'!B71,"")</f>
        <v/>
      </c>
      <c r="C294" s="80">
        <f>IF('Lake Nona Water Mark'!A71=$A$4,'Lake Nona Water Mark'!C71,0)</f>
        <v>0</v>
      </c>
      <c r="D294" s="141">
        <f>IF('Lake Nona Water Mark'!A71=$A$4,'Lake Nona Water Mark'!D71,0)</f>
        <v>0</v>
      </c>
      <c r="E294" s="141">
        <f t="shared" si="8"/>
        <v>0</v>
      </c>
      <c r="F294" s="143">
        <f>IF('Lake Nona Water Mark'!A71=$A$4,'Lake Nona Water Mark'!J71,0)</f>
        <v>0</v>
      </c>
      <c r="G294" s="143">
        <f t="shared" si="9"/>
        <v>0</v>
      </c>
      <c r="H294" s="142">
        <f>IF('Lake Nona Water Mark'!A71=$A$4,'Lake Nona Water Mark'!L71,0)</f>
        <v>0</v>
      </c>
      <c r="I294">
        <v>5</v>
      </c>
    </row>
    <row r="295" spans="1:9" hidden="1" x14ac:dyDescent="0.35">
      <c r="A295" s="79" t="str">
        <f>IF('Lake Nona Water Mark'!A72=$A$4,'Lake Nona Water Mark'!Subject_Property,"")</f>
        <v/>
      </c>
      <c r="B295" s="80" t="str">
        <f>IF('Lake Nona Water Mark'!A72=$A$4,'Lake Nona Water Mark'!A72&amp;"/"&amp;'Lake Nona Water Mark'!B72,"")</f>
        <v/>
      </c>
      <c r="C295" s="80">
        <f>IF('Lake Nona Water Mark'!A72=$A$4,'Lake Nona Water Mark'!C72,0)</f>
        <v>0</v>
      </c>
      <c r="D295" s="141">
        <f>IF('Lake Nona Water Mark'!A72=$A$4,'Lake Nona Water Mark'!D72,0)</f>
        <v>0</v>
      </c>
      <c r="E295" s="141">
        <f t="shared" si="8"/>
        <v>0</v>
      </c>
      <c r="F295" s="143">
        <f>IF('Lake Nona Water Mark'!A72=$A$4,'Lake Nona Water Mark'!J72,0)</f>
        <v>0</v>
      </c>
      <c r="G295" s="143">
        <f t="shared" si="9"/>
        <v>0</v>
      </c>
      <c r="H295" s="142">
        <f>IF('Lake Nona Water Mark'!A72=$A$4,'Lake Nona Water Mark'!L72,0)</f>
        <v>0</v>
      </c>
      <c r="I295">
        <v>5</v>
      </c>
    </row>
    <row r="296" spans="1:9" hidden="1" x14ac:dyDescent="0.35">
      <c r="A296" s="79" t="str">
        <f>IF('Lake Nona Water Mark'!A73=$A$4,'Lake Nona Water Mark'!Subject_Property,"")</f>
        <v/>
      </c>
      <c r="B296" s="80" t="str">
        <f>IF('Lake Nona Water Mark'!A73=$A$4,'Lake Nona Water Mark'!A73&amp;"/"&amp;'Lake Nona Water Mark'!B73,"")</f>
        <v/>
      </c>
      <c r="C296" s="80">
        <f>IF('Lake Nona Water Mark'!A73=$A$4,'Lake Nona Water Mark'!C73,0)</f>
        <v>0</v>
      </c>
      <c r="D296" s="141">
        <f>IF('Lake Nona Water Mark'!A73=$A$4,'Lake Nona Water Mark'!D73,0)</f>
        <v>0</v>
      </c>
      <c r="E296" s="141">
        <f t="shared" si="8"/>
        <v>0</v>
      </c>
      <c r="F296" s="143">
        <f>IF('Lake Nona Water Mark'!A73=$A$4,'Lake Nona Water Mark'!J73,0)</f>
        <v>0</v>
      </c>
      <c r="G296" s="143">
        <f t="shared" si="9"/>
        <v>0</v>
      </c>
      <c r="H296" s="142">
        <f>IF('Lake Nona Water Mark'!A73=$A$4,'Lake Nona Water Mark'!L73,0)</f>
        <v>0</v>
      </c>
      <c r="I296">
        <v>5</v>
      </c>
    </row>
    <row r="297" spans="1:9" hidden="1" x14ac:dyDescent="0.35">
      <c r="A297" s="79" t="str">
        <f>IF('Lake Nona Water Mark'!A74=$A$4,'Lake Nona Water Mark'!Subject_Property,"")</f>
        <v/>
      </c>
      <c r="B297" s="80" t="str">
        <f>IF('Lake Nona Water Mark'!A74=$A$4,'Lake Nona Water Mark'!A74&amp;"/"&amp;'Lake Nona Water Mark'!B74,"")</f>
        <v/>
      </c>
      <c r="C297" s="80">
        <f>IF('Lake Nona Water Mark'!A74=$A$4,'Lake Nona Water Mark'!C74,0)</f>
        <v>0</v>
      </c>
      <c r="D297" s="141">
        <f>IF('Lake Nona Water Mark'!A74=$A$4,'Lake Nona Water Mark'!D74,0)</f>
        <v>0</v>
      </c>
      <c r="E297" s="141">
        <f t="shared" si="8"/>
        <v>0</v>
      </c>
      <c r="F297" s="143">
        <f>IF('Lake Nona Water Mark'!A74=$A$4,'Lake Nona Water Mark'!J74,0)</f>
        <v>0</v>
      </c>
      <c r="G297" s="143">
        <f t="shared" si="9"/>
        <v>0</v>
      </c>
      <c r="H297" s="142">
        <f>IF('Lake Nona Water Mark'!A74=$A$4,'Lake Nona Water Mark'!L74,0)</f>
        <v>0</v>
      </c>
      <c r="I297">
        <v>5</v>
      </c>
    </row>
    <row r="298" spans="1:9" hidden="1" x14ac:dyDescent="0.35">
      <c r="A298" s="79" t="str">
        <f>IF('Lake Nona Water Mark'!A75=$A$4,'Lake Nona Water Mark'!Subject_Property,"")</f>
        <v/>
      </c>
      <c r="B298" s="80" t="str">
        <f>IF('Lake Nona Water Mark'!A75=$A$4,'Lake Nona Water Mark'!A75&amp;"/"&amp;'Lake Nona Water Mark'!B75,"")</f>
        <v/>
      </c>
      <c r="C298" s="80">
        <f>IF('Lake Nona Water Mark'!A75=$A$4,'Lake Nona Water Mark'!C75,0)</f>
        <v>0</v>
      </c>
      <c r="D298" s="141">
        <f>IF('Lake Nona Water Mark'!A75=$A$4,'Lake Nona Water Mark'!D75,0)</f>
        <v>0</v>
      </c>
      <c r="E298" s="141">
        <f t="shared" si="8"/>
        <v>0</v>
      </c>
      <c r="F298" s="143">
        <f>IF('Lake Nona Water Mark'!A75=$A$4,'Lake Nona Water Mark'!J75,0)</f>
        <v>0</v>
      </c>
      <c r="G298" s="143">
        <f t="shared" si="9"/>
        <v>0</v>
      </c>
      <c r="H298" s="142">
        <f>IF('Lake Nona Water Mark'!A75=$A$4,'Lake Nona Water Mark'!L75,0)</f>
        <v>0</v>
      </c>
      <c r="I298">
        <v>5</v>
      </c>
    </row>
    <row r="299" spans="1:9" hidden="1" x14ac:dyDescent="0.35">
      <c r="A299" s="79" t="str">
        <f>IF('Lake Nona Water Mark'!A76=$A$4,'Lake Nona Water Mark'!Subject_Property,"")</f>
        <v/>
      </c>
      <c r="B299" s="80" t="str">
        <f>IF('Lake Nona Water Mark'!A76=$A$4,'Lake Nona Water Mark'!A76&amp;"/"&amp;'Lake Nona Water Mark'!B76,"")</f>
        <v/>
      </c>
      <c r="C299" s="80">
        <f>IF('Lake Nona Water Mark'!A76=$A$4,'Lake Nona Water Mark'!C76,0)</f>
        <v>0</v>
      </c>
      <c r="D299" s="141">
        <f>IF('Lake Nona Water Mark'!A76=$A$4,'Lake Nona Water Mark'!D76,0)</f>
        <v>0</v>
      </c>
      <c r="E299" s="141">
        <f t="shared" si="8"/>
        <v>0</v>
      </c>
      <c r="F299" s="143">
        <f>IF('Lake Nona Water Mark'!A76=$A$4,'Lake Nona Water Mark'!J76,0)</f>
        <v>0</v>
      </c>
      <c r="G299" s="143">
        <f t="shared" si="9"/>
        <v>0</v>
      </c>
      <c r="H299" s="142">
        <f>IF('Lake Nona Water Mark'!A76=$A$4,'Lake Nona Water Mark'!L76,0)</f>
        <v>0</v>
      </c>
      <c r="I299">
        <v>5</v>
      </c>
    </row>
    <row r="300" spans="1:9" hidden="1" x14ac:dyDescent="0.35">
      <c r="A300" s="79" t="str">
        <f>IF('Lake Nona Water Mark'!A77=$A$4,'Lake Nona Water Mark'!Subject_Property,"")</f>
        <v/>
      </c>
      <c r="B300" s="80" t="str">
        <f>IF('Lake Nona Water Mark'!A77=$A$4,'Lake Nona Water Mark'!A77&amp;"/"&amp;'Lake Nona Water Mark'!B77,"")</f>
        <v/>
      </c>
      <c r="C300" s="80">
        <f>IF('Lake Nona Water Mark'!A77=$A$4,'Lake Nona Water Mark'!C77,0)</f>
        <v>0</v>
      </c>
      <c r="D300" s="141">
        <f>IF('Lake Nona Water Mark'!A77=$A$4,'Lake Nona Water Mark'!D77,0)</f>
        <v>0</v>
      </c>
      <c r="E300" s="141">
        <f t="shared" si="8"/>
        <v>0</v>
      </c>
      <c r="F300" s="143">
        <f>IF('Lake Nona Water Mark'!A77=$A$4,'Lake Nona Water Mark'!J77,0)</f>
        <v>0</v>
      </c>
      <c r="G300" s="143">
        <f t="shared" si="9"/>
        <v>0</v>
      </c>
      <c r="H300" s="142">
        <f>IF('Lake Nona Water Mark'!A77=$A$4,'Lake Nona Water Mark'!L77,0)</f>
        <v>0</v>
      </c>
      <c r="I300">
        <v>5</v>
      </c>
    </row>
    <row r="301" spans="1:9" hidden="1" x14ac:dyDescent="0.35">
      <c r="A301" s="79" t="str">
        <f>IF('Lake Nona Water Mark'!A78=$A$4,'Lake Nona Water Mark'!Subject_Property,"")</f>
        <v/>
      </c>
      <c r="B301" s="80" t="str">
        <f>IF('Lake Nona Water Mark'!A78=$A$4,'Lake Nona Water Mark'!A78&amp;"/"&amp;'Lake Nona Water Mark'!B78,"")</f>
        <v/>
      </c>
      <c r="C301" s="80">
        <f>IF('Lake Nona Water Mark'!A78=$A$4,'Lake Nona Water Mark'!C78,0)</f>
        <v>0</v>
      </c>
      <c r="D301" s="141">
        <f>IF('Lake Nona Water Mark'!A78=$A$4,'Lake Nona Water Mark'!D78,0)</f>
        <v>0</v>
      </c>
      <c r="E301" s="141">
        <f t="shared" si="8"/>
        <v>0</v>
      </c>
      <c r="F301" s="143">
        <f>IF('Lake Nona Water Mark'!A78=$A$4,'Lake Nona Water Mark'!J78,0)</f>
        <v>0</v>
      </c>
      <c r="G301" s="143">
        <f t="shared" si="9"/>
        <v>0</v>
      </c>
      <c r="H301" s="142">
        <f>IF('Lake Nona Water Mark'!A78=$A$4,'Lake Nona Water Mark'!L78,0)</f>
        <v>0</v>
      </c>
      <c r="I301">
        <v>5</v>
      </c>
    </row>
    <row r="302" spans="1:9" hidden="1" x14ac:dyDescent="0.35">
      <c r="A302" s="79" t="str">
        <f>IF('Lake Nona Water Mark'!A79=$A$4,'Lake Nona Water Mark'!Subject_Property,"")</f>
        <v/>
      </c>
      <c r="B302" s="80" t="str">
        <f>IF('Lake Nona Water Mark'!A79=$A$4,'Lake Nona Water Mark'!A79&amp;"/"&amp;'Lake Nona Water Mark'!B79,"")</f>
        <v/>
      </c>
      <c r="C302" s="80">
        <f>IF('Lake Nona Water Mark'!A79=$A$4,'Lake Nona Water Mark'!C79,0)</f>
        <v>0</v>
      </c>
      <c r="D302" s="141">
        <f>IF('Lake Nona Water Mark'!A79=$A$4,'Lake Nona Water Mark'!D79,0)</f>
        <v>0</v>
      </c>
      <c r="E302" s="141">
        <f t="shared" si="8"/>
        <v>0</v>
      </c>
      <c r="F302" s="143">
        <f>IF('Lake Nona Water Mark'!A79=$A$4,'Lake Nona Water Mark'!J79,0)</f>
        <v>0</v>
      </c>
      <c r="G302" s="143">
        <f t="shared" si="9"/>
        <v>0</v>
      </c>
      <c r="H302" s="142">
        <f>IF('Lake Nona Water Mark'!A79=$A$4,'Lake Nona Water Mark'!L79,0)</f>
        <v>0</v>
      </c>
      <c r="I302">
        <v>5</v>
      </c>
    </row>
    <row r="303" spans="1:9" hidden="1" x14ac:dyDescent="0.35">
      <c r="A303" s="79" t="str">
        <f>IF('Lake Nona Water Mark'!A80=$A$4,'Lake Nona Water Mark'!Subject_Property,"")</f>
        <v/>
      </c>
      <c r="B303" s="80" t="str">
        <f>IF('Lake Nona Water Mark'!A80=$A$4,'Lake Nona Water Mark'!A80&amp;"/"&amp;'Lake Nona Water Mark'!B80,"")</f>
        <v/>
      </c>
      <c r="C303" s="80">
        <f>IF('Lake Nona Water Mark'!A80=$A$4,'Lake Nona Water Mark'!C80,0)</f>
        <v>0</v>
      </c>
      <c r="D303" s="141">
        <f>IF('Lake Nona Water Mark'!A80=$A$4,'Lake Nona Water Mark'!D80,0)</f>
        <v>0</v>
      </c>
      <c r="E303" s="141">
        <f t="shared" si="8"/>
        <v>0</v>
      </c>
      <c r="F303" s="143">
        <f>IF('Lake Nona Water Mark'!A80=$A$4,'Lake Nona Water Mark'!J80,0)</f>
        <v>0</v>
      </c>
      <c r="G303" s="143">
        <f t="shared" si="9"/>
        <v>0</v>
      </c>
      <c r="H303" s="142">
        <f>IF('Lake Nona Water Mark'!A80=$A$4,'Lake Nona Water Mark'!L80,0)</f>
        <v>0</v>
      </c>
      <c r="I303">
        <v>5</v>
      </c>
    </row>
    <row r="304" spans="1:9" hidden="1" x14ac:dyDescent="0.35">
      <c r="A304" s="79" t="str">
        <f>IF('Lake Nona Water Mark'!A81=$A$4,'Lake Nona Water Mark'!Subject_Property,"")</f>
        <v/>
      </c>
      <c r="B304" s="80" t="str">
        <f>IF('Lake Nona Water Mark'!A81=$A$4,'Lake Nona Water Mark'!A81&amp;"/"&amp;'Lake Nona Water Mark'!B81,"")</f>
        <v/>
      </c>
      <c r="C304" s="80">
        <f>IF('Lake Nona Water Mark'!A81=$A$4,'Lake Nona Water Mark'!C81,0)</f>
        <v>0</v>
      </c>
      <c r="D304" s="141">
        <f>IF('Lake Nona Water Mark'!A81=$A$4,'Lake Nona Water Mark'!D81,0)</f>
        <v>0</v>
      </c>
      <c r="E304" s="141">
        <f t="shared" si="8"/>
        <v>0</v>
      </c>
      <c r="F304" s="143">
        <f>IF('Lake Nona Water Mark'!A81=$A$4,'Lake Nona Water Mark'!J81,0)</f>
        <v>0</v>
      </c>
      <c r="G304" s="143">
        <f t="shared" si="9"/>
        <v>0</v>
      </c>
      <c r="H304" s="142">
        <f>IF('Lake Nona Water Mark'!A81=$A$4,'Lake Nona Water Mark'!L81,0)</f>
        <v>0</v>
      </c>
      <c r="I304">
        <v>5</v>
      </c>
    </row>
    <row r="305" spans="1:9" hidden="1" x14ac:dyDescent="0.35">
      <c r="A305" s="79" t="str">
        <f>IF('Lake Nona Water Mark'!A82=$A$4,'Lake Nona Water Mark'!Subject_Property,"")</f>
        <v/>
      </c>
      <c r="B305" s="80" t="str">
        <f>IF('Lake Nona Water Mark'!A82=$A$4,'Lake Nona Water Mark'!A82&amp;"/"&amp;'Lake Nona Water Mark'!B82,"")</f>
        <v/>
      </c>
      <c r="C305" s="80">
        <f>IF('Lake Nona Water Mark'!A82=$A$4,'Lake Nona Water Mark'!C82,0)</f>
        <v>0</v>
      </c>
      <c r="D305" s="141">
        <f>IF('Lake Nona Water Mark'!A82=$A$4,'Lake Nona Water Mark'!D82,0)</f>
        <v>0</v>
      </c>
      <c r="E305" s="141">
        <f t="shared" si="8"/>
        <v>0</v>
      </c>
      <c r="F305" s="143">
        <f>IF('Lake Nona Water Mark'!A82=$A$4,'Lake Nona Water Mark'!J82,0)</f>
        <v>0</v>
      </c>
      <c r="G305" s="143">
        <f t="shared" si="9"/>
        <v>0</v>
      </c>
      <c r="H305" s="142">
        <f>IF('Lake Nona Water Mark'!A82=$A$4,'Lake Nona Water Mark'!L82,0)</f>
        <v>0</v>
      </c>
      <c r="I305">
        <v>5</v>
      </c>
    </row>
    <row r="306" spans="1:9" hidden="1" x14ac:dyDescent="0.35">
      <c r="A306" s="79" t="str">
        <f>IF('Lake Nona Water Mark'!A83=$A$4,'Lake Nona Water Mark'!Subject_Property,"")</f>
        <v/>
      </c>
      <c r="B306" s="80" t="str">
        <f>IF('Lake Nona Water Mark'!A83=$A$4,'Lake Nona Water Mark'!A83&amp;"/"&amp;'Lake Nona Water Mark'!B83,"")</f>
        <v/>
      </c>
      <c r="C306" s="80">
        <f>IF('Lake Nona Water Mark'!A83=$A$4,'Lake Nona Water Mark'!C83,0)</f>
        <v>0</v>
      </c>
      <c r="D306" s="141">
        <f>IF('Lake Nona Water Mark'!A83=$A$4,'Lake Nona Water Mark'!D83,0)</f>
        <v>0</v>
      </c>
      <c r="E306" s="141">
        <f t="shared" si="8"/>
        <v>0</v>
      </c>
      <c r="F306" s="143">
        <f>IF('Lake Nona Water Mark'!A83=$A$4,'Lake Nona Water Mark'!J83,0)</f>
        <v>0</v>
      </c>
      <c r="G306" s="143">
        <f t="shared" si="9"/>
        <v>0</v>
      </c>
      <c r="H306" s="142">
        <f>IF('Lake Nona Water Mark'!A83=$A$4,'Lake Nona Water Mark'!L83,0)</f>
        <v>0</v>
      </c>
      <c r="I306">
        <v>5</v>
      </c>
    </row>
    <row r="307" spans="1:9" hidden="1" x14ac:dyDescent="0.35">
      <c r="A307" s="79" t="str">
        <f>IF('Lake Nona Water Mark'!A84=$A$4,'Lake Nona Water Mark'!Subject_Property,"")</f>
        <v/>
      </c>
      <c r="B307" s="80" t="str">
        <f>IF('Lake Nona Water Mark'!A84=$A$4,'Lake Nona Water Mark'!A84&amp;"/"&amp;'Lake Nona Water Mark'!B84,"")</f>
        <v/>
      </c>
      <c r="C307" s="80">
        <f>IF('Lake Nona Water Mark'!A84=$A$4,'Lake Nona Water Mark'!C84,0)</f>
        <v>0</v>
      </c>
      <c r="D307" s="141">
        <f>IF('Lake Nona Water Mark'!A84=$A$4,'Lake Nona Water Mark'!D84,0)</f>
        <v>0</v>
      </c>
      <c r="E307" s="141">
        <f t="shared" si="8"/>
        <v>0</v>
      </c>
      <c r="F307" s="143">
        <f>IF('Lake Nona Water Mark'!A84=$A$4,'Lake Nona Water Mark'!J84,0)</f>
        <v>0</v>
      </c>
      <c r="G307" s="143">
        <f t="shared" si="9"/>
        <v>0</v>
      </c>
      <c r="H307" s="142">
        <f>IF('Lake Nona Water Mark'!A84=$A$4,'Lake Nona Water Mark'!L84,0)</f>
        <v>0</v>
      </c>
      <c r="I307">
        <v>5</v>
      </c>
    </row>
    <row r="308" spans="1:9" hidden="1" x14ac:dyDescent="0.35">
      <c r="A308" s="79" t="str">
        <f>IF('Lake Nona Water Mark'!A85=$A$4,'Lake Nona Water Mark'!Subject_Property,"")</f>
        <v/>
      </c>
      <c r="B308" s="80" t="str">
        <f>IF('Lake Nona Water Mark'!A85=$A$4,'Lake Nona Water Mark'!A85&amp;"/"&amp;'Lake Nona Water Mark'!B85,"")</f>
        <v/>
      </c>
      <c r="C308" s="80">
        <f>IF('Lake Nona Water Mark'!A85=$A$4,'Lake Nona Water Mark'!C85,0)</f>
        <v>0</v>
      </c>
      <c r="D308" s="141">
        <f>IF('Lake Nona Water Mark'!A85=$A$4,'Lake Nona Water Mark'!D85,0)</f>
        <v>0</v>
      </c>
      <c r="E308" s="141">
        <f t="shared" si="8"/>
        <v>0</v>
      </c>
      <c r="F308" s="143">
        <f>IF('Lake Nona Water Mark'!A85=$A$4,'Lake Nona Water Mark'!J85,0)</f>
        <v>0</v>
      </c>
      <c r="G308" s="143">
        <f t="shared" si="9"/>
        <v>0</v>
      </c>
      <c r="H308" s="142">
        <f>IF('Lake Nona Water Mark'!A85=$A$4,'Lake Nona Water Mark'!L85,0)</f>
        <v>0</v>
      </c>
      <c r="I308">
        <v>5</v>
      </c>
    </row>
    <row r="309" spans="1:9" hidden="1" x14ac:dyDescent="0.35">
      <c r="A309" s="79" t="str">
        <f>IF('Lake Nona Water Mark'!A86=$A$4,'Lake Nona Water Mark'!Subject_Property,"")</f>
        <v/>
      </c>
      <c r="B309" s="80" t="str">
        <f>IF('Lake Nona Water Mark'!A86=$A$4,'Lake Nona Water Mark'!A86&amp;"/"&amp;'Lake Nona Water Mark'!B86,"")</f>
        <v/>
      </c>
      <c r="C309" s="80">
        <f>IF('Lake Nona Water Mark'!A86=$A$4,'Lake Nona Water Mark'!C86,0)</f>
        <v>0</v>
      </c>
      <c r="D309" s="141">
        <f>IF('Lake Nona Water Mark'!A86=$A$4,'Lake Nona Water Mark'!D86,0)</f>
        <v>0</v>
      </c>
      <c r="E309" s="141">
        <f t="shared" si="8"/>
        <v>0</v>
      </c>
      <c r="F309" s="143">
        <f>IF('Lake Nona Water Mark'!A86=$A$4,'Lake Nona Water Mark'!J86,0)</f>
        <v>0</v>
      </c>
      <c r="G309" s="143">
        <f t="shared" si="9"/>
        <v>0</v>
      </c>
      <c r="H309" s="142">
        <f>IF('Lake Nona Water Mark'!A86=$A$4,'Lake Nona Water Mark'!L86,0)</f>
        <v>0</v>
      </c>
      <c r="I309">
        <v>5</v>
      </c>
    </row>
    <row r="310" spans="1:9" hidden="1" x14ac:dyDescent="0.35">
      <c r="A310" s="79" t="str">
        <f>IF('Lake Nona Water Mark'!A87=$A$4,'Lake Nona Water Mark'!Subject_Property,"")</f>
        <v/>
      </c>
      <c r="B310" s="80" t="str">
        <f>IF('Lake Nona Water Mark'!A87=$A$4,'Lake Nona Water Mark'!A87&amp;"/"&amp;'Lake Nona Water Mark'!B87,"")</f>
        <v/>
      </c>
      <c r="C310" s="80">
        <f>IF('Lake Nona Water Mark'!A87=$A$4,'Lake Nona Water Mark'!C87,0)</f>
        <v>0</v>
      </c>
      <c r="D310" s="141">
        <f>IF('Lake Nona Water Mark'!A87=$A$4,'Lake Nona Water Mark'!D87,0)</f>
        <v>0</v>
      </c>
      <c r="E310" s="141">
        <f t="shared" si="8"/>
        <v>0</v>
      </c>
      <c r="F310" s="143">
        <f>IF('Lake Nona Water Mark'!A87=$A$4,'Lake Nona Water Mark'!J87,0)</f>
        <v>0</v>
      </c>
      <c r="G310" s="143">
        <f t="shared" si="9"/>
        <v>0</v>
      </c>
      <c r="H310" s="142">
        <f>IF('Lake Nona Water Mark'!A87=$A$4,'Lake Nona Water Mark'!L87,0)</f>
        <v>0</v>
      </c>
      <c r="I310">
        <v>5</v>
      </c>
    </row>
    <row r="311" spans="1:9" hidden="1" x14ac:dyDescent="0.35">
      <c r="A311" s="79" t="str">
        <f>IF('Lake Nona Water Mark'!A88=$A$4,'Lake Nona Water Mark'!Subject_Property,"")</f>
        <v/>
      </c>
      <c r="B311" s="80" t="str">
        <f>IF('Lake Nona Water Mark'!A88=$A$4,'Lake Nona Water Mark'!A88&amp;"/"&amp;'Lake Nona Water Mark'!B88,"")</f>
        <v/>
      </c>
      <c r="C311" s="80">
        <f>IF('Lake Nona Water Mark'!A88=$A$4,'Lake Nona Water Mark'!C88,0)</f>
        <v>0</v>
      </c>
      <c r="D311" s="141">
        <f>IF('Lake Nona Water Mark'!A88=$A$4,'Lake Nona Water Mark'!D88,0)</f>
        <v>0</v>
      </c>
      <c r="E311" s="141">
        <f t="shared" si="8"/>
        <v>0</v>
      </c>
      <c r="F311" s="143">
        <f>IF('Lake Nona Water Mark'!A88=$A$4,'Lake Nona Water Mark'!J88,0)</f>
        <v>0</v>
      </c>
      <c r="G311" s="143">
        <f t="shared" si="9"/>
        <v>0</v>
      </c>
      <c r="H311" s="142">
        <f>IF('Lake Nona Water Mark'!A88=$A$4,'Lake Nona Water Mark'!L88,0)</f>
        <v>0</v>
      </c>
      <c r="I311">
        <v>5</v>
      </c>
    </row>
    <row r="312" spans="1:9" hidden="1" x14ac:dyDescent="0.35">
      <c r="A312" s="79" t="str">
        <f>IF('Lake Nona Water Mark'!A89=$A$4,'Lake Nona Water Mark'!Subject_Property,"")</f>
        <v/>
      </c>
      <c r="B312" s="80" t="str">
        <f>IF('Lake Nona Water Mark'!A89=$A$4,'Lake Nona Water Mark'!A89&amp;"/"&amp;'Lake Nona Water Mark'!B89,"")</f>
        <v/>
      </c>
      <c r="C312" s="80">
        <f>IF('Lake Nona Water Mark'!A89=$A$4,'Lake Nona Water Mark'!C89,0)</f>
        <v>0</v>
      </c>
      <c r="D312" s="141">
        <f>IF('Lake Nona Water Mark'!A89=$A$4,'Lake Nona Water Mark'!D89,0)</f>
        <v>0</v>
      </c>
      <c r="E312" s="141">
        <f t="shared" si="8"/>
        <v>0</v>
      </c>
      <c r="F312" s="143">
        <f>IF('Lake Nona Water Mark'!A89=$A$4,'Lake Nona Water Mark'!J89,0)</f>
        <v>0</v>
      </c>
      <c r="G312" s="143">
        <f t="shared" si="9"/>
        <v>0</v>
      </c>
      <c r="H312" s="142">
        <f>IF('Lake Nona Water Mark'!A89=$A$4,'Lake Nona Water Mark'!L89,0)</f>
        <v>0</v>
      </c>
      <c r="I312">
        <v>5</v>
      </c>
    </row>
    <row r="313" spans="1:9" hidden="1" x14ac:dyDescent="0.35">
      <c r="A313" s="79" t="str">
        <f>IF('Lake Nona Water Mark'!A90=$A$4,'Lake Nona Water Mark'!Subject_Property,"")</f>
        <v/>
      </c>
      <c r="B313" s="80" t="str">
        <f>IF('Lake Nona Water Mark'!A90=$A$4,'Lake Nona Water Mark'!A90&amp;"/"&amp;'Lake Nona Water Mark'!B90,"")</f>
        <v/>
      </c>
      <c r="C313" s="80">
        <f>IF('Lake Nona Water Mark'!A90=$A$4,'Lake Nona Water Mark'!C90,0)</f>
        <v>0</v>
      </c>
      <c r="D313" s="141">
        <f>IF('Lake Nona Water Mark'!A90=$A$4,'Lake Nona Water Mark'!D90,0)</f>
        <v>0</v>
      </c>
      <c r="E313" s="141">
        <f t="shared" si="8"/>
        <v>0</v>
      </c>
      <c r="F313" s="143">
        <f>IF('Lake Nona Water Mark'!A90=$A$4,'Lake Nona Water Mark'!J90,0)</f>
        <v>0</v>
      </c>
      <c r="G313" s="143">
        <f t="shared" si="9"/>
        <v>0</v>
      </c>
      <c r="H313" s="142">
        <f>IF('Lake Nona Water Mark'!A90=$A$4,'Lake Nona Water Mark'!L90,0)</f>
        <v>0</v>
      </c>
      <c r="I313">
        <v>5</v>
      </c>
    </row>
    <row r="314" spans="1:9" hidden="1" x14ac:dyDescent="0.35">
      <c r="A314" s="79" t="str">
        <f>IF('Lake Nona Water Mark'!A91=$A$4,'Lake Nona Water Mark'!Subject_Property,"")</f>
        <v/>
      </c>
      <c r="B314" s="80" t="str">
        <f>IF('Lake Nona Water Mark'!A91=$A$4,'Lake Nona Water Mark'!A91&amp;"/"&amp;'Lake Nona Water Mark'!B91,"")</f>
        <v/>
      </c>
      <c r="C314" s="80">
        <f>IF('Lake Nona Water Mark'!A91=$A$4,'Lake Nona Water Mark'!C91,0)</f>
        <v>0</v>
      </c>
      <c r="D314" s="141">
        <f>IF('Lake Nona Water Mark'!A91=$A$4,'Lake Nona Water Mark'!D91,0)</f>
        <v>0</v>
      </c>
      <c r="E314" s="141">
        <f t="shared" si="8"/>
        <v>0</v>
      </c>
      <c r="F314" s="143">
        <f>IF('Lake Nona Water Mark'!A91=$A$4,'Lake Nona Water Mark'!J91,0)</f>
        <v>0</v>
      </c>
      <c r="G314" s="143">
        <f t="shared" si="9"/>
        <v>0</v>
      </c>
      <c r="H314" s="142">
        <f>IF('Lake Nona Water Mark'!A91=$A$4,'Lake Nona Water Mark'!L91,0)</f>
        <v>0</v>
      </c>
      <c r="I314">
        <v>5</v>
      </c>
    </row>
    <row r="315" spans="1:9" hidden="1" x14ac:dyDescent="0.35">
      <c r="A315" s="79" t="str">
        <f>IF('Lake Nona Water Mark'!A92=$A$4,'Lake Nona Water Mark'!Subject_Property,"")</f>
        <v/>
      </c>
      <c r="B315" s="80" t="str">
        <f>IF('Lake Nona Water Mark'!A92=$A$4,'Lake Nona Water Mark'!A92&amp;"/"&amp;'Lake Nona Water Mark'!B92,"")</f>
        <v/>
      </c>
      <c r="C315" s="80">
        <f>IF('Lake Nona Water Mark'!A92=$A$4,'Lake Nona Water Mark'!C92,0)</f>
        <v>0</v>
      </c>
      <c r="D315" s="141">
        <f>IF('Lake Nona Water Mark'!A92=$A$4,'Lake Nona Water Mark'!D92,0)</f>
        <v>0</v>
      </c>
      <c r="E315" s="141">
        <f t="shared" si="8"/>
        <v>0</v>
      </c>
      <c r="F315" s="143">
        <f>IF('Lake Nona Water Mark'!A92=$A$4,'Lake Nona Water Mark'!J92,0)</f>
        <v>0</v>
      </c>
      <c r="G315" s="143">
        <f t="shared" si="9"/>
        <v>0</v>
      </c>
      <c r="H315" s="142">
        <f>IF('Lake Nona Water Mark'!A92=$A$4,'Lake Nona Water Mark'!L92,0)</f>
        <v>0</v>
      </c>
      <c r="I315">
        <v>5</v>
      </c>
    </row>
    <row r="316" spans="1:9" hidden="1" x14ac:dyDescent="0.35">
      <c r="A316" s="79" t="str">
        <f>IF('Lake Nona Water Mark'!A93=$A$4,'Lake Nona Water Mark'!Subject_Property,"")</f>
        <v/>
      </c>
      <c r="B316" s="80" t="str">
        <f>IF('Lake Nona Water Mark'!A93=$A$4,'Lake Nona Water Mark'!A93&amp;"/"&amp;'Lake Nona Water Mark'!B93,"")</f>
        <v/>
      </c>
      <c r="C316" s="80">
        <f>IF('Lake Nona Water Mark'!A93=$A$4,'Lake Nona Water Mark'!C93,0)</f>
        <v>0</v>
      </c>
      <c r="D316" s="141">
        <f>IF('Lake Nona Water Mark'!A93=$A$4,'Lake Nona Water Mark'!D93,0)</f>
        <v>0</v>
      </c>
      <c r="E316" s="141">
        <f t="shared" si="8"/>
        <v>0</v>
      </c>
      <c r="F316" s="143">
        <f>IF('Lake Nona Water Mark'!A93=$A$4,'Lake Nona Water Mark'!J93,0)</f>
        <v>0</v>
      </c>
      <c r="G316" s="143">
        <f t="shared" si="9"/>
        <v>0</v>
      </c>
      <c r="H316" s="142">
        <f>IF('Lake Nona Water Mark'!A93=$A$4,'Lake Nona Water Mark'!L93,0)</f>
        <v>0</v>
      </c>
      <c r="I316">
        <v>5</v>
      </c>
    </row>
    <row r="317" spans="1:9" hidden="1" x14ac:dyDescent="0.35">
      <c r="A317" s="79" t="str">
        <f>IF('Lake Nona Water Mark'!A94=$A$4,'Lake Nona Water Mark'!Subject_Property,"")</f>
        <v/>
      </c>
      <c r="B317" s="80" t="str">
        <f>IF('Lake Nona Water Mark'!A94=$A$4,'Lake Nona Water Mark'!A94&amp;"/"&amp;'Lake Nona Water Mark'!B94,"")</f>
        <v/>
      </c>
      <c r="C317" s="80">
        <f>IF('Lake Nona Water Mark'!A94=$A$4,'Lake Nona Water Mark'!C94,0)</f>
        <v>0</v>
      </c>
      <c r="D317" s="141">
        <f>IF('Lake Nona Water Mark'!A94=$A$4,'Lake Nona Water Mark'!D94,0)</f>
        <v>0</v>
      </c>
      <c r="E317" s="141">
        <f t="shared" si="8"/>
        <v>0</v>
      </c>
      <c r="F317" s="143">
        <f>IF('Lake Nona Water Mark'!A94=$A$4,'Lake Nona Water Mark'!J94,0)</f>
        <v>0</v>
      </c>
      <c r="G317" s="143">
        <f t="shared" si="9"/>
        <v>0</v>
      </c>
      <c r="H317" s="142">
        <f>IF('Lake Nona Water Mark'!A94=$A$4,'Lake Nona Water Mark'!L94,0)</f>
        <v>0</v>
      </c>
      <c r="I317">
        <v>5</v>
      </c>
    </row>
    <row r="318" spans="1:9" hidden="1" x14ac:dyDescent="0.35">
      <c r="A318" s="79" t="str">
        <f>IF('Lake Nona Water Mark'!A95=$A$4,'Lake Nona Water Mark'!Subject_Property,"")</f>
        <v/>
      </c>
      <c r="B318" s="80" t="str">
        <f>IF('Lake Nona Water Mark'!A95=$A$4,'Lake Nona Water Mark'!A95&amp;"/"&amp;'Lake Nona Water Mark'!B95,"")</f>
        <v/>
      </c>
      <c r="C318" s="80">
        <f>IF('Lake Nona Water Mark'!A95=$A$4,'Lake Nona Water Mark'!C95,0)</f>
        <v>0</v>
      </c>
      <c r="D318" s="141">
        <f>IF('Lake Nona Water Mark'!A95=$A$4,'Lake Nona Water Mark'!D95,0)</f>
        <v>0</v>
      </c>
      <c r="E318" s="141">
        <f t="shared" si="8"/>
        <v>0</v>
      </c>
      <c r="F318" s="143">
        <f>IF('Lake Nona Water Mark'!A95=$A$4,'Lake Nona Water Mark'!J95,0)</f>
        <v>0</v>
      </c>
      <c r="G318" s="143">
        <f t="shared" si="9"/>
        <v>0</v>
      </c>
      <c r="H318" s="142">
        <f>IF('Lake Nona Water Mark'!A95=$A$4,'Lake Nona Water Mark'!L95,0)</f>
        <v>0</v>
      </c>
      <c r="I318">
        <v>5</v>
      </c>
    </row>
    <row r="319" spans="1:9" hidden="1" x14ac:dyDescent="0.35">
      <c r="A319" s="79" t="str">
        <f>IF('Lake Nona Water Mark'!A96=$A$4,'Lake Nona Water Mark'!Subject_Property,"")</f>
        <v/>
      </c>
      <c r="B319" s="80" t="str">
        <f>IF('Lake Nona Water Mark'!A96=$A$4,'Lake Nona Water Mark'!A96&amp;"/"&amp;'Lake Nona Water Mark'!B96,"")</f>
        <v/>
      </c>
      <c r="C319" s="80">
        <f>IF('Lake Nona Water Mark'!A96=$A$4,'Lake Nona Water Mark'!C96,0)</f>
        <v>0</v>
      </c>
      <c r="D319" s="141">
        <f>IF('Lake Nona Water Mark'!A96=$A$4,'Lake Nona Water Mark'!D96,0)</f>
        <v>0</v>
      </c>
      <c r="E319" s="141">
        <f t="shared" si="8"/>
        <v>0</v>
      </c>
      <c r="F319" s="143">
        <f>IF('Lake Nona Water Mark'!A96=$A$4,'Lake Nona Water Mark'!J96,0)</f>
        <v>0</v>
      </c>
      <c r="G319" s="143">
        <f t="shared" si="9"/>
        <v>0</v>
      </c>
      <c r="H319" s="142">
        <f>IF('Lake Nona Water Mark'!A96=$A$4,'Lake Nona Water Mark'!L96,0)</f>
        <v>0</v>
      </c>
      <c r="I319">
        <v>5</v>
      </c>
    </row>
    <row r="320" spans="1:9" hidden="1" x14ac:dyDescent="0.35">
      <c r="A320" s="79" t="str">
        <f>IF('Lake Nona Water Mark'!A97=$A$4,'Lake Nona Water Mark'!Subject_Property,"")</f>
        <v/>
      </c>
      <c r="B320" s="80" t="str">
        <f>IF('Lake Nona Water Mark'!A97=$A$4,'Lake Nona Water Mark'!A97&amp;"/"&amp;'Lake Nona Water Mark'!B97,"")</f>
        <v/>
      </c>
      <c r="C320" s="80">
        <f>IF('Lake Nona Water Mark'!A97=$A$4,'Lake Nona Water Mark'!C97,0)</f>
        <v>0</v>
      </c>
      <c r="D320" s="141">
        <f>IF('Lake Nona Water Mark'!A97=$A$4,'Lake Nona Water Mark'!D97,0)</f>
        <v>0</v>
      </c>
      <c r="E320" s="141">
        <f t="shared" si="8"/>
        <v>0</v>
      </c>
      <c r="F320" s="143">
        <f>IF('Lake Nona Water Mark'!A97=$A$4,'Lake Nona Water Mark'!J97,0)</f>
        <v>0</v>
      </c>
      <c r="G320" s="143">
        <f t="shared" si="9"/>
        <v>0</v>
      </c>
      <c r="H320" s="142">
        <f>IF('Lake Nona Water Mark'!A97=$A$4,'Lake Nona Water Mark'!L97,0)</f>
        <v>0</v>
      </c>
      <c r="I320">
        <v>5</v>
      </c>
    </row>
    <row r="321" spans="1:9" hidden="1" x14ac:dyDescent="0.35">
      <c r="A321" s="79" t="str">
        <f>IF('Lake Nona Water Mark'!A98=$A$4,'Lake Nona Water Mark'!Subject_Property,"")</f>
        <v/>
      </c>
      <c r="B321" s="80" t="str">
        <f>IF('Lake Nona Water Mark'!A98=$A$4,'Lake Nona Water Mark'!A98&amp;"/"&amp;'Lake Nona Water Mark'!B98,"")</f>
        <v/>
      </c>
      <c r="C321" s="80">
        <f>IF('Lake Nona Water Mark'!A98=$A$4,'Lake Nona Water Mark'!C98,0)</f>
        <v>0</v>
      </c>
      <c r="D321" s="141">
        <f>IF('Lake Nona Water Mark'!A98=$A$4,'Lake Nona Water Mark'!D98,0)</f>
        <v>0</v>
      </c>
      <c r="E321" s="141">
        <f t="shared" si="8"/>
        <v>0</v>
      </c>
      <c r="F321" s="143">
        <f>IF('Lake Nona Water Mark'!A98=$A$4,'Lake Nona Water Mark'!J98,0)</f>
        <v>0</v>
      </c>
      <c r="G321" s="143">
        <f t="shared" si="9"/>
        <v>0</v>
      </c>
      <c r="H321" s="142">
        <f>IF('Lake Nona Water Mark'!A98=$A$4,'Lake Nona Water Mark'!L98,0)</f>
        <v>0</v>
      </c>
      <c r="I321">
        <v>5</v>
      </c>
    </row>
    <row r="322" spans="1:9" hidden="1" x14ac:dyDescent="0.35">
      <c r="A322" s="79" t="str">
        <f>IF('Lake Nona Water Mark'!A99=$A$4,'Lake Nona Water Mark'!Subject_Property,"")</f>
        <v/>
      </c>
      <c r="B322" s="80" t="str">
        <f>IF('Lake Nona Water Mark'!A99=$A$4,'Lake Nona Water Mark'!A99&amp;"/"&amp;'Lake Nona Water Mark'!B99,"")</f>
        <v/>
      </c>
      <c r="C322" s="80">
        <f>IF('Lake Nona Water Mark'!A99=$A$4,'Lake Nona Water Mark'!C99,0)</f>
        <v>0</v>
      </c>
      <c r="D322" s="141">
        <f>IF('Lake Nona Water Mark'!A99=$A$4,'Lake Nona Water Mark'!D99,0)</f>
        <v>0</v>
      </c>
      <c r="E322" s="141">
        <f t="shared" si="8"/>
        <v>0</v>
      </c>
      <c r="F322" s="143">
        <f>IF('Lake Nona Water Mark'!A99=$A$4,'Lake Nona Water Mark'!J99,0)</f>
        <v>0</v>
      </c>
      <c r="G322" s="143">
        <f t="shared" si="9"/>
        <v>0</v>
      </c>
      <c r="H322" s="142">
        <f>IF('Lake Nona Water Mark'!A99=$A$4,'Lake Nona Water Mark'!L99,0)</f>
        <v>0</v>
      </c>
      <c r="I322">
        <v>5</v>
      </c>
    </row>
    <row r="323" spans="1:9" hidden="1" x14ac:dyDescent="0.35">
      <c r="A323" s="79" t="str">
        <f>IF('Lake Nona Water Mark'!A100=$A$4,'Lake Nona Water Mark'!Subject_Property,"")</f>
        <v/>
      </c>
      <c r="B323" s="80" t="str">
        <f>IF('Lake Nona Water Mark'!A100=$A$4,'Lake Nona Water Mark'!A100&amp;"/"&amp;'Lake Nona Water Mark'!B100,"")</f>
        <v/>
      </c>
      <c r="C323" s="80">
        <f>IF('Lake Nona Water Mark'!A100=$A$4,'Lake Nona Water Mark'!C100,0)</f>
        <v>0</v>
      </c>
      <c r="D323" s="141">
        <f>IF('Lake Nona Water Mark'!A100=$A$4,'Lake Nona Water Mark'!D100,0)</f>
        <v>0</v>
      </c>
      <c r="E323" s="141">
        <f t="shared" si="8"/>
        <v>0</v>
      </c>
      <c r="F323" s="143">
        <f>IF('Lake Nona Water Mark'!A100=$A$4,'Lake Nona Water Mark'!J100,0)</f>
        <v>0</v>
      </c>
      <c r="G323" s="143">
        <f t="shared" si="9"/>
        <v>0</v>
      </c>
      <c r="H323" s="142">
        <f>IF('Lake Nona Water Mark'!A100=$A$4,'Lake Nona Water Mark'!L100,0)</f>
        <v>0</v>
      </c>
      <c r="I323">
        <v>5</v>
      </c>
    </row>
    <row r="324" spans="1:9" hidden="1" x14ac:dyDescent="0.35">
      <c r="A324" s="79" t="str">
        <f>IF('Lake Nona Ariel'!A42=$A$4,'Lake Nona Ariel'!Subject_Property,"")</f>
        <v/>
      </c>
      <c r="B324" s="80" t="str">
        <f>IF('Lake Nona Ariel'!A42=$A$4,'Lake Nona Ariel'!A42&amp;"/"&amp;'Lake Nona Ariel'!B42,"")</f>
        <v/>
      </c>
      <c r="C324" s="80">
        <f>IF('Lake Nona Ariel'!A42=$A$4,'Lake Nona Ariel'!C42,0)</f>
        <v>0</v>
      </c>
      <c r="D324" s="141">
        <f>IF('Lake Nona Ariel'!A42=$A$4,'Lake Nona Ariel'!D42,0)</f>
        <v>0</v>
      </c>
      <c r="E324" s="141">
        <f t="shared" si="8"/>
        <v>0</v>
      </c>
      <c r="F324" s="143">
        <f>IF('Lake Nona Ariel'!A42=$A$4,'Lake Nona Ariel'!J42,0)</f>
        <v>0</v>
      </c>
      <c r="G324" s="143">
        <f t="shared" si="9"/>
        <v>0</v>
      </c>
      <c r="H324" s="142">
        <f>IF('Lake Nona Ariel'!A42=$A$4,'Lake Nona Ariel'!L42,0)</f>
        <v>0</v>
      </c>
      <c r="I324">
        <v>6</v>
      </c>
    </row>
    <row r="325" spans="1:9" hidden="1" x14ac:dyDescent="0.35">
      <c r="A325" s="79" t="str">
        <f>IF('Lake Nona Ariel'!A43=$A$4,'Lake Nona Ariel'!Subject_Property,"")</f>
        <v/>
      </c>
      <c r="B325" s="80" t="str">
        <f>IF('Lake Nona Ariel'!A43=$A$4,'Lake Nona Ariel'!A43&amp;"/"&amp;'Lake Nona Ariel'!B43,"")</f>
        <v/>
      </c>
      <c r="C325" s="80">
        <f>IF('Lake Nona Ariel'!A43=$A$4,'Lake Nona Ariel'!C43,0)</f>
        <v>0</v>
      </c>
      <c r="D325" s="141">
        <f>IF('Lake Nona Ariel'!A43=$A$4,'Lake Nona Ariel'!D43,0)</f>
        <v>0</v>
      </c>
      <c r="E325" s="141">
        <f t="shared" si="8"/>
        <v>0</v>
      </c>
      <c r="F325" s="143">
        <f>IF('Lake Nona Ariel'!A43=$A$4,'Lake Nona Ariel'!J43,0)</f>
        <v>0</v>
      </c>
      <c r="G325" s="143">
        <f t="shared" si="9"/>
        <v>0</v>
      </c>
      <c r="H325" s="142">
        <f>IF('Lake Nona Ariel'!A43=$A$4,'Lake Nona Ariel'!L43,0)</f>
        <v>0</v>
      </c>
      <c r="I325">
        <v>6</v>
      </c>
    </row>
    <row r="326" spans="1:9" hidden="1" x14ac:dyDescent="0.35">
      <c r="A326" s="79" t="str">
        <f>IF('Lake Nona Ariel'!A44=$A$4,'Lake Nona Ariel'!Subject_Property,"")</f>
        <v/>
      </c>
      <c r="B326" s="80" t="str">
        <f>IF('Lake Nona Ariel'!A44=$A$4,'Lake Nona Ariel'!A44&amp;"/"&amp;'Lake Nona Ariel'!B44,"")</f>
        <v/>
      </c>
      <c r="C326" s="80">
        <f>IF('Lake Nona Ariel'!A44=$A$4,'Lake Nona Ariel'!C44,0)</f>
        <v>0</v>
      </c>
      <c r="D326" s="141">
        <f>IF('Lake Nona Ariel'!A44=$A$4,'Lake Nona Ariel'!D44,0)</f>
        <v>0</v>
      </c>
      <c r="E326" s="141">
        <f t="shared" ref="E326:E389" si="10">IF(ISERROR(C326*D326),0,(C326*D326))</f>
        <v>0</v>
      </c>
      <c r="F326" s="143">
        <f>IF('Lake Nona Ariel'!A44=$A$4,'Lake Nona Ariel'!J44,0)</f>
        <v>0</v>
      </c>
      <c r="G326" s="143">
        <f t="shared" ref="G326:G389" si="11">C326*F326</f>
        <v>0</v>
      </c>
      <c r="H326" s="142">
        <f>IF('Lake Nona Ariel'!A44=$A$4,'Lake Nona Ariel'!L44,0)</f>
        <v>0</v>
      </c>
      <c r="I326">
        <v>6</v>
      </c>
    </row>
    <row r="327" spans="1:9" hidden="1" x14ac:dyDescent="0.35">
      <c r="A327" s="79" t="str">
        <f>IF('Lake Nona Ariel'!A45=$A$4,'Lake Nona Ariel'!Subject_Property,"")</f>
        <v/>
      </c>
      <c r="B327" s="80" t="str">
        <f>IF('Lake Nona Ariel'!A45=$A$4,'Lake Nona Ariel'!A45&amp;"/"&amp;'Lake Nona Ariel'!B45,"")</f>
        <v/>
      </c>
      <c r="C327" s="80">
        <f>IF('Lake Nona Ariel'!A45=$A$4,'Lake Nona Ariel'!C45,0)</f>
        <v>0</v>
      </c>
      <c r="D327" s="141">
        <f>IF('Lake Nona Ariel'!A45=$A$4,'Lake Nona Ariel'!D45,0)</f>
        <v>0</v>
      </c>
      <c r="E327" s="141">
        <f t="shared" si="10"/>
        <v>0</v>
      </c>
      <c r="F327" s="143">
        <f>IF('Lake Nona Ariel'!A45=$A$4,'Lake Nona Ariel'!J45,0)</f>
        <v>0</v>
      </c>
      <c r="G327" s="143">
        <f t="shared" si="11"/>
        <v>0</v>
      </c>
      <c r="H327" s="142">
        <f>IF('Lake Nona Ariel'!A45=$A$4,'Lake Nona Ariel'!L45,0)</f>
        <v>0</v>
      </c>
      <c r="I327">
        <v>6</v>
      </c>
    </row>
    <row r="328" spans="1:9" hidden="1" x14ac:dyDescent="0.35">
      <c r="A328" s="79" t="str">
        <f>IF('Lake Nona Ariel'!A46=$A$4,'Lake Nona Ariel'!Subject_Property,"")</f>
        <v/>
      </c>
      <c r="B328" s="80" t="str">
        <f>IF('Lake Nona Ariel'!A46=$A$4,'Lake Nona Ariel'!A46&amp;"/"&amp;'Lake Nona Ariel'!B46,"")</f>
        <v/>
      </c>
      <c r="C328" s="80">
        <f>IF('Lake Nona Ariel'!A46=$A$4,'Lake Nona Ariel'!C46,0)</f>
        <v>0</v>
      </c>
      <c r="D328" s="141">
        <f>IF('Lake Nona Ariel'!A46=$A$4,'Lake Nona Ariel'!D46,0)</f>
        <v>0</v>
      </c>
      <c r="E328" s="141">
        <f t="shared" si="10"/>
        <v>0</v>
      </c>
      <c r="F328" s="143">
        <f>IF('Lake Nona Ariel'!A46=$A$4,'Lake Nona Ariel'!J46,0)</f>
        <v>0</v>
      </c>
      <c r="G328" s="143">
        <f t="shared" si="11"/>
        <v>0</v>
      </c>
      <c r="H328" s="142">
        <f>IF('Lake Nona Ariel'!A46=$A$4,'Lake Nona Ariel'!L46,0)</f>
        <v>0</v>
      </c>
      <c r="I328">
        <v>6</v>
      </c>
    </row>
    <row r="329" spans="1:9" hidden="1" x14ac:dyDescent="0.35">
      <c r="A329" s="79" t="str">
        <f>IF('Lake Nona Ariel'!A47=$A$4,'Lake Nona Ariel'!Subject_Property,"")</f>
        <v/>
      </c>
      <c r="B329" s="80" t="str">
        <f>IF('Lake Nona Ariel'!A47=$A$4,'Lake Nona Ariel'!A47&amp;"/"&amp;'Lake Nona Ariel'!B47,"")</f>
        <v/>
      </c>
      <c r="C329" s="80">
        <f>IF('Lake Nona Ariel'!A47=$A$4,'Lake Nona Ariel'!C47,0)</f>
        <v>0</v>
      </c>
      <c r="D329" s="141">
        <f>IF('Lake Nona Ariel'!A47=$A$4,'Lake Nona Ariel'!D47,0)</f>
        <v>0</v>
      </c>
      <c r="E329" s="141">
        <f t="shared" si="10"/>
        <v>0</v>
      </c>
      <c r="F329" s="143">
        <f>IF('Lake Nona Ariel'!A47=$A$4,'Lake Nona Ariel'!J47,0)</f>
        <v>0</v>
      </c>
      <c r="G329" s="143">
        <f t="shared" si="11"/>
        <v>0</v>
      </c>
      <c r="H329" s="142">
        <f>IF('Lake Nona Ariel'!A47=$A$4,'Lake Nona Ariel'!L47,0)</f>
        <v>0</v>
      </c>
      <c r="I329">
        <v>6</v>
      </c>
    </row>
    <row r="330" spans="1:9" hidden="1" x14ac:dyDescent="0.35">
      <c r="A330" s="79" t="str">
        <f>IF('Lake Nona Ariel'!A48=$A$4,'Lake Nona Ariel'!Subject_Property,"")</f>
        <v/>
      </c>
      <c r="B330" s="80" t="str">
        <f>IF('Lake Nona Ariel'!A48=$A$4,'Lake Nona Ariel'!A48&amp;"/"&amp;'Lake Nona Ariel'!B48,"")</f>
        <v/>
      </c>
      <c r="C330" s="80">
        <f>IF('Lake Nona Ariel'!A48=$A$4,'Lake Nona Ariel'!C48,0)</f>
        <v>0</v>
      </c>
      <c r="D330" s="141">
        <f>IF('Lake Nona Ariel'!A48=$A$4,'Lake Nona Ariel'!D48,0)</f>
        <v>0</v>
      </c>
      <c r="E330" s="141">
        <f t="shared" si="10"/>
        <v>0</v>
      </c>
      <c r="F330" s="143">
        <f>IF('Lake Nona Ariel'!A48=$A$4,'Lake Nona Ariel'!J48,0)</f>
        <v>0</v>
      </c>
      <c r="G330" s="143">
        <f t="shared" si="11"/>
        <v>0</v>
      </c>
      <c r="H330" s="142">
        <f>IF('Lake Nona Ariel'!A48=$A$4,'Lake Nona Ariel'!L48,0)</f>
        <v>0</v>
      </c>
      <c r="I330">
        <v>6</v>
      </c>
    </row>
    <row r="331" spans="1:9" hidden="1" x14ac:dyDescent="0.35">
      <c r="A331" s="79" t="str">
        <f>IF('Lake Nona Ariel'!A49=$A$4,'Lake Nona Ariel'!Subject_Property,"")</f>
        <v/>
      </c>
      <c r="B331" s="80" t="str">
        <f>IF('Lake Nona Ariel'!A49=$A$4,'Lake Nona Ariel'!A49&amp;"/"&amp;'Lake Nona Ariel'!B49,"")</f>
        <v/>
      </c>
      <c r="C331" s="80">
        <f>IF('Lake Nona Ariel'!A49=$A$4,'Lake Nona Ariel'!C49,0)</f>
        <v>0</v>
      </c>
      <c r="D331" s="141">
        <f>IF('Lake Nona Ariel'!A49=$A$4,'Lake Nona Ariel'!D49,0)</f>
        <v>0</v>
      </c>
      <c r="E331" s="141">
        <f t="shared" si="10"/>
        <v>0</v>
      </c>
      <c r="F331" s="143">
        <f>IF('Lake Nona Ariel'!A49=$A$4,'Lake Nona Ariel'!J49,0)</f>
        <v>0</v>
      </c>
      <c r="G331" s="143">
        <f t="shared" si="11"/>
        <v>0</v>
      </c>
      <c r="H331" s="142">
        <f>IF('Lake Nona Ariel'!A49=$A$4,'Lake Nona Ariel'!L49,0)</f>
        <v>0</v>
      </c>
      <c r="I331">
        <v>6</v>
      </c>
    </row>
    <row r="332" spans="1:9" hidden="1" x14ac:dyDescent="0.35">
      <c r="A332" s="79" t="str">
        <f>IF('Lake Nona Ariel'!A50=$A$4,'Lake Nona Ariel'!Subject_Property,"")</f>
        <v/>
      </c>
      <c r="B332" s="80" t="str">
        <f>IF('Lake Nona Ariel'!A50=$A$4,'Lake Nona Ariel'!A50&amp;"/"&amp;'Lake Nona Ariel'!B50,"")</f>
        <v/>
      </c>
      <c r="C332" s="80">
        <f>IF('Lake Nona Ariel'!A50=$A$4,'Lake Nona Ariel'!C50,0)</f>
        <v>0</v>
      </c>
      <c r="D332" s="141">
        <f>IF('Lake Nona Ariel'!A50=$A$4,'Lake Nona Ariel'!D50,0)</f>
        <v>0</v>
      </c>
      <c r="E332" s="141">
        <f t="shared" si="10"/>
        <v>0</v>
      </c>
      <c r="F332" s="143">
        <f>IF('Lake Nona Ariel'!A50=$A$4,'Lake Nona Ariel'!J50,0)</f>
        <v>0</v>
      </c>
      <c r="G332" s="143">
        <f t="shared" si="11"/>
        <v>0</v>
      </c>
      <c r="H332" s="142">
        <f>IF('Lake Nona Ariel'!A50=$A$4,'Lake Nona Ariel'!L50,0)</f>
        <v>0</v>
      </c>
      <c r="I332">
        <v>6</v>
      </c>
    </row>
    <row r="333" spans="1:9" hidden="1" x14ac:dyDescent="0.35">
      <c r="A333" s="79" t="str">
        <f>IF('Lake Nona Ariel'!A51=$A$4,'Lake Nona Ariel'!Subject_Property,"")</f>
        <v/>
      </c>
      <c r="B333" s="80" t="str">
        <f>IF('Lake Nona Ariel'!A51=$A$4,'Lake Nona Ariel'!A51&amp;"/"&amp;'Lake Nona Ariel'!B51,"")</f>
        <v/>
      </c>
      <c r="C333" s="80">
        <f>IF('Lake Nona Ariel'!A51=$A$4,'Lake Nona Ariel'!C51,0)</f>
        <v>0</v>
      </c>
      <c r="D333" s="141">
        <f>IF('Lake Nona Ariel'!A51=$A$4,'Lake Nona Ariel'!D51,0)</f>
        <v>0</v>
      </c>
      <c r="E333" s="141">
        <f t="shared" si="10"/>
        <v>0</v>
      </c>
      <c r="F333" s="143">
        <f>IF('Lake Nona Ariel'!A51=$A$4,'Lake Nona Ariel'!J51,0)</f>
        <v>0</v>
      </c>
      <c r="G333" s="143">
        <f t="shared" si="11"/>
        <v>0</v>
      </c>
      <c r="H333" s="142">
        <f>IF('Lake Nona Ariel'!A51=$A$4,'Lake Nona Ariel'!L51,0)</f>
        <v>0</v>
      </c>
      <c r="I333">
        <v>6</v>
      </c>
    </row>
    <row r="334" spans="1:9" hidden="1" x14ac:dyDescent="0.35">
      <c r="A334" s="79" t="str">
        <f>IF('Lake Nona Ariel'!A52=$A$4,'Lake Nona Ariel'!Subject_Property,"")</f>
        <v/>
      </c>
      <c r="B334" s="80" t="str">
        <f>IF('Lake Nona Ariel'!A52=$A$4,'Lake Nona Ariel'!A52&amp;"/"&amp;'Lake Nona Ariel'!B52,"")</f>
        <v/>
      </c>
      <c r="C334" s="80">
        <f>IF('Lake Nona Ariel'!A52=$A$4,'Lake Nona Ariel'!C52,0)</f>
        <v>0</v>
      </c>
      <c r="D334" s="141">
        <f>IF('Lake Nona Ariel'!A52=$A$4,'Lake Nona Ariel'!D52,0)</f>
        <v>0</v>
      </c>
      <c r="E334" s="141">
        <f t="shared" si="10"/>
        <v>0</v>
      </c>
      <c r="F334" s="143">
        <f>IF('Lake Nona Ariel'!A52=$A$4,'Lake Nona Ariel'!J52,0)</f>
        <v>0</v>
      </c>
      <c r="G334" s="143">
        <f t="shared" si="11"/>
        <v>0</v>
      </c>
      <c r="H334" s="142">
        <f>IF('Lake Nona Ariel'!A52=$A$4,'Lake Nona Ariel'!L52,0)</f>
        <v>0</v>
      </c>
      <c r="I334">
        <v>6</v>
      </c>
    </row>
    <row r="335" spans="1:9" hidden="1" x14ac:dyDescent="0.35">
      <c r="A335" s="79" t="str">
        <f>IF('Lake Nona Ariel'!A53=$A$4,'Lake Nona Ariel'!Subject_Property,"")</f>
        <v/>
      </c>
      <c r="B335" s="80" t="str">
        <f>IF('Lake Nona Ariel'!A53=$A$4,'Lake Nona Ariel'!A53&amp;"/"&amp;'Lake Nona Ariel'!B53,"")</f>
        <v/>
      </c>
      <c r="C335" s="80">
        <f>IF('Lake Nona Ariel'!A53=$A$4,'Lake Nona Ariel'!C53,0)</f>
        <v>0</v>
      </c>
      <c r="D335" s="141">
        <f>IF('Lake Nona Ariel'!A53=$A$4,'Lake Nona Ariel'!D53,0)</f>
        <v>0</v>
      </c>
      <c r="E335" s="141">
        <f t="shared" si="10"/>
        <v>0</v>
      </c>
      <c r="F335" s="143">
        <f>IF('Lake Nona Ariel'!A53=$A$4,'Lake Nona Ariel'!J53,0)</f>
        <v>0</v>
      </c>
      <c r="G335" s="143">
        <f t="shared" si="11"/>
        <v>0</v>
      </c>
      <c r="H335" s="142">
        <f>IF('Lake Nona Ariel'!A53=$A$4,'Lake Nona Ariel'!L53,0)</f>
        <v>0</v>
      </c>
      <c r="I335">
        <v>6</v>
      </c>
    </row>
    <row r="336" spans="1:9" hidden="1" x14ac:dyDescent="0.35">
      <c r="A336" s="79" t="str">
        <f>IF('Lake Nona Ariel'!A54=$A$4,'Lake Nona Ariel'!Subject_Property,"")</f>
        <v/>
      </c>
      <c r="B336" s="80" t="str">
        <f>IF('Lake Nona Ariel'!A54=$A$4,'Lake Nona Ariel'!A54&amp;"/"&amp;'Lake Nona Ariel'!B54,"")</f>
        <v/>
      </c>
      <c r="C336" s="80">
        <f>IF('Lake Nona Ariel'!A54=$A$4,'Lake Nona Ariel'!C54,0)</f>
        <v>0</v>
      </c>
      <c r="D336" s="141">
        <f>IF('Lake Nona Ariel'!A54=$A$4,'Lake Nona Ariel'!D54,0)</f>
        <v>0</v>
      </c>
      <c r="E336" s="141">
        <f t="shared" si="10"/>
        <v>0</v>
      </c>
      <c r="F336" s="143">
        <f>IF('Lake Nona Ariel'!A54=$A$4,'Lake Nona Ariel'!J54,0)</f>
        <v>0</v>
      </c>
      <c r="G336" s="143">
        <f t="shared" si="11"/>
        <v>0</v>
      </c>
      <c r="H336" s="142">
        <f>IF('Lake Nona Ariel'!A54=$A$4,'Lake Nona Ariel'!L54,0)</f>
        <v>0</v>
      </c>
      <c r="I336">
        <v>6</v>
      </c>
    </row>
    <row r="337" spans="1:9" hidden="1" x14ac:dyDescent="0.35">
      <c r="A337" s="79" t="str">
        <f>IF('Lake Nona Ariel'!A55=$A$4,'Lake Nona Ariel'!Subject_Property,"")</f>
        <v/>
      </c>
      <c r="B337" s="80" t="str">
        <f>IF('Lake Nona Ariel'!A55=$A$4,'Lake Nona Ariel'!A55&amp;"/"&amp;'Lake Nona Ariel'!B55,"")</f>
        <v/>
      </c>
      <c r="C337" s="80">
        <f>IF('Lake Nona Ariel'!A55=$A$4,'Lake Nona Ariel'!C55,0)</f>
        <v>0</v>
      </c>
      <c r="D337" s="141">
        <f>IF('Lake Nona Ariel'!A55=$A$4,'Lake Nona Ariel'!D55,0)</f>
        <v>0</v>
      </c>
      <c r="E337" s="141">
        <f t="shared" si="10"/>
        <v>0</v>
      </c>
      <c r="F337" s="143">
        <f>IF('Lake Nona Ariel'!A55=$A$4,'Lake Nona Ariel'!J55,0)</f>
        <v>0</v>
      </c>
      <c r="G337" s="143">
        <f t="shared" si="11"/>
        <v>0</v>
      </c>
      <c r="H337" s="142">
        <f>IF('Lake Nona Ariel'!A55=$A$4,'Lake Nona Ariel'!L55,0)</f>
        <v>0</v>
      </c>
      <c r="I337">
        <v>6</v>
      </c>
    </row>
    <row r="338" spans="1:9" hidden="1" x14ac:dyDescent="0.35">
      <c r="A338" s="79" t="str">
        <f>IF('Lake Nona Ariel'!A56=$A$4,'Lake Nona Ariel'!Subject_Property,"")</f>
        <v/>
      </c>
      <c r="B338" s="80" t="str">
        <f>IF('Lake Nona Ariel'!A56=$A$4,'Lake Nona Ariel'!A56&amp;"/"&amp;'Lake Nona Ariel'!B56,"")</f>
        <v/>
      </c>
      <c r="C338" s="80">
        <f>IF('Lake Nona Ariel'!A56=$A$4,'Lake Nona Ariel'!C56,0)</f>
        <v>0</v>
      </c>
      <c r="D338" s="141">
        <f>IF('Lake Nona Ariel'!A56=$A$4,'Lake Nona Ariel'!D56,0)</f>
        <v>0</v>
      </c>
      <c r="E338" s="141">
        <f t="shared" si="10"/>
        <v>0</v>
      </c>
      <c r="F338" s="143">
        <f>IF('Lake Nona Ariel'!A56=$A$4,'Lake Nona Ariel'!J56,0)</f>
        <v>0</v>
      </c>
      <c r="G338" s="143">
        <f t="shared" si="11"/>
        <v>0</v>
      </c>
      <c r="H338" s="142">
        <f>IF('Lake Nona Ariel'!A56=$A$4,'Lake Nona Ariel'!L56,0)</f>
        <v>0</v>
      </c>
      <c r="I338">
        <v>6</v>
      </c>
    </row>
    <row r="339" spans="1:9" hidden="1" x14ac:dyDescent="0.35">
      <c r="A339" s="79" t="str">
        <f>IF('Lake Nona Ariel'!A57=$A$4,'Lake Nona Ariel'!Subject_Property,"")</f>
        <v/>
      </c>
      <c r="B339" s="80" t="str">
        <f>IF('Lake Nona Ariel'!A57=$A$4,'Lake Nona Ariel'!A57&amp;"/"&amp;'Lake Nona Ariel'!B57,"")</f>
        <v/>
      </c>
      <c r="C339" s="80">
        <f>IF('Lake Nona Ariel'!A57=$A$4,'Lake Nona Ariel'!C57,0)</f>
        <v>0</v>
      </c>
      <c r="D339" s="141">
        <f>IF('Lake Nona Ariel'!A57=$A$4,'Lake Nona Ariel'!D57,0)</f>
        <v>0</v>
      </c>
      <c r="E339" s="141">
        <f t="shared" si="10"/>
        <v>0</v>
      </c>
      <c r="F339" s="143">
        <f>IF('Lake Nona Ariel'!A57=$A$4,'Lake Nona Ariel'!J57,0)</f>
        <v>0</v>
      </c>
      <c r="G339" s="143">
        <f t="shared" si="11"/>
        <v>0</v>
      </c>
      <c r="H339" s="142">
        <f>IF('Lake Nona Ariel'!A57=$A$4,'Lake Nona Ariel'!L57,0)</f>
        <v>0</v>
      </c>
      <c r="I339">
        <v>6</v>
      </c>
    </row>
    <row r="340" spans="1:9" hidden="1" x14ac:dyDescent="0.35">
      <c r="A340" s="79" t="str">
        <f>IF('Lake Nona Ariel'!A58=$A$4,'Lake Nona Ariel'!Subject_Property,"")</f>
        <v/>
      </c>
      <c r="B340" s="80" t="str">
        <f>IF('Lake Nona Ariel'!A58=$A$4,'Lake Nona Ariel'!A58&amp;"/"&amp;'Lake Nona Ariel'!B58,"")</f>
        <v/>
      </c>
      <c r="C340" s="80">
        <f>IF('Lake Nona Ariel'!A58=$A$4,'Lake Nona Ariel'!C58,0)</f>
        <v>0</v>
      </c>
      <c r="D340" s="141">
        <f>IF('Lake Nona Ariel'!A58=$A$4,'Lake Nona Ariel'!D58,0)</f>
        <v>0</v>
      </c>
      <c r="E340" s="141">
        <f t="shared" si="10"/>
        <v>0</v>
      </c>
      <c r="F340" s="143">
        <f>IF('Lake Nona Ariel'!A58=$A$4,'Lake Nona Ariel'!J58,0)</f>
        <v>0</v>
      </c>
      <c r="G340" s="143">
        <f t="shared" si="11"/>
        <v>0</v>
      </c>
      <c r="H340" s="142">
        <f>IF('Lake Nona Ariel'!A58=$A$4,'Lake Nona Ariel'!L58,0)</f>
        <v>0</v>
      </c>
      <c r="I340">
        <v>6</v>
      </c>
    </row>
    <row r="341" spans="1:9" hidden="1" x14ac:dyDescent="0.35">
      <c r="A341" s="79" t="str">
        <f>IF('Lake Nona Ariel'!A59=$A$4,'Lake Nona Ariel'!Subject_Property,"")</f>
        <v/>
      </c>
      <c r="B341" s="80" t="str">
        <f>IF('Lake Nona Ariel'!A59=$A$4,'Lake Nona Ariel'!A59&amp;"/"&amp;'Lake Nona Ariel'!B59,"")</f>
        <v/>
      </c>
      <c r="C341" s="80">
        <f>IF('Lake Nona Ariel'!A59=$A$4,'Lake Nona Ariel'!C59,0)</f>
        <v>0</v>
      </c>
      <c r="D341" s="141">
        <f>IF('Lake Nona Ariel'!A59=$A$4,'Lake Nona Ariel'!D59,0)</f>
        <v>0</v>
      </c>
      <c r="E341" s="141">
        <f t="shared" si="10"/>
        <v>0</v>
      </c>
      <c r="F341" s="143">
        <f>IF('Lake Nona Ariel'!A59=$A$4,'Lake Nona Ariel'!J59,0)</f>
        <v>0</v>
      </c>
      <c r="G341" s="143">
        <f t="shared" si="11"/>
        <v>0</v>
      </c>
      <c r="H341" s="142">
        <f>IF('Lake Nona Ariel'!A59=$A$4,'Lake Nona Ariel'!L59,0)</f>
        <v>0</v>
      </c>
      <c r="I341">
        <v>6</v>
      </c>
    </row>
    <row r="342" spans="1:9" hidden="1" x14ac:dyDescent="0.35">
      <c r="A342" s="79" t="str">
        <f>IF('Lake Nona Ariel'!A60=$A$4,'Lake Nona Ariel'!Subject_Property,"")</f>
        <v/>
      </c>
      <c r="B342" s="80" t="str">
        <f>IF('Lake Nona Ariel'!A60=$A$4,'Lake Nona Ariel'!A60&amp;"/"&amp;'Lake Nona Ariel'!B60,"")</f>
        <v/>
      </c>
      <c r="C342" s="80">
        <f>IF('Lake Nona Ariel'!A60=$A$4,'Lake Nona Ariel'!C60,0)</f>
        <v>0</v>
      </c>
      <c r="D342" s="141">
        <f>IF('Lake Nona Ariel'!A60=$A$4,'Lake Nona Ariel'!D60,0)</f>
        <v>0</v>
      </c>
      <c r="E342" s="141">
        <f t="shared" si="10"/>
        <v>0</v>
      </c>
      <c r="F342" s="143">
        <f>IF('Lake Nona Ariel'!A60=$A$4,'Lake Nona Ariel'!J60,0)</f>
        <v>0</v>
      </c>
      <c r="G342" s="143">
        <f t="shared" si="11"/>
        <v>0</v>
      </c>
      <c r="H342" s="142">
        <f>IF('Lake Nona Ariel'!A60=$A$4,'Lake Nona Ariel'!L60,0)</f>
        <v>0</v>
      </c>
      <c r="I342">
        <v>6</v>
      </c>
    </row>
    <row r="343" spans="1:9" hidden="1" x14ac:dyDescent="0.35">
      <c r="A343" s="79" t="str">
        <f>IF('Lake Nona Ariel'!A61=$A$4,'Lake Nona Ariel'!Subject_Property,"")</f>
        <v/>
      </c>
      <c r="B343" s="80" t="str">
        <f>IF('Lake Nona Ariel'!A61=$A$4,'Lake Nona Ariel'!A61&amp;"/"&amp;'Lake Nona Ariel'!B61,"")</f>
        <v/>
      </c>
      <c r="C343" s="80">
        <f>IF('Lake Nona Ariel'!A61=$A$4,'Lake Nona Ariel'!C61,0)</f>
        <v>0</v>
      </c>
      <c r="D343" s="141">
        <f>IF('Lake Nona Ariel'!A61=$A$4,'Lake Nona Ariel'!D61,0)</f>
        <v>0</v>
      </c>
      <c r="E343" s="141">
        <f t="shared" si="10"/>
        <v>0</v>
      </c>
      <c r="F343" s="143">
        <f>IF('Lake Nona Ariel'!A61=$A$4,'Lake Nona Ariel'!J61,0)</f>
        <v>0</v>
      </c>
      <c r="G343" s="143">
        <f t="shared" si="11"/>
        <v>0</v>
      </c>
      <c r="H343" s="142">
        <f>IF('Lake Nona Ariel'!A61=$A$4,'Lake Nona Ariel'!L61,0)</f>
        <v>0</v>
      </c>
      <c r="I343">
        <v>6</v>
      </c>
    </row>
    <row r="344" spans="1:9" hidden="1" x14ac:dyDescent="0.35">
      <c r="A344" s="79" t="str">
        <f>IF('Lake Nona Ariel'!A62=$A$4,'Lake Nona Ariel'!Subject_Property,"")</f>
        <v/>
      </c>
      <c r="B344" s="80" t="str">
        <f>IF('Lake Nona Ariel'!A62=$A$4,'Lake Nona Ariel'!A62&amp;"/"&amp;'Lake Nona Ariel'!B62,"")</f>
        <v/>
      </c>
      <c r="C344" s="80">
        <f>IF('Lake Nona Ariel'!A62=$A$4,'Lake Nona Ariel'!C62,0)</f>
        <v>0</v>
      </c>
      <c r="D344" s="141">
        <f>IF('Lake Nona Ariel'!A62=$A$4,'Lake Nona Ariel'!D62,0)</f>
        <v>0</v>
      </c>
      <c r="E344" s="141">
        <f t="shared" si="10"/>
        <v>0</v>
      </c>
      <c r="F344" s="143">
        <f>IF('Lake Nona Ariel'!A62=$A$4,'Lake Nona Ariel'!J62,0)</f>
        <v>0</v>
      </c>
      <c r="G344" s="143">
        <f t="shared" si="11"/>
        <v>0</v>
      </c>
      <c r="H344" s="142">
        <f>IF('Lake Nona Ariel'!A62=$A$4,'Lake Nona Ariel'!L62,0)</f>
        <v>0</v>
      </c>
      <c r="I344">
        <v>6</v>
      </c>
    </row>
    <row r="345" spans="1:9" hidden="1" x14ac:dyDescent="0.35">
      <c r="A345" s="79" t="str">
        <f>IF('Lake Nona Ariel'!A63=$A$4,'Lake Nona Ariel'!Subject_Property,"")</f>
        <v/>
      </c>
      <c r="B345" s="80" t="str">
        <f>IF('Lake Nona Ariel'!A63=$A$4,'Lake Nona Ariel'!A63&amp;"/"&amp;'Lake Nona Ariel'!B63,"")</f>
        <v/>
      </c>
      <c r="C345" s="80">
        <f>IF('Lake Nona Ariel'!A63=$A$4,'Lake Nona Ariel'!C63,0)</f>
        <v>0</v>
      </c>
      <c r="D345" s="141">
        <f>IF('Lake Nona Ariel'!A63=$A$4,'Lake Nona Ariel'!D63,0)</f>
        <v>0</v>
      </c>
      <c r="E345" s="141">
        <f t="shared" si="10"/>
        <v>0</v>
      </c>
      <c r="F345" s="143">
        <f>IF('Lake Nona Ariel'!A63=$A$4,'Lake Nona Ariel'!J63,0)</f>
        <v>0</v>
      </c>
      <c r="G345" s="143">
        <f t="shared" si="11"/>
        <v>0</v>
      </c>
      <c r="H345" s="142">
        <f>IF('Lake Nona Ariel'!A63=$A$4,'Lake Nona Ariel'!L63,0)</f>
        <v>0</v>
      </c>
      <c r="I345">
        <v>6</v>
      </c>
    </row>
    <row r="346" spans="1:9" hidden="1" x14ac:dyDescent="0.35">
      <c r="A346" s="79" t="str">
        <f>IF('Lake Nona Ariel'!A64=$A$4,'Lake Nona Ariel'!Subject_Property,"")</f>
        <v/>
      </c>
      <c r="B346" s="80" t="str">
        <f>IF('Lake Nona Ariel'!A64=$A$4,'Lake Nona Ariel'!A64&amp;"/"&amp;'Lake Nona Ariel'!B64,"")</f>
        <v/>
      </c>
      <c r="C346" s="80">
        <f>IF('Lake Nona Ariel'!A64=$A$4,'Lake Nona Ariel'!C64,0)</f>
        <v>0</v>
      </c>
      <c r="D346" s="141">
        <f>IF('Lake Nona Ariel'!A64=$A$4,'Lake Nona Ariel'!D64,0)</f>
        <v>0</v>
      </c>
      <c r="E346" s="141">
        <f t="shared" si="10"/>
        <v>0</v>
      </c>
      <c r="F346" s="143">
        <f>IF('Lake Nona Ariel'!A64=$A$4,'Lake Nona Ariel'!J64,0)</f>
        <v>0</v>
      </c>
      <c r="G346" s="143">
        <f t="shared" si="11"/>
        <v>0</v>
      </c>
      <c r="H346" s="142">
        <f>IF('Lake Nona Ariel'!A64=$A$4,'Lake Nona Ariel'!L64,0)</f>
        <v>0</v>
      </c>
      <c r="I346">
        <v>6</v>
      </c>
    </row>
    <row r="347" spans="1:9" hidden="1" x14ac:dyDescent="0.35">
      <c r="A347" s="79" t="str">
        <f>IF('Lake Nona Ariel'!A65=$A$4,'Lake Nona Ariel'!Subject_Property,"")</f>
        <v/>
      </c>
      <c r="B347" s="80" t="str">
        <f>IF('Lake Nona Ariel'!A65=$A$4,'Lake Nona Ariel'!A65&amp;"/"&amp;'Lake Nona Ariel'!B65,"")</f>
        <v/>
      </c>
      <c r="C347" s="80">
        <f>IF('Lake Nona Ariel'!A65=$A$4,'Lake Nona Ariel'!C65,0)</f>
        <v>0</v>
      </c>
      <c r="D347" s="141">
        <f>IF('Lake Nona Ariel'!A65=$A$4,'Lake Nona Ariel'!D65,0)</f>
        <v>0</v>
      </c>
      <c r="E347" s="141">
        <f t="shared" si="10"/>
        <v>0</v>
      </c>
      <c r="F347" s="143">
        <f>IF('Lake Nona Ariel'!A65=$A$4,'Lake Nona Ariel'!J65,0)</f>
        <v>0</v>
      </c>
      <c r="G347" s="143">
        <f t="shared" si="11"/>
        <v>0</v>
      </c>
      <c r="H347" s="142">
        <f>IF('Lake Nona Ariel'!A65=$A$4,'Lake Nona Ariel'!L65,0)</f>
        <v>0</v>
      </c>
      <c r="I347">
        <v>6</v>
      </c>
    </row>
    <row r="348" spans="1:9" hidden="1" x14ac:dyDescent="0.35">
      <c r="A348" s="79" t="str">
        <f>IF('Lake Nona Ariel'!A66=$A$4,'Lake Nona Ariel'!Subject_Property,"")</f>
        <v/>
      </c>
      <c r="B348" s="80" t="str">
        <f>IF('Lake Nona Ariel'!A66=$A$4,'Lake Nona Ariel'!A66&amp;"/"&amp;'Lake Nona Ariel'!B66,"")</f>
        <v/>
      </c>
      <c r="C348" s="80">
        <f>IF('Lake Nona Ariel'!A66=$A$4,'Lake Nona Ariel'!C66,0)</f>
        <v>0</v>
      </c>
      <c r="D348" s="141">
        <f>IF('Lake Nona Ariel'!A66=$A$4,'Lake Nona Ariel'!D66,0)</f>
        <v>0</v>
      </c>
      <c r="E348" s="141">
        <f t="shared" si="10"/>
        <v>0</v>
      </c>
      <c r="F348" s="143">
        <f>IF('Lake Nona Ariel'!A66=$A$4,'Lake Nona Ariel'!J66,0)</f>
        <v>0</v>
      </c>
      <c r="G348" s="143">
        <f t="shared" si="11"/>
        <v>0</v>
      </c>
      <c r="H348" s="142">
        <f>IF('Lake Nona Ariel'!A66=$A$4,'Lake Nona Ariel'!L66,0)</f>
        <v>0</v>
      </c>
      <c r="I348">
        <v>6</v>
      </c>
    </row>
    <row r="349" spans="1:9" hidden="1" x14ac:dyDescent="0.35">
      <c r="A349" s="79" t="str">
        <f>IF('Lake Nona Ariel'!A67=$A$4,'Lake Nona Ariel'!Subject_Property,"")</f>
        <v/>
      </c>
      <c r="B349" s="80" t="str">
        <f>IF('Lake Nona Ariel'!A67=$A$4,'Lake Nona Ariel'!A67&amp;"/"&amp;'Lake Nona Ariel'!B67,"")</f>
        <v/>
      </c>
      <c r="C349" s="80">
        <f>IF('Lake Nona Ariel'!A67=$A$4,'Lake Nona Ariel'!C67,0)</f>
        <v>0</v>
      </c>
      <c r="D349" s="141">
        <f>IF('Lake Nona Ariel'!A67=$A$4,'Lake Nona Ariel'!D67,0)</f>
        <v>0</v>
      </c>
      <c r="E349" s="141">
        <f t="shared" si="10"/>
        <v>0</v>
      </c>
      <c r="F349" s="143">
        <f>IF('Lake Nona Ariel'!A67=$A$4,'Lake Nona Ariel'!J67,0)</f>
        <v>0</v>
      </c>
      <c r="G349" s="143">
        <f t="shared" si="11"/>
        <v>0</v>
      </c>
      <c r="H349" s="142">
        <f>IF('Lake Nona Ariel'!A67=$A$4,'Lake Nona Ariel'!L67,0)</f>
        <v>0</v>
      </c>
      <c r="I349">
        <v>6</v>
      </c>
    </row>
    <row r="350" spans="1:9" hidden="1" x14ac:dyDescent="0.35">
      <c r="A350" s="79" t="str">
        <f>IF('Lake Nona Ariel'!A68=$A$4,'Lake Nona Ariel'!Subject_Property,"")</f>
        <v/>
      </c>
      <c r="B350" s="80" t="str">
        <f>IF('Lake Nona Ariel'!A68=$A$4,'Lake Nona Ariel'!A68&amp;"/"&amp;'Lake Nona Ariel'!B68,"")</f>
        <v/>
      </c>
      <c r="C350" s="80">
        <f>IF('Lake Nona Ariel'!A68=$A$4,'Lake Nona Ariel'!C68,0)</f>
        <v>0</v>
      </c>
      <c r="D350" s="141">
        <f>IF('Lake Nona Ariel'!A68=$A$4,'Lake Nona Ariel'!D68,0)</f>
        <v>0</v>
      </c>
      <c r="E350" s="141">
        <f t="shared" si="10"/>
        <v>0</v>
      </c>
      <c r="F350" s="143">
        <f>IF('Lake Nona Ariel'!A68=$A$4,'Lake Nona Ariel'!J68,0)</f>
        <v>0</v>
      </c>
      <c r="G350" s="143">
        <f t="shared" si="11"/>
        <v>0</v>
      </c>
      <c r="H350" s="142">
        <f>IF('Lake Nona Ariel'!A68=$A$4,'Lake Nona Ariel'!L68,0)</f>
        <v>0</v>
      </c>
      <c r="I350">
        <v>6</v>
      </c>
    </row>
    <row r="351" spans="1:9" hidden="1" x14ac:dyDescent="0.35">
      <c r="A351" s="79" t="str">
        <f>IF('Lake Nona Ariel'!A69=$A$4,'Lake Nona Ariel'!Subject_Property,"")</f>
        <v/>
      </c>
      <c r="B351" s="80" t="str">
        <f>IF('Lake Nona Ariel'!A69=$A$4,'Lake Nona Ariel'!A69&amp;"/"&amp;'Lake Nona Ariel'!B69,"")</f>
        <v/>
      </c>
      <c r="C351" s="80">
        <f>IF('Lake Nona Ariel'!A69=$A$4,'Lake Nona Ariel'!C69,0)</f>
        <v>0</v>
      </c>
      <c r="D351" s="141">
        <f>IF('Lake Nona Ariel'!A69=$A$4,'Lake Nona Ariel'!D69,0)</f>
        <v>0</v>
      </c>
      <c r="E351" s="141">
        <f t="shared" si="10"/>
        <v>0</v>
      </c>
      <c r="F351" s="143">
        <f>IF('Lake Nona Ariel'!A69=$A$4,'Lake Nona Ariel'!J69,0)</f>
        <v>0</v>
      </c>
      <c r="G351" s="143">
        <f t="shared" si="11"/>
        <v>0</v>
      </c>
      <c r="H351" s="142">
        <f>IF('Lake Nona Ariel'!A69=$A$4,'Lake Nona Ariel'!L69,0)</f>
        <v>0</v>
      </c>
      <c r="I351">
        <v>6</v>
      </c>
    </row>
    <row r="352" spans="1:9" hidden="1" x14ac:dyDescent="0.35">
      <c r="A352" s="79" t="str">
        <f>IF('Lake Nona Ariel'!A70=$A$4,'Lake Nona Ariel'!Subject_Property,"")</f>
        <v/>
      </c>
      <c r="B352" s="80" t="str">
        <f>IF('Lake Nona Ariel'!A70=$A$4,'Lake Nona Ariel'!A70&amp;"/"&amp;'Lake Nona Ariel'!B70,"")</f>
        <v/>
      </c>
      <c r="C352" s="80">
        <f>IF('Lake Nona Ariel'!A70=$A$4,'Lake Nona Ariel'!C70,0)</f>
        <v>0</v>
      </c>
      <c r="D352" s="141">
        <f>IF('Lake Nona Ariel'!A70=$A$4,'Lake Nona Ariel'!D70,0)</f>
        <v>0</v>
      </c>
      <c r="E352" s="141">
        <f t="shared" si="10"/>
        <v>0</v>
      </c>
      <c r="F352" s="143">
        <f>IF('Lake Nona Ariel'!A70=$A$4,'Lake Nona Ariel'!J70,0)</f>
        <v>0</v>
      </c>
      <c r="G352" s="143">
        <f t="shared" si="11"/>
        <v>0</v>
      </c>
      <c r="H352" s="142">
        <f>IF('Lake Nona Ariel'!A70=$A$4,'Lake Nona Ariel'!L70,0)</f>
        <v>0</v>
      </c>
      <c r="I352">
        <v>6</v>
      </c>
    </row>
    <row r="353" spans="1:9" hidden="1" x14ac:dyDescent="0.35">
      <c r="A353" s="79" t="str">
        <f>IF('Lake Nona Ariel'!A71=$A$4,'Lake Nona Ariel'!Subject_Property,"")</f>
        <v/>
      </c>
      <c r="B353" s="80" t="str">
        <f>IF('Lake Nona Ariel'!A71=$A$4,'Lake Nona Ariel'!A71&amp;"/"&amp;'Lake Nona Ariel'!B71,"")</f>
        <v/>
      </c>
      <c r="C353" s="80">
        <f>IF('Lake Nona Ariel'!A71=$A$4,'Lake Nona Ariel'!C71,0)</f>
        <v>0</v>
      </c>
      <c r="D353" s="141">
        <f>IF('Lake Nona Ariel'!A71=$A$4,'Lake Nona Ariel'!D71,0)</f>
        <v>0</v>
      </c>
      <c r="E353" s="141">
        <f t="shared" si="10"/>
        <v>0</v>
      </c>
      <c r="F353" s="143">
        <f>IF('Lake Nona Ariel'!A71=$A$4,'Lake Nona Ariel'!J71,0)</f>
        <v>0</v>
      </c>
      <c r="G353" s="143">
        <f t="shared" si="11"/>
        <v>0</v>
      </c>
      <c r="H353" s="142">
        <f>IF('Lake Nona Ariel'!A71=$A$4,'Lake Nona Ariel'!L71,0)</f>
        <v>0</v>
      </c>
      <c r="I353">
        <v>6</v>
      </c>
    </row>
    <row r="354" spans="1:9" hidden="1" x14ac:dyDescent="0.35">
      <c r="A354" s="79" t="str">
        <f>IF('Lake Nona Ariel'!A72=$A$4,'Lake Nona Ariel'!Subject_Property,"")</f>
        <v/>
      </c>
      <c r="B354" s="80" t="str">
        <f>IF('Lake Nona Ariel'!A72=$A$4,'Lake Nona Ariel'!A72&amp;"/"&amp;'Lake Nona Ariel'!B72,"")</f>
        <v/>
      </c>
      <c r="C354" s="80">
        <f>IF('Lake Nona Ariel'!A72=$A$4,'Lake Nona Ariel'!C72,0)</f>
        <v>0</v>
      </c>
      <c r="D354" s="141">
        <f>IF('Lake Nona Ariel'!A72=$A$4,'Lake Nona Ariel'!D72,0)</f>
        <v>0</v>
      </c>
      <c r="E354" s="141">
        <f t="shared" si="10"/>
        <v>0</v>
      </c>
      <c r="F354" s="143">
        <f>IF('Lake Nona Ariel'!A72=$A$4,'Lake Nona Ariel'!J72,0)</f>
        <v>0</v>
      </c>
      <c r="G354" s="143">
        <f t="shared" si="11"/>
        <v>0</v>
      </c>
      <c r="H354" s="142">
        <f>IF('Lake Nona Ariel'!A72=$A$4,'Lake Nona Ariel'!L72,0)</f>
        <v>0</v>
      </c>
      <c r="I354">
        <v>6</v>
      </c>
    </row>
    <row r="355" spans="1:9" hidden="1" x14ac:dyDescent="0.35">
      <c r="A355" s="79" t="str">
        <f>IF('Lake Nona Ariel'!A73=$A$4,'Lake Nona Ariel'!Subject_Property,"")</f>
        <v/>
      </c>
      <c r="B355" s="80" t="str">
        <f>IF('Lake Nona Ariel'!A73=$A$4,'Lake Nona Ariel'!A73&amp;"/"&amp;'Lake Nona Ariel'!B73,"")</f>
        <v/>
      </c>
      <c r="C355" s="80">
        <f>IF('Lake Nona Ariel'!A73=$A$4,'Lake Nona Ariel'!C73,0)</f>
        <v>0</v>
      </c>
      <c r="D355" s="141">
        <f>IF('Lake Nona Ariel'!A73=$A$4,'Lake Nona Ariel'!D73,0)</f>
        <v>0</v>
      </c>
      <c r="E355" s="141">
        <f t="shared" si="10"/>
        <v>0</v>
      </c>
      <c r="F355" s="143">
        <f>IF('Lake Nona Ariel'!A73=$A$4,'Lake Nona Ariel'!J73,0)</f>
        <v>0</v>
      </c>
      <c r="G355" s="143">
        <f t="shared" si="11"/>
        <v>0</v>
      </c>
      <c r="H355" s="142">
        <f>IF('Lake Nona Ariel'!A73=$A$4,'Lake Nona Ariel'!L73,0)</f>
        <v>0</v>
      </c>
      <c r="I355">
        <v>6</v>
      </c>
    </row>
    <row r="356" spans="1:9" hidden="1" x14ac:dyDescent="0.35">
      <c r="A356" s="79" t="str">
        <f>IF('Lake Nona Ariel'!A74=$A$4,'Lake Nona Ariel'!Subject_Property,"")</f>
        <v/>
      </c>
      <c r="B356" s="80" t="str">
        <f>IF('Lake Nona Ariel'!A74=$A$4,'Lake Nona Ariel'!A74&amp;"/"&amp;'Lake Nona Ariel'!B74,"")</f>
        <v/>
      </c>
      <c r="C356" s="80">
        <f>IF('Lake Nona Ariel'!A74=$A$4,'Lake Nona Ariel'!C74,0)</f>
        <v>0</v>
      </c>
      <c r="D356" s="141">
        <f>IF('Lake Nona Ariel'!A74=$A$4,'Lake Nona Ariel'!D74,0)</f>
        <v>0</v>
      </c>
      <c r="E356" s="141">
        <f t="shared" si="10"/>
        <v>0</v>
      </c>
      <c r="F356" s="143">
        <f>IF('Lake Nona Ariel'!A74=$A$4,'Lake Nona Ariel'!J74,0)</f>
        <v>0</v>
      </c>
      <c r="G356" s="143">
        <f t="shared" si="11"/>
        <v>0</v>
      </c>
      <c r="H356" s="142">
        <f>IF('Lake Nona Ariel'!A74=$A$4,'Lake Nona Ariel'!L74,0)</f>
        <v>0</v>
      </c>
      <c r="I356">
        <v>6</v>
      </c>
    </row>
    <row r="357" spans="1:9" hidden="1" x14ac:dyDescent="0.35">
      <c r="A357" s="79" t="str">
        <f>IF('Lake Nona Ariel'!A75=$A$4,'Lake Nona Ariel'!Subject_Property,"")</f>
        <v/>
      </c>
      <c r="B357" s="80" t="str">
        <f>IF('Lake Nona Ariel'!A75=$A$4,'Lake Nona Ariel'!A75&amp;"/"&amp;'Lake Nona Ariel'!B75,"")</f>
        <v/>
      </c>
      <c r="C357" s="80">
        <f>IF('Lake Nona Ariel'!A75=$A$4,'Lake Nona Ariel'!C75,0)</f>
        <v>0</v>
      </c>
      <c r="D357" s="141">
        <f>IF('Lake Nona Ariel'!A75=$A$4,'Lake Nona Ariel'!D75,0)</f>
        <v>0</v>
      </c>
      <c r="E357" s="141">
        <f t="shared" si="10"/>
        <v>0</v>
      </c>
      <c r="F357" s="143">
        <f>IF('Lake Nona Ariel'!A75=$A$4,'Lake Nona Ariel'!J75,0)</f>
        <v>0</v>
      </c>
      <c r="G357" s="143">
        <f t="shared" si="11"/>
        <v>0</v>
      </c>
      <c r="H357" s="142">
        <f>IF('Lake Nona Ariel'!A75=$A$4,'Lake Nona Ariel'!L75,0)</f>
        <v>0</v>
      </c>
      <c r="I357">
        <v>6</v>
      </c>
    </row>
    <row r="358" spans="1:9" hidden="1" x14ac:dyDescent="0.35">
      <c r="A358" s="79" t="str">
        <f>IF('Lake Nona Ariel'!A76=$A$4,'Lake Nona Ariel'!Subject_Property,"")</f>
        <v/>
      </c>
      <c r="B358" s="80" t="str">
        <f>IF('Lake Nona Ariel'!A76=$A$4,'Lake Nona Ariel'!A76&amp;"/"&amp;'Lake Nona Ariel'!B76,"")</f>
        <v/>
      </c>
      <c r="C358" s="80">
        <f>IF('Lake Nona Ariel'!A76=$A$4,'Lake Nona Ariel'!C76,0)</f>
        <v>0</v>
      </c>
      <c r="D358" s="141">
        <f>IF('Lake Nona Ariel'!A76=$A$4,'Lake Nona Ariel'!D76,0)</f>
        <v>0</v>
      </c>
      <c r="E358" s="141">
        <f t="shared" si="10"/>
        <v>0</v>
      </c>
      <c r="F358" s="143">
        <f>IF('Lake Nona Ariel'!A76=$A$4,'Lake Nona Ariel'!J76,0)</f>
        <v>0</v>
      </c>
      <c r="G358" s="143">
        <f t="shared" si="11"/>
        <v>0</v>
      </c>
      <c r="H358" s="142">
        <f>IF('Lake Nona Ariel'!A76=$A$4,'Lake Nona Ariel'!L76,0)</f>
        <v>0</v>
      </c>
      <c r="I358">
        <v>6</v>
      </c>
    </row>
    <row r="359" spans="1:9" hidden="1" x14ac:dyDescent="0.35">
      <c r="A359" s="79" t="str">
        <f>IF('Lake Nona Ariel'!A77=$A$4,'Lake Nona Ariel'!Subject_Property,"")</f>
        <v/>
      </c>
      <c r="B359" s="80" t="str">
        <f>IF('Lake Nona Ariel'!A77=$A$4,'Lake Nona Ariel'!A77&amp;"/"&amp;'Lake Nona Ariel'!B77,"")</f>
        <v/>
      </c>
      <c r="C359" s="80">
        <f>IF('Lake Nona Ariel'!A77=$A$4,'Lake Nona Ariel'!C77,0)</f>
        <v>0</v>
      </c>
      <c r="D359" s="141">
        <f>IF('Lake Nona Ariel'!A77=$A$4,'Lake Nona Ariel'!D77,0)</f>
        <v>0</v>
      </c>
      <c r="E359" s="141">
        <f t="shared" si="10"/>
        <v>0</v>
      </c>
      <c r="F359" s="143">
        <f>IF('Lake Nona Ariel'!A77=$A$4,'Lake Nona Ariel'!J77,0)</f>
        <v>0</v>
      </c>
      <c r="G359" s="143">
        <f t="shared" si="11"/>
        <v>0</v>
      </c>
      <c r="H359" s="142">
        <f>IF('Lake Nona Ariel'!A77=$A$4,'Lake Nona Ariel'!L77,0)</f>
        <v>0</v>
      </c>
      <c r="I359">
        <v>6</v>
      </c>
    </row>
    <row r="360" spans="1:9" hidden="1" x14ac:dyDescent="0.35">
      <c r="A360" s="79" t="str">
        <f>IF('Lake Nona Ariel'!A78=$A$4,'Lake Nona Ariel'!Subject_Property,"")</f>
        <v/>
      </c>
      <c r="B360" s="80" t="str">
        <f>IF('Lake Nona Ariel'!A78=$A$4,'Lake Nona Ariel'!A78&amp;"/"&amp;'Lake Nona Ariel'!B78,"")</f>
        <v/>
      </c>
      <c r="C360" s="80">
        <f>IF('Lake Nona Ariel'!A78=$A$4,'Lake Nona Ariel'!C78,0)</f>
        <v>0</v>
      </c>
      <c r="D360" s="141">
        <f>IF('Lake Nona Ariel'!A78=$A$4,'Lake Nona Ariel'!D78,0)</f>
        <v>0</v>
      </c>
      <c r="E360" s="141">
        <f t="shared" si="10"/>
        <v>0</v>
      </c>
      <c r="F360" s="143">
        <f>IF('Lake Nona Ariel'!A78=$A$4,'Lake Nona Ariel'!J78,0)</f>
        <v>0</v>
      </c>
      <c r="G360" s="143">
        <f t="shared" si="11"/>
        <v>0</v>
      </c>
      <c r="H360" s="142">
        <f>IF('Lake Nona Ariel'!A78=$A$4,'Lake Nona Ariel'!L78,0)</f>
        <v>0</v>
      </c>
      <c r="I360">
        <v>6</v>
      </c>
    </row>
    <row r="361" spans="1:9" hidden="1" x14ac:dyDescent="0.35">
      <c r="A361" s="79" t="str">
        <f>IF('Lake Nona Ariel'!A79=$A$4,'Lake Nona Ariel'!Subject_Property,"")</f>
        <v/>
      </c>
      <c r="B361" s="80" t="str">
        <f>IF('Lake Nona Ariel'!A79=$A$4,'Lake Nona Ariel'!A79&amp;"/"&amp;'Lake Nona Ariel'!B79,"")</f>
        <v/>
      </c>
      <c r="C361" s="80">
        <f>IF('Lake Nona Ariel'!A79=$A$4,'Lake Nona Ariel'!C79,0)</f>
        <v>0</v>
      </c>
      <c r="D361" s="141">
        <f>IF('Lake Nona Ariel'!A79=$A$4,'Lake Nona Ariel'!D79,0)</f>
        <v>0</v>
      </c>
      <c r="E361" s="141">
        <f t="shared" si="10"/>
        <v>0</v>
      </c>
      <c r="F361" s="143">
        <f>IF('Lake Nona Ariel'!A79=$A$4,'Lake Nona Ariel'!J79,0)</f>
        <v>0</v>
      </c>
      <c r="G361" s="143">
        <f t="shared" si="11"/>
        <v>0</v>
      </c>
      <c r="H361" s="142">
        <f>IF('Lake Nona Ariel'!A79=$A$4,'Lake Nona Ariel'!L79,0)</f>
        <v>0</v>
      </c>
      <c r="I361">
        <v>6</v>
      </c>
    </row>
    <row r="362" spans="1:9" hidden="1" x14ac:dyDescent="0.35">
      <c r="A362" s="79" t="str">
        <f>IF('Lake Nona Ariel'!A80=$A$4,'Lake Nona Ariel'!Subject_Property,"")</f>
        <v/>
      </c>
      <c r="B362" s="80" t="str">
        <f>IF('Lake Nona Ariel'!A80=$A$4,'Lake Nona Ariel'!A80&amp;"/"&amp;'Lake Nona Ariel'!B80,"")</f>
        <v/>
      </c>
      <c r="C362" s="80">
        <f>IF('Lake Nona Ariel'!A80=$A$4,'Lake Nona Ariel'!C80,0)</f>
        <v>0</v>
      </c>
      <c r="D362" s="141">
        <f>IF('Lake Nona Ariel'!A80=$A$4,'Lake Nona Ariel'!D80,0)</f>
        <v>0</v>
      </c>
      <c r="E362" s="141">
        <f t="shared" si="10"/>
        <v>0</v>
      </c>
      <c r="F362" s="143">
        <f>IF('Lake Nona Ariel'!A80=$A$4,'Lake Nona Ariel'!J80,0)</f>
        <v>0</v>
      </c>
      <c r="G362" s="143">
        <f t="shared" si="11"/>
        <v>0</v>
      </c>
      <c r="H362" s="142">
        <f>IF('Lake Nona Ariel'!A80=$A$4,'Lake Nona Ariel'!L80,0)</f>
        <v>0</v>
      </c>
      <c r="I362">
        <v>6</v>
      </c>
    </row>
    <row r="363" spans="1:9" hidden="1" x14ac:dyDescent="0.35">
      <c r="A363" s="79" t="str">
        <f>IF('Lake Nona Ariel'!A81=$A$4,'Lake Nona Ariel'!Subject_Property,"")</f>
        <v/>
      </c>
      <c r="B363" s="80" t="str">
        <f>IF('Lake Nona Ariel'!A81=$A$4,'Lake Nona Ariel'!A81&amp;"/"&amp;'Lake Nona Ariel'!B81,"")</f>
        <v/>
      </c>
      <c r="C363" s="80">
        <f>IF('Lake Nona Ariel'!A81=$A$4,'Lake Nona Ariel'!C81,0)</f>
        <v>0</v>
      </c>
      <c r="D363" s="141">
        <f>IF('Lake Nona Ariel'!A81=$A$4,'Lake Nona Ariel'!D81,0)</f>
        <v>0</v>
      </c>
      <c r="E363" s="141">
        <f t="shared" si="10"/>
        <v>0</v>
      </c>
      <c r="F363" s="143">
        <f>IF('Lake Nona Ariel'!A81=$A$4,'Lake Nona Ariel'!J81,0)</f>
        <v>0</v>
      </c>
      <c r="G363" s="143">
        <f t="shared" si="11"/>
        <v>0</v>
      </c>
      <c r="H363" s="142">
        <f>IF('Lake Nona Ariel'!A81=$A$4,'Lake Nona Ariel'!L81,0)</f>
        <v>0</v>
      </c>
      <c r="I363">
        <v>6</v>
      </c>
    </row>
    <row r="364" spans="1:9" hidden="1" x14ac:dyDescent="0.35">
      <c r="A364" s="79" t="str">
        <f>IF('Lake Nona Ariel'!A82=$A$4,'Lake Nona Ariel'!Subject_Property,"")</f>
        <v/>
      </c>
      <c r="B364" s="80" t="str">
        <f>IF('Lake Nona Ariel'!A82=$A$4,'Lake Nona Ariel'!A82&amp;"/"&amp;'Lake Nona Ariel'!B82,"")</f>
        <v/>
      </c>
      <c r="C364" s="80">
        <f>IF('Lake Nona Ariel'!A82=$A$4,'Lake Nona Ariel'!C82,0)</f>
        <v>0</v>
      </c>
      <c r="D364" s="141">
        <f>IF('Lake Nona Ariel'!A82=$A$4,'Lake Nona Ariel'!D82,0)</f>
        <v>0</v>
      </c>
      <c r="E364" s="141">
        <f t="shared" si="10"/>
        <v>0</v>
      </c>
      <c r="F364" s="143">
        <f>IF('Lake Nona Ariel'!A82=$A$4,'Lake Nona Ariel'!J82,0)</f>
        <v>0</v>
      </c>
      <c r="G364" s="143">
        <f t="shared" si="11"/>
        <v>0</v>
      </c>
      <c r="H364" s="142">
        <f>IF('Lake Nona Ariel'!A82=$A$4,'Lake Nona Ariel'!L82,0)</f>
        <v>0</v>
      </c>
      <c r="I364">
        <v>6</v>
      </c>
    </row>
    <row r="365" spans="1:9" hidden="1" x14ac:dyDescent="0.35">
      <c r="A365" s="79" t="str">
        <f>IF('Lake Nona Ariel'!A83=$A$4,'Lake Nona Ariel'!Subject_Property,"")</f>
        <v/>
      </c>
      <c r="B365" s="80" t="str">
        <f>IF('Lake Nona Ariel'!A83=$A$4,'Lake Nona Ariel'!A83&amp;"/"&amp;'Lake Nona Ariel'!B83,"")</f>
        <v/>
      </c>
      <c r="C365" s="80">
        <f>IF('Lake Nona Ariel'!A83=$A$4,'Lake Nona Ariel'!C83,0)</f>
        <v>0</v>
      </c>
      <c r="D365" s="141">
        <f>IF('Lake Nona Ariel'!A83=$A$4,'Lake Nona Ariel'!D83,0)</f>
        <v>0</v>
      </c>
      <c r="E365" s="141">
        <f t="shared" si="10"/>
        <v>0</v>
      </c>
      <c r="F365" s="143">
        <f>IF('Lake Nona Ariel'!A83=$A$4,'Lake Nona Ariel'!J83,0)</f>
        <v>0</v>
      </c>
      <c r="G365" s="143">
        <f t="shared" si="11"/>
        <v>0</v>
      </c>
      <c r="H365" s="142">
        <f>IF('Lake Nona Ariel'!A83=$A$4,'Lake Nona Ariel'!L83,0)</f>
        <v>0</v>
      </c>
      <c r="I365">
        <v>6</v>
      </c>
    </row>
    <row r="366" spans="1:9" hidden="1" x14ac:dyDescent="0.35">
      <c r="A366" s="79" t="str">
        <f>IF('Lake Nona Ariel'!A84=$A$4,'Lake Nona Ariel'!Subject_Property,"")</f>
        <v/>
      </c>
      <c r="B366" s="80" t="str">
        <f>IF('Lake Nona Ariel'!A84=$A$4,'Lake Nona Ariel'!A84&amp;"/"&amp;'Lake Nona Ariel'!B84,"")</f>
        <v/>
      </c>
      <c r="C366" s="80">
        <f>IF('Lake Nona Ariel'!A84=$A$4,'Lake Nona Ariel'!C84,0)</f>
        <v>0</v>
      </c>
      <c r="D366" s="141">
        <f>IF('Lake Nona Ariel'!A84=$A$4,'Lake Nona Ariel'!D84,0)</f>
        <v>0</v>
      </c>
      <c r="E366" s="141">
        <f t="shared" si="10"/>
        <v>0</v>
      </c>
      <c r="F366" s="143">
        <f>IF('Lake Nona Ariel'!A84=$A$4,'Lake Nona Ariel'!J84,0)</f>
        <v>0</v>
      </c>
      <c r="G366" s="143">
        <f t="shared" si="11"/>
        <v>0</v>
      </c>
      <c r="H366" s="142">
        <f>IF('Lake Nona Ariel'!A84=$A$4,'Lake Nona Ariel'!L84,0)</f>
        <v>0</v>
      </c>
      <c r="I366">
        <v>6</v>
      </c>
    </row>
    <row r="367" spans="1:9" hidden="1" x14ac:dyDescent="0.35">
      <c r="A367" s="79" t="str">
        <f>IF('Lake Nona Ariel'!A85=$A$4,'Lake Nona Ariel'!Subject_Property,"")</f>
        <v/>
      </c>
      <c r="B367" s="80" t="str">
        <f>IF('Lake Nona Ariel'!A85=$A$4,'Lake Nona Ariel'!A85&amp;"/"&amp;'Lake Nona Ariel'!B85,"")</f>
        <v/>
      </c>
      <c r="C367" s="80">
        <f>IF('Lake Nona Ariel'!A85=$A$4,'Lake Nona Ariel'!C85,0)</f>
        <v>0</v>
      </c>
      <c r="D367" s="141">
        <f>IF('Lake Nona Ariel'!A85=$A$4,'Lake Nona Ariel'!D85,0)</f>
        <v>0</v>
      </c>
      <c r="E367" s="141">
        <f t="shared" si="10"/>
        <v>0</v>
      </c>
      <c r="F367" s="143">
        <f>IF('Lake Nona Ariel'!A85=$A$4,'Lake Nona Ariel'!J85,0)</f>
        <v>0</v>
      </c>
      <c r="G367" s="143">
        <f t="shared" si="11"/>
        <v>0</v>
      </c>
      <c r="H367" s="142">
        <f>IF('Lake Nona Ariel'!A85=$A$4,'Lake Nona Ariel'!L85,0)</f>
        <v>0</v>
      </c>
      <c r="I367">
        <v>6</v>
      </c>
    </row>
    <row r="368" spans="1:9" hidden="1" x14ac:dyDescent="0.35">
      <c r="A368" s="79" t="str">
        <f>IF('Lake Nona Ariel'!A86=$A$4,'Lake Nona Ariel'!Subject_Property,"")</f>
        <v/>
      </c>
      <c r="B368" s="80" t="str">
        <f>IF('Lake Nona Ariel'!A86=$A$4,'Lake Nona Ariel'!A86&amp;"/"&amp;'Lake Nona Ariel'!B86,"")</f>
        <v/>
      </c>
      <c r="C368" s="80">
        <f>IF('Lake Nona Ariel'!A86=$A$4,'Lake Nona Ariel'!C86,0)</f>
        <v>0</v>
      </c>
      <c r="D368" s="141">
        <f>IF('Lake Nona Ariel'!A86=$A$4,'Lake Nona Ariel'!D86,0)</f>
        <v>0</v>
      </c>
      <c r="E368" s="141">
        <f t="shared" si="10"/>
        <v>0</v>
      </c>
      <c r="F368" s="143">
        <f>IF('Lake Nona Ariel'!A86=$A$4,'Lake Nona Ariel'!J86,0)</f>
        <v>0</v>
      </c>
      <c r="G368" s="143">
        <f t="shared" si="11"/>
        <v>0</v>
      </c>
      <c r="H368" s="142">
        <f>IF('Lake Nona Ariel'!A86=$A$4,'Lake Nona Ariel'!L86,0)</f>
        <v>0</v>
      </c>
      <c r="I368">
        <v>6</v>
      </c>
    </row>
    <row r="369" spans="1:9" hidden="1" x14ac:dyDescent="0.35">
      <c r="A369" s="79" t="str">
        <f>IF('Lake Nona Ariel'!A87=$A$4,'Lake Nona Ariel'!Subject_Property,"")</f>
        <v/>
      </c>
      <c r="B369" s="80" t="str">
        <f>IF('Lake Nona Ariel'!A87=$A$4,'Lake Nona Ariel'!A87&amp;"/"&amp;'Lake Nona Ariel'!B87,"")</f>
        <v/>
      </c>
      <c r="C369" s="80">
        <f>IF('Lake Nona Ariel'!A87=$A$4,'Lake Nona Ariel'!C87,0)</f>
        <v>0</v>
      </c>
      <c r="D369" s="141">
        <f>IF('Lake Nona Ariel'!A87=$A$4,'Lake Nona Ariel'!D87,0)</f>
        <v>0</v>
      </c>
      <c r="E369" s="141">
        <f t="shared" si="10"/>
        <v>0</v>
      </c>
      <c r="F369" s="143">
        <f>IF('Lake Nona Ariel'!A87=$A$4,'Lake Nona Ariel'!J87,0)</f>
        <v>0</v>
      </c>
      <c r="G369" s="143">
        <f t="shared" si="11"/>
        <v>0</v>
      </c>
      <c r="H369" s="142">
        <f>IF('Lake Nona Ariel'!A87=$A$4,'Lake Nona Ariel'!L87,0)</f>
        <v>0</v>
      </c>
      <c r="I369">
        <v>6</v>
      </c>
    </row>
    <row r="370" spans="1:9" hidden="1" x14ac:dyDescent="0.35">
      <c r="A370" s="79" t="str">
        <f>IF('Lake Nona Ariel'!A88=$A$4,'Lake Nona Ariel'!Subject_Property,"")</f>
        <v/>
      </c>
      <c r="B370" s="80" t="str">
        <f>IF('Lake Nona Ariel'!A88=$A$4,'Lake Nona Ariel'!A88&amp;"/"&amp;'Lake Nona Ariel'!B88,"")</f>
        <v/>
      </c>
      <c r="C370" s="80">
        <f>IF('Lake Nona Ariel'!A88=$A$4,'Lake Nona Ariel'!C88,0)</f>
        <v>0</v>
      </c>
      <c r="D370" s="141">
        <f>IF('Lake Nona Ariel'!A88=$A$4,'Lake Nona Ariel'!D88,0)</f>
        <v>0</v>
      </c>
      <c r="E370" s="141">
        <f t="shared" si="10"/>
        <v>0</v>
      </c>
      <c r="F370" s="143">
        <f>IF('Lake Nona Ariel'!A88=$A$4,'Lake Nona Ariel'!J88,0)</f>
        <v>0</v>
      </c>
      <c r="G370" s="143">
        <f t="shared" si="11"/>
        <v>0</v>
      </c>
      <c r="H370" s="142">
        <f>IF('Lake Nona Ariel'!A88=$A$4,'Lake Nona Ariel'!L88,0)</f>
        <v>0</v>
      </c>
      <c r="I370">
        <v>6</v>
      </c>
    </row>
    <row r="371" spans="1:9" hidden="1" x14ac:dyDescent="0.35">
      <c r="A371" s="79" t="str">
        <f>IF('Lake Nona Ariel'!A89=$A$4,'Lake Nona Ariel'!Subject_Property,"")</f>
        <v/>
      </c>
      <c r="B371" s="80" t="str">
        <f>IF('Lake Nona Ariel'!A89=$A$4,'Lake Nona Ariel'!A89&amp;"/"&amp;'Lake Nona Ariel'!B89,"")</f>
        <v/>
      </c>
      <c r="C371" s="80">
        <f>IF('Lake Nona Ariel'!A89=$A$4,'Lake Nona Ariel'!C89,0)</f>
        <v>0</v>
      </c>
      <c r="D371" s="141">
        <f>IF('Lake Nona Ariel'!A89=$A$4,'Lake Nona Ariel'!D89,0)</f>
        <v>0</v>
      </c>
      <c r="E371" s="141">
        <f t="shared" si="10"/>
        <v>0</v>
      </c>
      <c r="F371" s="143">
        <f>IF('Lake Nona Ariel'!A89=$A$4,'Lake Nona Ariel'!J89,0)</f>
        <v>0</v>
      </c>
      <c r="G371" s="143">
        <f t="shared" si="11"/>
        <v>0</v>
      </c>
      <c r="H371" s="142">
        <f>IF('Lake Nona Ariel'!A89=$A$4,'Lake Nona Ariel'!L89,0)</f>
        <v>0</v>
      </c>
      <c r="I371">
        <v>6</v>
      </c>
    </row>
    <row r="372" spans="1:9" hidden="1" x14ac:dyDescent="0.35">
      <c r="A372" s="79" t="str">
        <f>IF('Lake Nona Ariel'!A90=$A$4,'Lake Nona Ariel'!Subject_Property,"")</f>
        <v/>
      </c>
      <c r="B372" s="80" t="str">
        <f>IF('Lake Nona Ariel'!A90=$A$4,'Lake Nona Ariel'!A90&amp;"/"&amp;'Lake Nona Ariel'!B90,"")</f>
        <v/>
      </c>
      <c r="C372" s="80">
        <f>IF('Lake Nona Ariel'!A90=$A$4,'Lake Nona Ariel'!C90,0)</f>
        <v>0</v>
      </c>
      <c r="D372" s="141">
        <f>IF('Lake Nona Ariel'!A90=$A$4,'Lake Nona Ariel'!D90,0)</f>
        <v>0</v>
      </c>
      <c r="E372" s="141">
        <f t="shared" si="10"/>
        <v>0</v>
      </c>
      <c r="F372" s="143">
        <f>IF('Lake Nona Ariel'!A90=$A$4,'Lake Nona Ariel'!J90,0)</f>
        <v>0</v>
      </c>
      <c r="G372" s="143">
        <f t="shared" si="11"/>
        <v>0</v>
      </c>
      <c r="H372" s="142">
        <f>IF('Lake Nona Ariel'!A90=$A$4,'Lake Nona Ariel'!L90,0)</f>
        <v>0</v>
      </c>
      <c r="I372">
        <v>6</v>
      </c>
    </row>
    <row r="373" spans="1:9" hidden="1" x14ac:dyDescent="0.35">
      <c r="A373" s="79" t="str">
        <f>IF('Lake Nona Ariel'!A91=$A$4,'Lake Nona Ariel'!Subject_Property,"")</f>
        <v/>
      </c>
      <c r="B373" s="80" t="str">
        <f>IF('Lake Nona Ariel'!A91=$A$4,'Lake Nona Ariel'!A91&amp;"/"&amp;'Lake Nona Ariel'!B91,"")</f>
        <v/>
      </c>
      <c r="C373" s="80">
        <f>IF('Lake Nona Ariel'!A91=$A$4,'Lake Nona Ariel'!C91,0)</f>
        <v>0</v>
      </c>
      <c r="D373" s="141">
        <f>IF('Lake Nona Ariel'!A91=$A$4,'Lake Nona Ariel'!D91,0)</f>
        <v>0</v>
      </c>
      <c r="E373" s="141">
        <f t="shared" si="10"/>
        <v>0</v>
      </c>
      <c r="F373" s="143">
        <f>IF('Lake Nona Ariel'!A91=$A$4,'Lake Nona Ariel'!J91,0)</f>
        <v>0</v>
      </c>
      <c r="G373" s="143">
        <f t="shared" si="11"/>
        <v>0</v>
      </c>
      <c r="H373" s="142">
        <f>IF('Lake Nona Ariel'!A91=$A$4,'Lake Nona Ariel'!L91,0)</f>
        <v>0</v>
      </c>
      <c r="I373">
        <v>6</v>
      </c>
    </row>
    <row r="374" spans="1:9" hidden="1" x14ac:dyDescent="0.35">
      <c r="A374" s="79" t="str">
        <f>IF('Lake Nona Ariel'!A92=$A$4,'Lake Nona Ariel'!Subject_Property,"")</f>
        <v/>
      </c>
      <c r="B374" s="80" t="str">
        <f>IF('Lake Nona Ariel'!A92=$A$4,'Lake Nona Ariel'!A92&amp;"/"&amp;'Lake Nona Ariel'!B92,"")</f>
        <v/>
      </c>
      <c r="C374" s="80">
        <f>IF('Lake Nona Ariel'!A92=$A$4,'Lake Nona Ariel'!C92,0)</f>
        <v>0</v>
      </c>
      <c r="D374" s="141">
        <f>IF('Lake Nona Ariel'!A92=$A$4,'Lake Nona Ariel'!D92,0)</f>
        <v>0</v>
      </c>
      <c r="E374" s="141">
        <f t="shared" si="10"/>
        <v>0</v>
      </c>
      <c r="F374" s="143">
        <f>IF('Lake Nona Ariel'!A92=$A$4,'Lake Nona Ariel'!J92,0)</f>
        <v>0</v>
      </c>
      <c r="G374" s="143">
        <f t="shared" si="11"/>
        <v>0</v>
      </c>
      <c r="H374" s="142">
        <f>IF('Lake Nona Ariel'!A92=$A$4,'Lake Nona Ariel'!L92,0)</f>
        <v>0</v>
      </c>
      <c r="I374">
        <v>6</v>
      </c>
    </row>
    <row r="375" spans="1:9" hidden="1" x14ac:dyDescent="0.35">
      <c r="A375" s="79" t="str">
        <f>IF('Lake Nona Ariel'!A93=$A$4,'Lake Nona Ariel'!Subject_Property,"")</f>
        <v/>
      </c>
      <c r="B375" s="80" t="str">
        <f>IF('Lake Nona Ariel'!A93=$A$4,'Lake Nona Ariel'!A93&amp;"/"&amp;'Lake Nona Ariel'!B93,"")</f>
        <v/>
      </c>
      <c r="C375" s="80">
        <f>IF('Lake Nona Ariel'!A93=$A$4,'Lake Nona Ariel'!C93,0)</f>
        <v>0</v>
      </c>
      <c r="D375" s="141">
        <f>IF('Lake Nona Ariel'!A93=$A$4,'Lake Nona Ariel'!D93,0)</f>
        <v>0</v>
      </c>
      <c r="E375" s="141">
        <f t="shared" si="10"/>
        <v>0</v>
      </c>
      <c r="F375" s="143">
        <f>IF('Lake Nona Ariel'!A93=$A$4,'Lake Nona Ariel'!J93,0)</f>
        <v>0</v>
      </c>
      <c r="G375" s="143">
        <f t="shared" si="11"/>
        <v>0</v>
      </c>
      <c r="H375" s="142">
        <f>IF('Lake Nona Ariel'!A93=$A$4,'Lake Nona Ariel'!L93,0)</f>
        <v>0</v>
      </c>
      <c r="I375">
        <v>6</v>
      </c>
    </row>
    <row r="376" spans="1:9" hidden="1" x14ac:dyDescent="0.35">
      <c r="A376" s="79" t="str">
        <f>IF('Lake Nona Ariel'!A94=$A$4,'Lake Nona Ariel'!Subject_Property,"")</f>
        <v/>
      </c>
      <c r="B376" s="80" t="str">
        <f>IF('Lake Nona Ariel'!A94=$A$4,'Lake Nona Ariel'!A94&amp;"/"&amp;'Lake Nona Ariel'!B94,"")</f>
        <v/>
      </c>
      <c r="C376" s="80">
        <f>IF('Lake Nona Ariel'!A94=$A$4,'Lake Nona Ariel'!C94,0)</f>
        <v>0</v>
      </c>
      <c r="D376" s="141">
        <f>IF('Lake Nona Ariel'!A94=$A$4,'Lake Nona Ariel'!D94,0)</f>
        <v>0</v>
      </c>
      <c r="E376" s="141">
        <f t="shared" si="10"/>
        <v>0</v>
      </c>
      <c r="F376" s="143">
        <f>IF('Lake Nona Ariel'!A94=$A$4,'Lake Nona Ariel'!J94,0)</f>
        <v>0</v>
      </c>
      <c r="G376" s="143">
        <f t="shared" si="11"/>
        <v>0</v>
      </c>
      <c r="H376" s="142">
        <f>IF('Lake Nona Ariel'!A94=$A$4,'Lake Nona Ariel'!L94,0)</f>
        <v>0</v>
      </c>
      <c r="I376">
        <v>6</v>
      </c>
    </row>
    <row r="377" spans="1:9" hidden="1" x14ac:dyDescent="0.35">
      <c r="A377" s="79" t="str">
        <f>IF('Lake Nona Ariel'!A95=$A$4,'Lake Nona Ariel'!Subject_Property,"")</f>
        <v/>
      </c>
      <c r="B377" s="80" t="str">
        <f>IF('Lake Nona Ariel'!A95=$A$4,'Lake Nona Ariel'!A95&amp;"/"&amp;'Lake Nona Ariel'!B95,"")</f>
        <v/>
      </c>
      <c r="C377" s="80">
        <f>IF('Lake Nona Ariel'!A95=$A$4,'Lake Nona Ariel'!C95,0)</f>
        <v>0</v>
      </c>
      <c r="D377" s="141">
        <f>IF('Lake Nona Ariel'!A95=$A$4,'Lake Nona Ariel'!D95,0)</f>
        <v>0</v>
      </c>
      <c r="E377" s="141">
        <f t="shared" si="10"/>
        <v>0</v>
      </c>
      <c r="F377" s="143">
        <f>IF('Lake Nona Ariel'!A95=$A$4,'Lake Nona Ariel'!J95,0)</f>
        <v>0</v>
      </c>
      <c r="G377" s="143">
        <f t="shared" si="11"/>
        <v>0</v>
      </c>
      <c r="H377" s="142">
        <f>IF('Lake Nona Ariel'!A95=$A$4,'Lake Nona Ariel'!L95,0)</f>
        <v>0</v>
      </c>
      <c r="I377">
        <v>6</v>
      </c>
    </row>
    <row r="378" spans="1:9" hidden="1" x14ac:dyDescent="0.35">
      <c r="A378" s="79" t="str">
        <f>IF('Lake Nona Ariel'!A96=$A$4,'Lake Nona Ariel'!Subject_Property,"")</f>
        <v/>
      </c>
      <c r="B378" s="80" t="str">
        <f>IF('Lake Nona Ariel'!A96=$A$4,'Lake Nona Ariel'!A96&amp;"/"&amp;'Lake Nona Ariel'!B96,"")</f>
        <v/>
      </c>
      <c r="C378" s="80">
        <f>IF('Lake Nona Ariel'!A96=$A$4,'Lake Nona Ariel'!C96,0)</f>
        <v>0</v>
      </c>
      <c r="D378" s="141">
        <f>IF('Lake Nona Ariel'!A96=$A$4,'Lake Nona Ariel'!D96,0)</f>
        <v>0</v>
      </c>
      <c r="E378" s="141">
        <f t="shared" si="10"/>
        <v>0</v>
      </c>
      <c r="F378" s="143">
        <f>IF('Lake Nona Ariel'!A96=$A$4,'Lake Nona Ariel'!J96,0)</f>
        <v>0</v>
      </c>
      <c r="G378" s="143">
        <f t="shared" si="11"/>
        <v>0</v>
      </c>
      <c r="H378" s="142">
        <f>IF('Lake Nona Ariel'!A96=$A$4,'Lake Nona Ariel'!L96,0)</f>
        <v>0</v>
      </c>
      <c r="I378">
        <v>6</v>
      </c>
    </row>
    <row r="379" spans="1:9" hidden="1" x14ac:dyDescent="0.35">
      <c r="A379" s="79" t="str">
        <f>IF('Lake Nona Ariel'!A97=$A$4,'Lake Nona Ariel'!Subject_Property,"")</f>
        <v/>
      </c>
      <c r="B379" s="80" t="str">
        <f>IF('Lake Nona Ariel'!A97=$A$4,'Lake Nona Ariel'!A97&amp;"/"&amp;'Lake Nona Ariel'!B97,"")</f>
        <v/>
      </c>
      <c r="C379" s="80">
        <f>IF('Lake Nona Ariel'!A97=$A$4,'Lake Nona Ariel'!C97,0)</f>
        <v>0</v>
      </c>
      <c r="D379" s="141">
        <f>IF('Lake Nona Ariel'!A97=$A$4,'Lake Nona Ariel'!D97,0)</f>
        <v>0</v>
      </c>
      <c r="E379" s="141">
        <f t="shared" si="10"/>
        <v>0</v>
      </c>
      <c r="F379" s="143">
        <f>IF('Lake Nona Ariel'!A97=$A$4,'Lake Nona Ariel'!J97,0)</f>
        <v>0</v>
      </c>
      <c r="G379" s="143">
        <f t="shared" si="11"/>
        <v>0</v>
      </c>
      <c r="H379" s="142">
        <f>IF('Lake Nona Ariel'!A97=$A$4,'Lake Nona Ariel'!L97,0)</f>
        <v>0</v>
      </c>
      <c r="I379">
        <v>6</v>
      </c>
    </row>
    <row r="380" spans="1:9" hidden="1" x14ac:dyDescent="0.35">
      <c r="A380" s="79" t="str">
        <f>IF('Lake Nona Ariel'!A98=$A$4,'Lake Nona Ariel'!Subject_Property,"")</f>
        <v/>
      </c>
      <c r="B380" s="80" t="str">
        <f>IF('Lake Nona Ariel'!A98=$A$4,'Lake Nona Ariel'!A98&amp;"/"&amp;'Lake Nona Ariel'!B98,"")</f>
        <v/>
      </c>
      <c r="C380" s="80">
        <f>IF('Lake Nona Ariel'!A98=$A$4,'Lake Nona Ariel'!C98,0)</f>
        <v>0</v>
      </c>
      <c r="D380" s="141">
        <f>IF('Lake Nona Ariel'!A98=$A$4,'Lake Nona Ariel'!D98,0)</f>
        <v>0</v>
      </c>
      <c r="E380" s="141">
        <f t="shared" si="10"/>
        <v>0</v>
      </c>
      <c r="F380" s="143">
        <f>IF('Lake Nona Ariel'!A98=$A$4,'Lake Nona Ariel'!J98,0)</f>
        <v>0</v>
      </c>
      <c r="G380" s="143">
        <f t="shared" si="11"/>
        <v>0</v>
      </c>
      <c r="H380" s="142">
        <f>IF('Lake Nona Ariel'!A98=$A$4,'Lake Nona Ariel'!L98,0)</f>
        <v>0</v>
      </c>
      <c r="I380">
        <v>6</v>
      </c>
    </row>
    <row r="381" spans="1:9" hidden="1" x14ac:dyDescent="0.35">
      <c r="A381" s="79" t="str">
        <f>IF('Lake Nona Ariel'!A99=$A$4,'Lake Nona Ariel'!Subject_Property,"")</f>
        <v/>
      </c>
      <c r="B381" s="80" t="str">
        <f>IF('Lake Nona Ariel'!A99=$A$4,'Lake Nona Ariel'!A99&amp;"/"&amp;'Lake Nona Ariel'!B99,"")</f>
        <v/>
      </c>
      <c r="C381" s="80">
        <f>IF('Lake Nona Ariel'!A99=$A$4,'Lake Nona Ariel'!C99,0)</f>
        <v>0</v>
      </c>
      <c r="D381" s="141">
        <f>IF('Lake Nona Ariel'!A99=$A$4,'Lake Nona Ariel'!D99,0)</f>
        <v>0</v>
      </c>
      <c r="E381" s="141">
        <f t="shared" si="10"/>
        <v>0</v>
      </c>
      <c r="F381" s="143">
        <f>IF('Lake Nona Ariel'!A99=$A$4,'Lake Nona Ariel'!J99,0)</f>
        <v>0</v>
      </c>
      <c r="G381" s="143">
        <f t="shared" si="11"/>
        <v>0</v>
      </c>
      <c r="H381" s="142">
        <f>IF('Lake Nona Ariel'!A99=$A$4,'Lake Nona Ariel'!L99,0)</f>
        <v>0</v>
      </c>
      <c r="I381">
        <v>6</v>
      </c>
    </row>
    <row r="382" spans="1:9" hidden="1" x14ac:dyDescent="0.35">
      <c r="A382" s="79" t="str">
        <f>IF('Lake Nona Ariel'!A100=$A$4,'Lake Nona Ariel'!Subject_Property,"")</f>
        <v/>
      </c>
      <c r="B382" s="80" t="str">
        <f>IF('Lake Nona Ariel'!A100=$A$4,'Lake Nona Ariel'!A100&amp;"/"&amp;'Lake Nona Ariel'!B100,"")</f>
        <v/>
      </c>
      <c r="C382" s="80">
        <f>IF('Lake Nona Ariel'!A100=$A$4,'Lake Nona Ariel'!C100,0)</f>
        <v>0</v>
      </c>
      <c r="D382" s="141">
        <f>IF('Lake Nona Ariel'!A100=$A$4,'Lake Nona Ariel'!D100,0)</f>
        <v>0</v>
      </c>
      <c r="E382" s="141">
        <f t="shared" si="10"/>
        <v>0</v>
      </c>
      <c r="F382" s="143">
        <f>IF('Lake Nona Ariel'!A100=$A$4,'Lake Nona Ariel'!J100,0)</f>
        <v>0</v>
      </c>
      <c r="G382" s="143">
        <f t="shared" si="11"/>
        <v>0</v>
      </c>
      <c r="H382" s="142">
        <f>IF('Lake Nona Ariel'!A100=$A$4,'Lake Nona Ariel'!L100,0)</f>
        <v>0</v>
      </c>
      <c r="I382">
        <v>6</v>
      </c>
    </row>
    <row r="383" spans="1:9" hidden="1" x14ac:dyDescent="0.35">
      <c r="A383" s="79" t="str">
        <f>IF('Sanctuary at Eagle Creek'!A43=$A$4,'Sanctuary at Eagle Creek'!Subject_Property,"")</f>
        <v/>
      </c>
      <c r="B383" s="80" t="str">
        <f>IF('Sanctuary at Eagle Creek'!A43=$A$4,'Sanctuary at Eagle Creek'!A43&amp;"/"&amp;'Sanctuary at Eagle Creek'!B43,"")</f>
        <v/>
      </c>
      <c r="C383" s="80">
        <f>IF('Sanctuary at Eagle Creek'!A43=$A$4,'Sanctuary at Eagle Creek'!C43,0)</f>
        <v>0</v>
      </c>
      <c r="D383" s="141">
        <f>IF('Sanctuary at Eagle Creek'!A43=$A$4,'Sanctuary at Eagle Creek'!D43,0)</f>
        <v>0</v>
      </c>
      <c r="E383" s="141">
        <f t="shared" si="10"/>
        <v>0</v>
      </c>
      <c r="F383" s="143">
        <f>IF('Sanctuary at Eagle Creek'!A43=$A$4,'Sanctuary at Eagle Creek'!J43,0)</f>
        <v>0</v>
      </c>
      <c r="G383" s="143">
        <f t="shared" si="11"/>
        <v>0</v>
      </c>
      <c r="H383" s="142">
        <f>IF('Sanctuary at Eagle Creek'!A43=$A$4,'Sanctuary at Eagle Creek'!L43,0)</f>
        <v>0</v>
      </c>
      <c r="I383">
        <v>7</v>
      </c>
    </row>
    <row r="384" spans="1:9" hidden="1" x14ac:dyDescent="0.35">
      <c r="A384" s="79" t="str">
        <f>IF('Sanctuary at Eagle Creek'!A44=$A$4,'Sanctuary at Eagle Creek'!Subject_Property,"")</f>
        <v/>
      </c>
      <c r="B384" s="80" t="str">
        <f>IF('Sanctuary at Eagle Creek'!A44=$A$4,'Sanctuary at Eagle Creek'!A44&amp;"/"&amp;'Sanctuary at Eagle Creek'!B44,"")</f>
        <v/>
      </c>
      <c r="C384" s="80">
        <f>IF('Sanctuary at Eagle Creek'!A44=$A$4,'Sanctuary at Eagle Creek'!C44,0)</f>
        <v>0</v>
      </c>
      <c r="D384" s="141">
        <f>IF('Sanctuary at Eagle Creek'!A44=$A$4,'Sanctuary at Eagle Creek'!D44,0)</f>
        <v>0</v>
      </c>
      <c r="E384" s="141">
        <f t="shared" si="10"/>
        <v>0</v>
      </c>
      <c r="F384" s="143">
        <f>IF('Sanctuary at Eagle Creek'!A44=$A$4,'Sanctuary at Eagle Creek'!J44,0)</f>
        <v>0</v>
      </c>
      <c r="G384" s="143">
        <f t="shared" si="11"/>
        <v>0</v>
      </c>
      <c r="H384" s="142">
        <f>IF('Sanctuary at Eagle Creek'!A44=$A$4,'Sanctuary at Eagle Creek'!L44,0)</f>
        <v>0</v>
      </c>
      <c r="I384">
        <v>7</v>
      </c>
    </row>
    <row r="385" spans="1:9" hidden="1" x14ac:dyDescent="0.35">
      <c r="A385" s="79" t="str">
        <f>IF('Sanctuary at Eagle Creek'!A45=$A$4,'Sanctuary at Eagle Creek'!Subject_Property,"")</f>
        <v/>
      </c>
      <c r="B385" s="80" t="str">
        <f>IF('Sanctuary at Eagle Creek'!A45=$A$4,'Sanctuary at Eagle Creek'!A45&amp;"/"&amp;'Sanctuary at Eagle Creek'!B45,"")</f>
        <v/>
      </c>
      <c r="C385" s="80">
        <f>IF('Sanctuary at Eagle Creek'!A45=$A$4,'Sanctuary at Eagle Creek'!C45,0)</f>
        <v>0</v>
      </c>
      <c r="D385" s="141">
        <f>IF('Sanctuary at Eagle Creek'!A45=$A$4,'Sanctuary at Eagle Creek'!D45,0)</f>
        <v>0</v>
      </c>
      <c r="E385" s="141">
        <f t="shared" si="10"/>
        <v>0</v>
      </c>
      <c r="F385" s="143">
        <f>IF('Sanctuary at Eagle Creek'!A45=$A$4,'Sanctuary at Eagle Creek'!J45,0)</f>
        <v>0</v>
      </c>
      <c r="G385" s="143">
        <f t="shared" si="11"/>
        <v>0</v>
      </c>
      <c r="H385" s="142">
        <f>IF('Sanctuary at Eagle Creek'!A45=$A$4,'Sanctuary at Eagle Creek'!L45,0)</f>
        <v>0</v>
      </c>
      <c r="I385">
        <v>7</v>
      </c>
    </row>
    <row r="386" spans="1:9" hidden="1" x14ac:dyDescent="0.35">
      <c r="A386" s="79" t="str">
        <f>IF('Sanctuary at Eagle Creek'!A46=$A$4,'Sanctuary at Eagle Creek'!Subject_Property,"")</f>
        <v/>
      </c>
      <c r="B386" s="80" t="str">
        <f>IF('Sanctuary at Eagle Creek'!A46=$A$4,'Sanctuary at Eagle Creek'!A46&amp;"/"&amp;'Sanctuary at Eagle Creek'!B46,"")</f>
        <v/>
      </c>
      <c r="C386" s="80">
        <f>IF('Sanctuary at Eagle Creek'!A46=$A$4,'Sanctuary at Eagle Creek'!C46,0)</f>
        <v>0</v>
      </c>
      <c r="D386" s="141">
        <f>IF('Sanctuary at Eagle Creek'!A46=$A$4,'Sanctuary at Eagle Creek'!D46,0)</f>
        <v>0</v>
      </c>
      <c r="E386" s="141">
        <f t="shared" si="10"/>
        <v>0</v>
      </c>
      <c r="F386" s="143">
        <f>IF('Sanctuary at Eagle Creek'!A46=$A$4,'Sanctuary at Eagle Creek'!J46,0)</f>
        <v>0</v>
      </c>
      <c r="G386" s="143">
        <f t="shared" si="11"/>
        <v>0</v>
      </c>
      <c r="H386" s="142">
        <f>IF('Sanctuary at Eagle Creek'!A46=$A$4,'Sanctuary at Eagle Creek'!L46,0)</f>
        <v>0</v>
      </c>
      <c r="I386">
        <v>7</v>
      </c>
    </row>
    <row r="387" spans="1:9" hidden="1" x14ac:dyDescent="0.35">
      <c r="A387" s="79" t="str">
        <f>IF('Sanctuary at Eagle Creek'!A47=$A$4,'Sanctuary at Eagle Creek'!Subject_Property,"")</f>
        <v/>
      </c>
      <c r="B387" s="80" t="str">
        <f>IF('Sanctuary at Eagle Creek'!A47=$A$4,'Sanctuary at Eagle Creek'!A47&amp;"/"&amp;'Sanctuary at Eagle Creek'!B47,"")</f>
        <v/>
      </c>
      <c r="C387" s="80">
        <f>IF('Sanctuary at Eagle Creek'!A47=$A$4,'Sanctuary at Eagle Creek'!C47,0)</f>
        <v>0</v>
      </c>
      <c r="D387" s="141">
        <f>IF('Sanctuary at Eagle Creek'!A47=$A$4,'Sanctuary at Eagle Creek'!D47,0)</f>
        <v>0</v>
      </c>
      <c r="E387" s="141">
        <f t="shared" si="10"/>
        <v>0</v>
      </c>
      <c r="F387" s="143">
        <f>IF('Sanctuary at Eagle Creek'!A47=$A$4,'Sanctuary at Eagle Creek'!J47,0)</f>
        <v>0</v>
      </c>
      <c r="G387" s="143">
        <f t="shared" si="11"/>
        <v>0</v>
      </c>
      <c r="H387" s="142">
        <f>IF('Sanctuary at Eagle Creek'!A47=$A$4,'Sanctuary at Eagle Creek'!L47,0)</f>
        <v>0</v>
      </c>
      <c r="I387">
        <v>7</v>
      </c>
    </row>
    <row r="388" spans="1:9" hidden="1" x14ac:dyDescent="0.35">
      <c r="A388" s="79" t="str">
        <f>IF('Sanctuary at Eagle Creek'!A48=$A$4,'Sanctuary at Eagle Creek'!Subject_Property,"")</f>
        <v/>
      </c>
      <c r="B388" s="80" t="str">
        <f>IF('Sanctuary at Eagle Creek'!A48=$A$4,'Sanctuary at Eagle Creek'!A48&amp;"/"&amp;'Sanctuary at Eagle Creek'!B48,"")</f>
        <v/>
      </c>
      <c r="C388" s="80">
        <f>IF('Sanctuary at Eagle Creek'!A48=$A$4,'Sanctuary at Eagle Creek'!C48,0)</f>
        <v>0</v>
      </c>
      <c r="D388" s="141">
        <f>IF('Sanctuary at Eagle Creek'!A48=$A$4,'Sanctuary at Eagle Creek'!D48,0)</f>
        <v>0</v>
      </c>
      <c r="E388" s="141">
        <f t="shared" si="10"/>
        <v>0</v>
      </c>
      <c r="F388" s="143">
        <f>IF('Sanctuary at Eagle Creek'!A48=$A$4,'Sanctuary at Eagle Creek'!J48,0)</f>
        <v>0</v>
      </c>
      <c r="G388" s="143">
        <f t="shared" si="11"/>
        <v>0</v>
      </c>
      <c r="H388" s="142">
        <f>IF('Sanctuary at Eagle Creek'!A48=$A$4,'Sanctuary at Eagle Creek'!L48,0)</f>
        <v>0</v>
      </c>
      <c r="I388">
        <v>7</v>
      </c>
    </row>
    <row r="389" spans="1:9" hidden="1" x14ac:dyDescent="0.35">
      <c r="A389" s="79" t="str">
        <f>IF('Sanctuary at Eagle Creek'!A49=$A$4,'Sanctuary at Eagle Creek'!Subject_Property,"")</f>
        <v/>
      </c>
      <c r="B389" s="80" t="str">
        <f>IF('Sanctuary at Eagle Creek'!A49=$A$4,'Sanctuary at Eagle Creek'!A49&amp;"/"&amp;'Sanctuary at Eagle Creek'!B49,"")</f>
        <v/>
      </c>
      <c r="C389" s="80">
        <f>IF('Sanctuary at Eagle Creek'!A49=$A$4,'Sanctuary at Eagle Creek'!C49,0)</f>
        <v>0</v>
      </c>
      <c r="D389" s="141">
        <f>IF('Sanctuary at Eagle Creek'!A49=$A$4,'Sanctuary at Eagle Creek'!D49,0)</f>
        <v>0</v>
      </c>
      <c r="E389" s="141">
        <f t="shared" si="10"/>
        <v>0</v>
      </c>
      <c r="F389" s="143">
        <f>IF('Sanctuary at Eagle Creek'!A49=$A$4,'Sanctuary at Eagle Creek'!J49,0)</f>
        <v>0</v>
      </c>
      <c r="G389" s="143">
        <f t="shared" si="11"/>
        <v>0</v>
      </c>
      <c r="H389" s="142">
        <f>IF('Sanctuary at Eagle Creek'!A49=$A$4,'Sanctuary at Eagle Creek'!L49,0)</f>
        <v>0</v>
      </c>
      <c r="I389">
        <v>7</v>
      </c>
    </row>
    <row r="390" spans="1:9" hidden="1" x14ac:dyDescent="0.35">
      <c r="A390" s="79" t="str">
        <f>IF('Sanctuary at Eagle Creek'!A50=$A$4,'Sanctuary at Eagle Creek'!Subject_Property,"")</f>
        <v/>
      </c>
      <c r="B390" s="80" t="str">
        <f>IF('Sanctuary at Eagle Creek'!A50=$A$4,'Sanctuary at Eagle Creek'!A50&amp;"/"&amp;'Sanctuary at Eagle Creek'!B50,"")</f>
        <v/>
      </c>
      <c r="C390" s="80">
        <f>IF('Sanctuary at Eagle Creek'!A50=$A$4,'Sanctuary at Eagle Creek'!C50,0)</f>
        <v>0</v>
      </c>
      <c r="D390" s="141">
        <f>IF('Sanctuary at Eagle Creek'!A50=$A$4,'Sanctuary at Eagle Creek'!D50,0)</f>
        <v>0</v>
      </c>
      <c r="E390" s="141">
        <f t="shared" ref="E390:E453" si="12">IF(ISERROR(C390*D390),0,(C390*D390))</f>
        <v>0</v>
      </c>
      <c r="F390" s="143">
        <f>IF('Sanctuary at Eagle Creek'!A50=$A$4,'Sanctuary at Eagle Creek'!J50,0)</f>
        <v>0</v>
      </c>
      <c r="G390" s="143">
        <f t="shared" ref="G390:G453" si="13">C390*F390</f>
        <v>0</v>
      </c>
      <c r="H390" s="142">
        <f>IF('Sanctuary at Eagle Creek'!A50=$A$4,'Sanctuary at Eagle Creek'!L50,0)</f>
        <v>0</v>
      </c>
      <c r="I390">
        <v>7</v>
      </c>
    </row>
    <row r="391" spans="1:9" hidden="1" x14ac:dyDescent="0.35">
      <c r="A391" s="79" t="str">
        <f>IF('Sanctuary at Eagle Creek'!A51=$A$4,'Sanctuary at Eagle Creek'!Subject_Property,"")</f>
        <v/>
      </c>
      <c r="B391" s="80" t="str">
        <f>IF('Sanctuary at Eagle Creek'!A51=$A$4,'Sanctuary at Eagle Creek'!A51&amp;"/"&amp;'Sanctuary at Eagle Creek'!B51,"")</f>
        <v/>
      </c>
      <c r="C391" s="80">
        <f>IF('Sanctuary at Eagle Creek'!A51=$A$4,'Sanctuary at Eagle Creek'!C51,0)</f>
        <v>0</v>
      </c>
      <c r="D391" s="141">
        <f>IF('Sanctuary at Eagle Creek'!A51=$A$4,'Sanctuary at Eagle Creek'!D51,0)</f>
        <v>0</v>
      </c>
      <c r="E391" s="141">
        <f t="shared" si="12"/>
        <v>0</v>
      </c>
      <c r="F391" s="143">
        <f>IF('Sanctuary at Eagle Creek'!A51=$A$4,'Sanctuary at Eagle Creek'!J51,0)</f>
        <v>0</v>
      </c>
      <c r="G391" s="143">
        <f t="shared" si="13"/>
        <v>0</v>
      </c>
      <c r="H391" s="142">
        <f>IF('Sanctuary at Eagle Creek'!A51=$A$4,'Sanctuary at Eagle Creek'!L51,0)</f>
        <v>0</v>
      </c>
      <c r="I391">
        <v>7</v>
      </c>
    </row>
    <row r="392" spans="1:9" hidden="1" x14ac:dyDescent="0.35">
      <c r="A392" s="79" t="str">
        <f>IF('Sanctuary at Eagle Creek'!A52=$A$4,'Sanctuary at Eagle Creek'!Subject_Property,"")</f>
        <v/>
      </c>
      <c r="B392" s="80" t="str">
        <f>IF('Sanctuary at Eagle Creek'!A52=$A$4,'Sanctuary at Eagle Creek'!A52&amp;"/"&amp;'Sanctuary at Eagle Creek'!B52,"")</f>
        <v/>
      </c>
      <c r="C392" s="80">
        <f>IF('Sanctuary at Eagle Creek'!A52=$A$4,'Sanctuary at Eagle Creek'!C52,0)</f>
        <v>0</v>
      </c>
      <c r="D392" s="141">
        <f>IF('Sanctuary at Eagle Creek'!A52=$A$4,'Sanctuary at Eagle Creek'!D52,0)</f>
        <v>0</v>
      </c>
      <c r="E392" s="141">
        <f t="shared" si="12"/>
        <v>0</v>
      </c>
      <c r="F392" s="143">
        <f>IF('Sanctuary at Eagle Creek'!A52=$A$4,'Sanctuary at Eagle Creek'!J52,0)</f>
        <v>0</v>
      </c>
      <c r="G392" s="143">
        <f t="shared" si="13"/>
        <v>0</v>
      </c>
      <c r="H392" s="142">
        <f>IF('Sanctuary at Eagle Creek'!A52=$A$4,'Sanctuary at Eagle Creek'!L52,0)</f>
        <v>0</v>
      </c>
      <c r="I392">
        <v>7</v>
      </c>
    </row>
    <row r="393" spans="1:9" hidden="1" x14ac:dyDescent="0.35">
      <c r="A393" s="79" t="str">
        <f>IF('Sanctuary at Eagle Creek'!A53=$A$4,'Sanctuary at Eagle Creek'!Subject_Property,"")</f>
        <v/>
      </c>
      <c r="B393" s="80" t="str">
        <f>IF('Sanctuary at Eagle Creek'!A53=$A$4,'Sanctuary at Eagle Creek'!A53&amp;"/"&amp;'Sanctuary at Eagle Creek'!B53,"")</f>
        <v/>
      </c>
      <c r="C393" s="80">
        <f>IF('Sanctuary at Eagle Creek'!A53=$A$4,'Sanctuary at Eagle Creek'!C53,0)</f>
        <v>0</v>
      </c>
      <c r="D393" s="141">
        <f>IF('Sanctuary at Eagle Creek'!A53=$A$4,'Sanctuary at Eagle Creek'!D53,0)</f>
        <v>0</v>
      </c>
      <c r="E393" s="141">
        <f t="shared" si="12"/>
        <v>0</v>
      </c>
      <c r="F393" s="143">
        <f>IF('Sanctuary at Eagle Creek'!A53=$A$4,'Sanctuary at Eagle Creek'!J53,0)</f>
        <v>0</v>
      </c>
      <c r="G393" s="143">
        <f t="shared" si="13"/>
        <v>0</v>
      </c>
      <c r="H393" s="142">
        <f>IF('Sanctuary at Eagle Creek'!A53=$A$4,'Sanctuary at Eagle Creek'!L53,0)</f>
        <v>0</v>
      </c>
      <c r="I393">
        <v>7</v>
      </c>
    </row>
    <row r="394" spans="1:9" hidden="1" x14ac:dyDescent="0.35">
      <c r="A394" s="79" t="str">
        <f>IF('Sanctuary at Eagle Creek'!A54=$A$4,'Sanctuary at Eagle Creek'!Subject_Property,"")</f>
        <v/>
      </c>
      <c r="B394" s="80" t="str">
        <f>IF('Sanctuary at Eagle Creek'!A54=$A$4,'Sanctuary at Eagle Creek'!A54&amp;"/"&amp;'Sanctuary at Eagle Creek'!B54,"")</f>
        <v/>
      </c>
      <c r="C394" s="80">
        <f>IF('Sanctuary at Eagle Creek'!A54=$A$4,'Sanctuary at Eagle Creek'!C54,0)</f>
        <v>0</v>
      </c>
      <c r="D394" s="141">
        <f>IF('Sanctuary at Eagle Creek'!A54=$A$4,'Sanctuary at Eagle Creek'!D54,0)</f>
        <v>0</v>
      </c>
      <c r="E394" s="141">
        <f t="shared" si="12"/>
        <v>0</v>
      </c>
      <c r="F394" s="143">
        <f>IF('Sanctuary at Eagle Creek'!A54=$A$4,'Sanctuary at Eagle Creek'!J54,0)</f>
        <v>0</v>
      </c>
      <c r="G394" s="143">
        <f t="shared" si="13"/>
        <v>0</v>
      </c>
      <c r="H394" s="142">
        <f>IF('Sanctuary at Eagle Creek'!A54=$A$4,'Sanctuary at Eagle Creek'!L54,0)</f>
        <v>0</v>
      </c>
      <c r="I394">
        <v>7</v>
      </c>
    </row>
    <row r="395" spans="1:9" hidden="1" x14ac:dyDescent="0.35">
      <c r="A395" s="79" t="str">
        <f>IF('Sanctuary at Eagle Creek'!A55=$A$4,'Sanctuary at Eagle Creek'!Subject_Property,"")</f>
        <v/>
      </c>
      <c r="B395" s="80" t="str">
        <f>IF('Sanctuary at Eagle Creek'!A55=$A$4,'Sanctuary at Eagle Creek'!A55&amp;"/"&amp;'Sanctuary at Eagle Creek'!B55,"")</f>
        <v/>
      </c>
      <c r="C395" s="80">
        <f>IF('Sanctuary at Eagle Creek'!A55=$A$4,'Sanctuary at Eagle Creek'!C55,0)</f>
        <v>0</v>
      </c>
      <c r="D395" s="141">
        <f>IF('Sanctuary at Eagle Creek'!A55=$A$4,'Sanctuary at Eagle Creek'!D55,0)</f>
        <v>0</v>
      </c>
      <c r="E395" s="141">
        <f t="shared" si="12"/>
        <v>0</v>
      </c>
      <c r="F395" s="143">
        <f>IF('Sanctuary at Eagle Creek'!A55=$A$4,'Sanctuary at Eagle Creek'!J55,0)</f>
        <v>0</v>
      </c>
      <c r="G395" s="143">
        <f t="shared" si="13"/>
        <v>0</v>
      </c>
      <c r="H395" s="142">
        <f>IF('Sanctuary at Eagle Creek'!A55=$A$4,'Sanctuary at Eagle Creek'!L55,0)</f>
        <v>0</v>
      </c>
      <c r="I395">
        <v>7</v>
      </c>
    </row>
    <row r="396" spans="1:9" hidden="1" x14ac:dyDescent="0.35">
      <c r="A396" s="79" t="str">
        <f>IF('Sanctuary at Eagle Creek'!A56=$A$4,'Sanctuary at Eagle Creek'!Subject_Property,"")</f>
        <v/>
      </c>
      <c r="B396" s="80" t="str">
        <f>IF('Sanctuary at Eagle Creek'!A56=$A$4,'Sanctuary at Eagle Creek'!A56&amp;"/"&amp;'Sanctuary at Eagle Creek'!B56,"")</f>
        <v/>
      </c>
      <c r="C396" s="80">
        <f>IF('Sanctuary at Eagle Creek'!A56=$A$4,'Sanctuary at Eagle Creek'!C56,0)</f>
        <v>0</v>
      </c>
      <c r="D396" s="141">
        <f>IF('Sanctuary at Eagle Creek'!A56=$A$4,'Sanctuary at Eagle Creek'!D56,0)</f>
        <v>0</v>
      </c>
      <c r="E396" s="141">
        <f t="shared" si="12"/>
        <v>0</v>
      </c>
      <c r="F396" s="143">
        <f>IF('Sanctuary at Eagle Creek'!A56=$A$4,'Sanctuary at Eagle Creek'!J56,0)</f>
        <v>0</v>
      </c>
      <c r="G396" s="143">
        <f t="shared" si="13"/>
        <v>0</v>
      </c>
      <c r="H396" s="142">
        <f>IF('Sanctuary at Eagle Creek'!A56=$A$4,'Sanctuary at Eagle Creek'!L56,0)</f>
        <v>0</v>
      </c>
      <c r="I396">
        <v>7</v>
      </c>
    </row>
    <row r="397" spans="1:9" hidden="1" x14ac:dyDescent="0.35">
      <c r="A397" s="79" t="str">
        <f>IF('Sanctuary at Eagle Creek'!A57=$A$4,'Sanctuary at Eagle Creek'!Subject_Property,"")</f>
        <v/>
      </c>
      <c r="B397" s="80" t="str">
        <f>IF('Sanctuary at Eagle Creek'!A57=$A$4,'Sanctuary at Eagle Creek'!A57&amp;"/"&amp;'Sanctuary at Eagle Creek'!B57,"")</f>
        <v/>
      </c>
      <c r="C397" s="80">
        <f>IF('Sanctuary at Eagle Creek'!A57=$A$4,'Sanctuary at Eagle Creek'!C57,0)</f>
        <v>0</v>
      </c>
      <c r="D397" s="141">
        <f>IF('Sanctuary at Eagle Creek'!A57=$A$4,'Sanctuary at Eagle Creek'!D57,0)</f>
        <v>0</v>
      </c>
      <c r="E397" s="141">
        <f t="shared" si="12"/>
        <v>0</v>
      </c>
      <c r="F397" s="143">
        <f>IF('Sanctuary at Eagle Creek'!A57=$A$4,'Sanctuary at Eagle Creek'!J57,0)</f>
        <v>0</v>
      </c>
      <c r="G397" s="143">
        <f t="shared" si="13"/>
        <v>0</v>
      </c>
      <c r="H397" s="142">
        <f>IF('Sanctuary at Eagle Creek'!A57=$A$4,'Sanctuary at Eagle Creek'!L57,0)</f>
        <v>0</v>
      </c>
      <c r="I397">
        <v>7</v>
      </c>
    </row>
    <row r="398" spans="1:9" hidden="1" x14ac:dyDescent="0.35">
      <c r="A398" s="79" t="str">
        <f>IF('Sanctuary at Eagle Creek'!A58=$A$4,'Sanctuary at Eagle Creek'!Subject_Property,"")</f>
        <v/>
      </c>
      <c r="B398" s="80" t="str">
        <f>IF('Sanctuary at Eagle Creek'!A58=$A$4,'Sanctuary at Eagle Creek'!A58&amp;"/"&amp;'Sanctuary at Eagle Creek'!B58,"")</f>
        <v/>
      </c>
      <c r="C398" s="80">
        <f>IF('Sanctuary at Eagle Creek'!A58=$A$4,'Sanctuary at Eagle Creek'!C58,0)</f>
        <v>0</v>
      </c>
      <c r="D398" s="141">
        <f>IF('Sanctuary at Eagle Creek'!A58=$A$4,'Sanctuary at Eagle Creek'!D58,0)</f>
        <v>0</v>
      </c>
      <c r="E398" s="141">
        <f t="shared" si="12"/>
        <v>0</v>
      </c>
      <c r="F398" s="143">
        <f>IF('Sanctuary at Eagle Creek'!A58=$A$4,'Sanctuary at Eagle Creek'!J58,0)</f>
        <v>0</v>
      </c>
      <c r="G398" s="143">
        <f t="shared" si="13"/>
        <v>0</v>
      </c>
      <c r="H398" s="142">
        <f>IF('Sanctuary at Eagle Creek'!A58=$A$4,'Sanctuary at Eagle Creek'!L58,0)</f>
        <v>0</v>
      </c>
      <c r="I398">
        <v>7</v>
      </c>
    </row>
    <row r="399" spans="1:9" hidden="1" x14ac:dyDescent="0.35">
      <c r="A399" s="79" t="str">
        <f>IF('Sanctuary at Eagle Creek'!A59=$A$4,'Sanctuary at Eagle Creek'!Subject_Property,"")</f>
        <v/>
      </c>
      <c r="B399" s="80" t="str">
        <f>IF('Sanctuary at Eagle Creek'!A59=$A$4,'Sanctuary at Eagle Creek'!A59&amp;"/"&amp;'Sanctuary at Eagle Creek'!B59,"")</f>
        <v/>
      </c>
      <c r="C399" s="80">
        <f>IF('Sanctuary at Eagle Creek'!A59=$A$4,'Sanctuary at Eagle Creek'!C59,0)</f>
        <v>0</v>
      </c>
      <c r="D399" s="141">
        <f>IF('Sanctuary at Eagle Creek'!A59=$A$4,'Sanctuary at Eagle Creek'!D59,0)</f>
        <v>0</v>
      </c>
      <c r="E399" s="141">
        <f t="shared" si="12"/>
        <v>0</v>
      </c>
      <c r="F399" s="143">
        <f>IF('Sanctuary at Eagle Creek'!A59=$A$4,'Sanctuary at Eagle Creek'!J59,0)</f>
        <v>0</v>
      </c>
      <c r="G399" s="143">
        <f t="shared" si="13"/>
        <v>0</v>
      </c>
      <c r="H399" s="142">
        <f>IF('Sanctuary at Eagle Creek'!A59=$A$4,'Sanctuary at Eagle Creek'!L59,0)</f>
        <v>0</v>
      </c>
      <c r="I399">
        <v>7</v>
      </c>
    </row>
    <row r="400" spans="1:9" hidden="1" x14ac:dyDescent="0.35">
      <c r="A400" s="79" t="str">
        <f>IF('Sanctuary at Eagle Creek'!A60=$A$4,'Sanctuary at Eagle Creek'!Subject_Property,"")</f>
        <v/>
      </c>
      <c r="B400" s="80" t="str">
        <f>IF('Sanctuary at Eagle Creek'!A60=$A$4,'Sanctuary at Eagle Creek'!A60&amp;"/"&amp;'Sanctuary at Eagle Creek'!B60,"")</f>
        <v/>
      </c>
      <c r="C400" s="80">
        <f>IF('Sanctuary at Eagle Creek'!A60=$A$4,'Sanctuary at Eagle Creek'!C60,0)</f>
        <v>0</v>
      </c>
      <c r="D400" s="141">
        <f>IF('Sanctuary at Eagle Creek'!A60=$A$4,'Sanctuary at Eagle Creek'!D60,0)</f>
        <v>0</v>
      </c>
      <c r="E400" s="141">
        <f t="shared" si="12"/>
        <v>0</v>
      </c>
      <c r="F400" s="143">
        <f>IF('Sanctuary at Eagle Creek'!A60=$A$4,'Sanctuary at Eagle Creek'!J60,0)</f>
        <v>0</v>
      </c>
      <c r="G400" s="143">
        <f t="shared" si="13"/>
        <v>0</v>
      </c>
      <c r="H400" s="142">
        <f>IF('Sanctuary at Eagle Creek'!A60=$A$4,'Sanctuary at Eagle Creek'!L60,0)</f>
        <v>0</v>
      </c>
      <c r="I400">
        <v>7</v>
      </c>
    </row>
    <row r="401" spans="1:9" hidden="1" x14ac:dyDescent="0.35">
      <c r="A401" s="79" t="str">
        <f>IF('Sanctuary at Eagle Creek'!A61=$A$4,'Sanctuary at Eagle Creek'!Subject_Property,"")</f>
        <v/>
      </c>
      <c r="B401" s="80" t="str">
        <f>IF('Sanctuary at Eagle Creek'!A61=$A$4,'Sanctuary at Eagle Creek'!A61&amp;"/"&amp;'Sanctuary at Eagle Creek'!B61,"")</f>
        <v/>
      </c>
      <c r="C401" s="80">
        <f>IF('Sanctuary at Eagle Creek'!A61=$A$4,'Sanctuary at Eagle Creek'!C61,0)</f>
        <v>0</v>
      </c>
      <c r="D401" s="141">
        <f>IF('Sanctuary at Eagle Creek'!A61=$A$4,'Sanctuary at Eagle Creek'!D61,0)</f>
        <v>0</v>
      </c>
      <c r="E401" s="141">
        <f t="shared" si="12"/>
        <v>0</v>
      </c>
      <c r="F401" s="143">
        <f>IF('Sanctuary at Eagle Creek'!A61=$A$4,'Sanctuary at Eagle Creek'!J61,0)</f>
        <v>0</v>
      </c>
      <c r="G401" s="143">
        <f t="shared" si="13"/>
        <v>0</v>
      </c>
      <c r="H401" s="142">
        <f>IF('Sanctuary at Eagle Creek'!A61=$A$4,'Sanctuary at Eagle Creek'!L61,0)</f>
        <v>0</v>
      </c>
      <c r="I401">
        <v>7</v>
      </c>
    </row>
    <row r="402" spans="1:9" hidden="1" x14ac:dyDescent="0.35">
      <c r="A402" s="79" t="str">
        <f>IF('Sanctuary at Eagle Creek'!A62=$A$4,'Sanctuary at Eagle Creek'!Subject_Property,"")</f>
        <v/>
      </c>
      <c r="B402" s="80" t="str">
        <f>IF('Sanctuary at Eagle Creek'!A62=$A$4,'Sanctuary at Eagle Creek'!A62&amp;"/"&amp;'Sanctuary at Eagle Creek'!B62,"")</f>
        <v/>
      </c>
      <c r="C402" s="80">
        <f>IF('Sanctuary at Eagle Creek'!A62=$A$4,'Sanctuary at Eagle Creek'!C62,0)</f>
        <v>0</v>
      </c>
      <c r="D402" s="141">
        <f>IF('Sanctuary at Eagle Creek'!A62=$A$4,'Sanctuary at Eagle Creek'!D62,0)</f>
        <v>0</v>
      </c>
      <c r="E402" s="141">
        <f t="shared" si="12"/>
        <v>0</v>
      </c>
      <c r="F402" s="143">
        <f>IF('Sanctuary at Eagle Creek'!A62=$A$4,'Sanctuary at Eagle Creek'!J62,0)</f>
        <v>0</v>
      </c>
      <c r="G402" s="143">
        <f t="shared" si="13"/>
        <v>0</v>
      </c>
      <c r="H402" s="142">
        <f>IF('Sanctuary at Eagle Creek'!A62=$A$4,'Sanctuary at Eagle Creek'!L62,0)</f>
        <v>0</v>
      </c>
      <c r="I402">
        <v>7</v>
      </c>
    </row>
    <row r="403" spans="1:9" hidden="1" x14ac:dyDescent="0.35">
      <c r="A403" s="79" t="str">
        <f>IF('Sanctuary at Eagle Creek'!A63=$A$4,'Sanctuary at Eagle Creek'!Subject_Property,"")</f>
        <v/>
      </c>
      <c r="B403" s="80" t="str">
        <f>IF('Sanctuary at Eagle Creek'!A63=$A$4,'Sanctuary at Eagle Creek'!A63&amp;"/"&amp;'Sanctuary at Eagle Creek'!B63,"")</f>
        <v/>
      </c>
      <c r="C403" s="80">
        <f>IF('Sanctuary at Eagle Creek'!A63=$A$4,'Sanctuary at Eagle Creek'!C63,0)</f>
        <v>0</v>
      </c>
      <c r="D403" s="141">
        <f>IF('Sanctuary at Eagle Creek'!A63=$A$4,'Sanctuary at Eagle Creek'!D63,0)</f>
        <v>0</v>
      </c>
      <c r="E403" s="141">
        <f t="shared" si="12"/>
        <v>0</v>
      </c>
      <c r="F403" s="143">
        <f>IF('Sanctuary at Eagle Creek'!A63=$A$4,'Sanctuary at Eagle Creek'!J63,0)</f>
        <v>0</v>
      </c>
      <c r="G403" s="143">
        <f t="shared" si="13"/>
        <v>0</v>
      </c>
      <c r="H403" s="142">
        <f>IF('Sanctuary at Eagle Creek'!A63=$A$4,'Sanctuary at Eagle Creek'!L63,0)</f>
        <v>0</v>
      </c>
      <c r="I403">
        <v>7</v>
      </c>
    </row>
    <row r="404" spans="1:9" hidden="1" x14ac:dyDescent="0.35">
      <c r="A404" s="79" t="str">
        <f>IF('Sanctuary at Eagle Creek'!A64=$A$4,'Sanctuary at Eagle Creek'!Subject_Property,"")</f>
        <v/>
      </c>
      <c r="B404" s="80" t="str">
        <f>IF('Sanctuary at Eagle Creek'!A64=$A$4,'Sanctuary at Eagle Creek'!A64&amp;"/"&amp;'Sanctuary at Eagle Creek'!B64,"")</f>
        <v/>
      </c>
      <c r="C404" s="80">
        <f>IF('Sanctuary at Eagle Creek'!A64=$A$4,'Sanctuary at Eagle Creek'!C64,0)</f>
        <v>0</v>
      </c>
      <c r="D404" s="141">
        <f>IF('Sanctuary at Eagle Creek'!A64=$A$4,'Sanctuary at Eagle Creek'!D64,0)</f>
        <v>0</v>
      </c>
      <c r="E404" s="141">
        <f t="shared" si="12"/>
        <v>0</v>
      </c>
      <c r="F404" s="143">
        <f>IF('Sanctuary at Eagle Creek'!A64=$A$4,'Sanctuary at Eagle Creek'!J64,0)</f>
        <v>0</v>
      </c>
      <c r="G404" s="143">
        <f t="shared" si="13"/>
        <v>0</v>
      </c>
      <c r="H404" s="142">
        <f>IF('Sanctuary at Eagle Creek'!A64=$A$4,'Sanctuary at Eagle Creek'!L64,0)</f>
        <v>0</v>
      </c>
      <c r="I404">
        <v>7</v>
      </c>
    </row>
    <row r="405" spans="1:9" hidden="1" x14ac:dyDescent="0.35">
      <c r="A405" s="79" t="str">
        <f>IF('Sanctuary at Eagle Creek'!A65=$A$4,'Sanctuary at Eagle Creek'!Subject_Property,"")</f>
        <v/>
      </c>
      <c r="B405" s="80" t="str">
        <f>IF('Sanctuary at Eagle Creek'!A65=$A$4,'Sanctuary at Eagle Creek'!A65&amp;"/"&amp;'Sanctuary at Eagle Creek'!B65,"")</f>
        <v/>
      </c>
      <c r="C405" s="80">
        <f>IF('Sanctuary at Eagle Creek'!A65=$A$4,'Sanctuary at Eagle Creek'!C65,0)</f>
        <v>0</v>
      </c>
      <c r="D405" s="141">
        <f>IF('Sanctuary at Eagle Creek'!A65=$A$4,'Sanctuary at Eagle Creek'!D65,0)</f>
        <v>0</v>
      </c>
      <c r="E405" s="141">
        <f t="shared" si="12"/>
        <v>0</v>
      </c>
      <c r="F405" s="143">
        <f>IF('Sanctuary at Eagle Creek'!A65=$A$4,'Sanctuary at Eagle Creek'!J65,0)</f>
        <v>0</v>
      </c>
      <c r="G405" s="143">
        <f t="shared" si="13"/>
        <v>0</v>
      </c>
      <c r="H405" s="142">
        <f>IF('Sanctuary at Eagle Creek'!A65=$A$4,'Sanctuary at Eagle Creek'!L65,0)</f>
        <v>0</v>
      </c>
      <c r="I405">
        <v>7</v>
      </c>
    </row>
    <row r="406" spans="1:9" hidden="1" x14ac:dyDescent="0.35">
      <c r="A406" s="79" t="str">
        <f>IF('Sanctuary at Eagle Creek'!A66=$A$4,'Sanctuary at Eagle Creek'!Subject_Property,"")</f>
        <v/>
      </c>
      <c r="B406" s="80" t="str">
        <f>IF('Sanctuary at Eagle Creek'!A66=$A$4,'Sanctuary at Eagle Creek'!A66&amp;"/"&amp;'Sanctuary at Eagle Creek'!B66,"")</f>
        <v/>
      </c>
      <c r="C406" s="80">
        <f>IF('Sanctuary at Eagle Creek'!A66=$A$4,'Sanctuary at Eagle Creek'!C66,0)</f>
        <v>0</v>
      </c>
      <c r="D406" s="141">
        <f>IF('Sanctuary at Eagle Creek'!A66=$A$4,'Sanctuary at Eagle Creek'!D66,0)</f>
        <v>0</v>
      </c>
      <c r="E406" s="141">
        <f t="shared" si="12"/>
        <v>0</v>
      </c>
      <c r="F406" s="143">
        <f>IF('Sanctuary at Eagle Creek'!A66=$A$4,'Sanctuary at Eagle Creek'!J66,0)</f>
        <v>0</v>
      </c>
      <c r="G406" s="143">
        <f t="shared" si="13"/>
        <v>0</v>
      </c>
      <c r="H406" s="142">
        <f>IF('Sanctuary at Eagle Creek'!A66=$A$4,'Sanctuary at Eagle Creek'!L66,0)</f>
        <v>0</v>
      </c>
      <c r="I406">
        <v>7</v>
      </c>
    </row>
    <row r="407" spans="1:9" hidden="1" x14ac:dyDescent="0.35">
      <c r="A407" s="79" t="str">
        <f>IF('Sanctuary at Eagle Creek'!A67=$A$4,'Sanctuary at Eagle Creek'!Subject_Property,"")</f>
        <v/>
      </c>
      <c r="B407" s="80" t="str">
        <f>IF('Sanctuary at Eagle Creek'!A67=$A$4,'Sanctuary at Eagle Creek'!A67&amp;"/"&amp;'Sanctuary at Eagle Creek'!B67,"")</f>
        <v/>
      </c>
      <c r="C407" s="80">
        <f>IF('Sanctuary at Eagle Creek'!A67=$A$4,'Sanctuary at Eagle Creek'!C67,0)</f>
        <v>0</v>
      </c>
      <c r="D407" s="141">
        <f>IF('Sanctuary at Eagle Creek'!A67=$A$4,'Sanctuary at Eagle Creek'!D67,0)</f>
        <v>0</v>
      </c>
      <c r="E407" s="141">
        <f t="shared" si="12"/>
        <v>0</v>
      </c>
      <c r="F407" s="143">
        <f>IF('Sanctuary at Eagle Creek'!A67=$A$4,'Sanctuary at Eagle Creek'!J67,0)</f>
        <v>0</v>
      </c>
      <c r="G407" s="143">
        <f t="shared" si="13"/>
        <v>0</v>
      </c>
      <c r="H407" s="142">
        <f>IF('Sanctuary at Eagle Creek'!A67=$A$4,'Sanctuary at Eagle Creek'!L67,0)</f>
        <v>0</v>
      </c>
      <c r="I407">
        <v>7</v>
      </c>
    </row>
    <row r="408" spans="1:9" hidden="1" x14ac:dyDescent="0.35">
      <c r="A408" s="79" t="str">
        <f>IF('Sanctuary at Eagle Creek'!A68=$A$4,'Sanctuary at Eagle Creek'!Subject_Property,"")</f>
        <v/>
      </c>
      <c r="B408" s="80" t="str">
        <f>IF('Sanctuary at Eagle Creek'!A68=$A$4,'Sanctuary at Eagle Creek'!A68&amp;"/"&amp;'Sanctuary at Eagle Creek'!B68,"")</f>
        <v/>
      </c>
      <c r="C408" s="80">
        <f>IF('Sanctuary at Eagle Creek'!A68=$A$4,'Sanctuary at Eagle Creek'!C68,0)</f>
        <v>0</v>
      </c>
      <c r="D408" s="141">
        <f>IF('Sanctuary at Eagle Creek'!A68=$A$4,'Sanctuary at Eagle Creek'!D68,0)</f>
        <v>0</v>
      </c>
      <c r="E408" s="141">
        <f t="shared" si="12"/>
        <v>0</v>
      </c>
      <c r="F408" s="143">
        <f>IF('Sanctuary at Eagle Creek'!A68=$A$4,'Sanctuary at Eagle Creek'!J68,0)</f>
        <v>0</v>
      </c>
      <c r="G408" s="143">
        <f t="shared" si="13"/>
        <v>0</v>
      </c>
      <c r="H408" s="142">
        <f>IF('Sanctuary at Eagle Creek'!A68=$A$4,'Sanctuary at Eagle Creek'!L68,0)</f>
        <v>0</v>
      </c>
      <c r="I408">
        <v>7</v>
      </c>
    </row>
    <row r="409" spans="1:9" hidden="1" x14ac:dyDescent="0.35">
      <c r="A409" s="79" t="str">
        <f>IF('Sanctuary at Eagle Creek'!A69=$A$4,'Sanctuary at Eagle Creek'!Subject_Property,"")</f>
        <v/>
      </c>
      <c r="B409" s="80" t="str">
        <f>IF('Sanctuary at Eagle Creek'!A69=$A$4,'Sanctuary at Eagle Creek'!A69&amp;"/"&amp;'Sanctuary at Eagle Creek'!B69,"")</f>
        <v/>
      </c>
      <c r="C409" s="80">
        <f>IF('Sanctuary at Eagle Creek'!A69=$A$4,'Sanctuary at Eagle Creek'!C69,0)</f>
        <v>0</v>
      </c>
      <c r="D409" s="141">
        <f>IF('Sanctuary at Eagle Creek'!A69=$A$4,'Sanctuary at Eagle Creek'!D69,0)</f>
        <v>0</v>
      </c>
      <c r="E409" s="141">
        <f t="shared" si="12"/>
        <v>0</v>
      </c>
      <c r="F409" s="143">
        <f>IF('Sanctuary at Eagle Creek'!A69=$A$4,'Sanctuary at Eagle Creek'!J69,0)</f>
        <v>0</v>
      </c>
      <c r="G409" s="143">
        <f t="shared" si="13"/>
        <v>0</v>
      </c>
      <c r="H409" s="142">
        <f>IF('Sanctuary at Eagle Creek'!A69=$A$4,'Sanctuary at Eagle Creek'!L69,0)</f>
        <v>0</v>
      </c>
      <c r="I409">
        <v>7</v>
      </c>
    </row>
    <row r="410" spans="1:9" hidden="1" x14ac:dyDescent="0.35">
      <c r="A410" s="79" t="str">
        <f>IF('Sanctuary at Eagle Creek'!A70=$A$4,'Sanctuary at Eagle Creek'!Subject_Property,"")</f>
        <v/>
      </c>
      <c r="B410" s="80" t="str">
        <f>IF('Sanctuary at Eagle Creek'!A70=$A$4,'Sanctuary at Eagle Creek'!A70&amp;"/"&amp;'Sanctuary at Eagle Creek'!B70,"")</f>
        <v/>
      </c>
      <c r="C410" s="80">
        <f>IF('Sanctuary at Eagle Creek'!A70=$A$4,'Sanctuary at Eagle Creek'!C70,0)</f>
        <v>0</v>
      </c>
      <c r="D410" s="141">
        <f>IF('Sanctuary at Eagle Creek'!A70=$A$4,'Sanctuary at Eagle Creek'!D70,0)</f>
        <v>0</v>
      </c>
      <c r="E410" s="141">
        <f t="shared" si="12"/>
        <v>0</v>
      </c>
      <c r="F410" s="143">
        <f>IF('Sanctuary at Eagle Creek'!A70=$A$4,'Sanctuary at Eagle Creek'!J70,0)</f>
        <v>0</v>
      </c>
      <c r="G410" s="143">
        <f t="shared" si="13"/>
        <v>0</v>
      </c>
      <c r="H410" s="142">
        <f>IF('Sanctuary at Eagle Creek'!A70=$A$4,'Sanctuary at Eagle Creek'!L70,0)</f>
        <v>0</v>
      </c>
      <c r="I410">
        <v>7</v>
      </c>
    </row>
    <row r="411" spans="1:9" hidden="1" x14ac:dyDescent="0.35">
      <c r="A411" s="79" t="str">
        <f>IF('Sanctuary at Eagle Creek'!A71=$A$4,'Sanctuary at Eagle Creek'!Subject_Property,"")</f>
        <v/>
      </c>
      <c r="B411" s="80" t="str">
        <f>IF('Sanctuary at Eagle Creek'!A71=$A$4,'Sanctuary at Eagle Creek'!A71&amp;"/"&amp;'Sanctuary at Eagle Creek'!B71,"")</f>
        <v/>
      </c>
      <c r="C411" s="80">
        <f>IF('Sanctuary at Eagle Creek'!A71=$A$4,'Sanctuary at Eagle Creek'!C71,0)</f>
        <v>0</v>
      </c>
      <c r="D411" s="141">
        <f>IF('Sanctuary at Eagle Creek'!A71=$A$4,'Sanctuary at Eagle Creek'!D71,0)</f>
        <v>0</v>
      </c>
      <c r="E411" s="141">
        <f t="shared" si="12"/>
        <v>0</v>
      </c>
      <c r="F411" s="143">
        <f>IF('Sanctuary at Eagle Creek'!A71=$A$4,'Sanctuary at Eagle Creek'!J71,0)</f>
        <v>0</v>
      </c>
      <c r="G411" s="143">
        <f t="shared" si="13"/>
        <v>0</v>
      </c>
      <c r="H411" s="142">
        <f>IF('Sanctuary at Eagle Creek'!A71=$A$4,'Sanctuary at Eagle Creek'!L71,0)</f>
        <v>0</v>
      </c>
      <c r="I411">
        <v>7</v>
      </c>
    </row>
    <row r="412" spans="1:9" hidden="1" x14ac:dyDescent="0.35">
      <c r="A412" s="79" t="str">
        <f>IF('Sanctuary at Eagle Creek'!A72=$A$4,'Sanctuary at Eagle Creek'!Subject_Property,"")</f>
        <v/>
      </c>
      <c r="B412" s="80" t="str">
        <f>IF('Sanctuary at Eagle Creek'!A72=$A$4,'Sanctuary at Eagle Creek'!A72&amp;"/"&amp;'Sanctuary at Eagle Creek'!B72,"")</f>
        <v/>
      </c>
      <c r="C412" s="80">
        <f>IF('Sanctuary at Eagle Creek'!A72=$A$4,'Sanctuary at Eagle Creek'!C72,0)</f>
        <v>0</v>
      </c>
      <c r="D412" s="141">
        <f>IF('Sanctuary at Eagle Creek'!A72=$A$4,'Sanctuary at Eagle Creek'!D72,0)</f>
        <v>0</v>
      </c>
      <c r="E412" s="141">
        <f t="shared" si="12"/>
        <v>0</v>
      </c>
      <c r="F412" s="143">
        <f>IF('Sanctuary at Eagle Creek'!A72=$A$4,'Sanctuary at Eagle Creek'!J72,0)</f>
        <v>0</v>
      </c>
      <c r="G412" s="143">
        <f t="shared" si="13"/>
        <v>0</v>
      </c>
      <c r="H412" s="142">
        <f>IF('Sanctuary at Eagle Creek'!A72=$A$4,'Sanctuary at Eagle Creek'!L72,0)</f>
        <v>0</v>
      </c>
      <c r="I412">
        <v>7</v>
      </c>
    </row>
    <row r="413" spans="1:9" hidden="1" x14ac:dyDescent="0.35">
      <c r="A413" s="79" t="str">
        <f>IF('Sanctuary at Eagle Creek'!A73=$A$4,'Sanctuary at Eagle Creek'!Subject_Property,"")</f>
        <v/>
      </c>
      <c r="B413" s="80" t="str">
        <f>IF('Sanctuary at Eagle Creek'!A73=$A$4,'Sanctuary at Eagle Creek'!A73&amp;"/"&amp;'Sanctuary at Eagle Creek'!B73,"")</f>
        <v/>
      </c>
      <c r="C413" s="80">
        <f>IF('Sanctuary at Eagle Creek'!A73=$A$4,'Sanctuary at Eagle Creek'!C73,0)</f>
        <v>0</v>
      </c>
      <c r="D413" s="141">
        <f>IF('Sanctuary at Eagle Creek'!A73=$A$4,'Sanctuary at Eagle Creek'!D73,0)</f>
        <v>0</v>
      </c>
      <c r="E413" s="141">
        <f t="shared" si="12"/>
        <v>0</v>
      </c>
      <c r="F413" s="143">
        <f>IF('Sanctuary at Eagle Creek'!A73=$A$4,'Sanctuary at Eagle Creek'!J73,0)</f>
        <v>0</v>
      </c>
      <c r="G413" s="143">
        <f t="shared" si="13"/>
        <v>0</v>
      </c>
      <c r="H413" s="142">
        <f>IF('Sanctuary at Eagle Creek'!A73=$A$4,'Sanctuary at Eagle Creek'!L73,0)</f>
        <v>0</v>
      </c>
      <c r="I413">
        <v>7</v>
      </c>
    </row>
    <row r="414" spans="1:9" hidden="1" x14ac:dyDescent="0.35">
      <c r="A414" s="79" t="str">
        <f>IF('Sanctuary at Eagle Creek'!A74=$A$4,'Sanctuary at Eagle Creek'!Subject_Property,"")</f>
        <v/>
      </c>
      <c r="B414" s="80" t="str">
        <f>IF('Sanctuary at Eagle Creek'!A74=$A$4,'Sanctuary at Eagle Creek'!A74&amp;"/"&amp;'Sanctuary at Eagle Creek'!B74,"")</f>
        <v/>
      </c>
      <c r="C414" s="80">
        <f>IF('Sanctuary at Eagle Creek'!A74=$A$4,'Sanctuary at Eagle Creek'!C74,0)</f>
        <v>0</v>
      </c>
      <c r="D414" s="141">
        <f>IF('Sanctuary at Eagle Creek'!A74=$A$4,'Sanctuary at Eagle Creek'!D74,0)</f>
        <v>0</v>
      </c>
      <c r="E414" s="141">
        <f t="shared" si="12"/>
        <v>0</v>
      </c>
      <c r="F414" s="143">
        <f>IF('Sanctuary at Eagle Creek'!A74=$A$4,'Sanctuary at Eagle Creek'!J74,0)</f>
        <v>0</v>
      </c>
      <c r="G414" s="143">
        <f t="shared" si="13"/>
        <v>0</v>
      </c>
      <c r="H414" s="142">
        <f>IF('Sanctuary at Eagle Creek'!A74=$A$4,'Sanctuary at Eagle Creek'!L74,0)</f>
        <v>0</v>
      </c>
      <c r="I414">
        <v>7</v>
      </c>
    </row>
    <row r="415" spans="1:9" hidden="1" x14ac:dyDescent="0.35">
      <c r="A415" s="79" t="str">
        <f>IF('Sanctuary at Eagle Creek'!A75=$A$4,'Sanctuary at Eagle Creek'!Subject_Property,"")</f>
        <v/>
      </c>
      <c r="B415" s="80" t="str">
        <f>IF('Sanctuary at Eagle Creek'!A75=$A$4,'Sanctuary at Eagle Creek'!A75&amp;"/"&amp;'Sanctuary at Eagle Creek'!B75,"")</f>
        <v/>
      </c>
      <c r="C415" s="80">
        <f>IF('Sanctuary at Eagle Creek'!A75=$A$4,'Sanctuary at Eagle Creek'!C75,0)</f>
        <v>0</v>
      </c>
      <c r="D415" s="141">
        <f>IF('Sanctuary at Eagle Creek'!A75=$A$4,'Sanctuary at Eagle Creek'!D75,0)</f>
        <v>0</v>
      </c>
      <c r="E415" s="141">
        <f t="shared" si="12"/>
        <v>0</v>
      </c>
      <c r="F415" s="143">
        <f>IF('Sanctuary at Eagle Creek'!A75=$A$4,'Sanctuary at Eagle Creek'!J75,0)</f>
        <v>0</v>
      </c>
      <c r="G415" s="143">
        <f t="shared" si="13"/>
        <v>0</v>
      </c>
      <c r="H415" s="142">
        <f>IF('Sanctuary at Eagle Creek'!A75=$A$4,'Sanctuary at Eagle Creek'!L75,0)</f>
        <v>0</v>
      </c>
      <c r="I415">
        <v>7</v>
      </c>
    </row>
    <row r="416" spans="1:9" hidden="1" x14ac:dyDescent="0.35">
      <c r="A416" s="79" t="str">
        <f>IF('Sanctuary at Eagle Creek'!A76=$A$4,'Sanctuary at Eagle Creek'!Subject_Property,"")</f>
        <v/>
      </c>
      <c r="B416" s="80" t="str">
        <f>IF('Sanctuary at Eagle Creek'!A76=$A$4,'Sanctuary at Eagle Creek'!A76&amp;"/"&amp;'Sanctuary at Eagle Creek'!B76,"")</f>
        <v/>
      </c>
      <c r="C416" s="80">
        <f>IF('Sanctuary at Eagle Creek'!A76=$A$4,'Sanctuary at Eagle Creek'!C76,0)</f>
        <v>0</v>
      </c>
      <c r="D416" s="141">
        <f>IF('Sanctuary at Eagle Creek'!A76=$A$4,'Sanctuary at Eagle Creek'!D76,0)</f>
        <v>0</v>
      </c>
      <c r="E416" s="141">
        <f t="shared" si="12"/>
        <v>0</v>
      </c>
      <c r="F416" s="143">
        <f>IF('Sanctuary at Eagle Creek'!A76=$A$4,'Sanctuary at Eagle Creek'!J76,0)</f>
        <v>0</v>
      </c>
      <c r="G416" s="143">
        <f t="shared" si="13"/>
        <v>0</v>
      </c>
      <c r="H416" s="142">
        <f>IF('Sanctuary at Eagle Creek'!A76=$A$4,'Sanctuary at Eagle Creek'!L76,0)</f>
        <v>0</v>
      </c>
      <c r="I416">
        <v>7</v>
      </c>
    </row>
    <row r="417" spans="1:9" hidden="1" x14ac:dyDescent="0.35">
      <c r="A417" s="79" t="str">
        <f>IF('Sanctuary at Eagle Creek'!A77=$A$4,'Sanctuary at Eagle Creek'!Subject_Property,"")</f>
        <v/>
      </c>
      <c r="B417" s="80" t="str">
        <f>IF('Sanctuary at Eagle Creek'!A77=$A$4,'Sanctuary at Eagle Creek'!A77&amp;"/"&amp;'Sanctuary at Eagle Creek'!B77,"")</f>
        <v/>
      </c>
      <c r="C417" s="80">
        <f>IF('Sanctuary at Eagle Creek'!A77=$A$4,'Sanctuary at Eagle Creek'!C77,0)</f>
        <v>0</v>
      </c>
      <c r="D417" s="141">
        <f>IF('Sanctuary at Eagle Creek'!A77=$A$4,'Sanctuary at Eagle Creek'!D77,0)</f>
        <v>0</v>
      </c>
      <c r="E417" s="141">
        <f t="shared" si="12"/>
        <v>0</v>
      </c>
      <c r="F417" s="143">
        <f>IF('Sanctuary at Eagle Creek'!A77=$A$4,'Sanctuary at Eagle Creek'!J77,0)</f>
        <v>0</v>
      </c>
      <c r="G417" s="143">
        <f t="shared" si="13"/>
        <v>0</v>
      </c>
      <c r="H417" s="142">
        <f>IF('Sanctuary at Eagle Creek'!A77=$A$4,'Sanctuary at Eagle Creek'!L77,0)</f>
        <v>0</v>
      </c>
      <c r="I417">
        <v>7</v>
      </c>
    </row>
    <row r="418" spans="1:9" hidden="1" x14ac:dyDescent="0.35">
      <c r="A418" s="79" t="str">
        <f>IF('Sanctuary at Eagle Creek'!A78=$A$4,'Sanctuary at Eagle Creek'!Subject_Property,"")</f>
        <v/>
      </c>
      <c r="B418" s="80" t="str">
        <f>IF('Sanctuary at Eagle Creek'!A78=$A$4,'Sanctuary at Eagle Creek'!A78&amp;"/"&amp;'Sanctuary at Eagle Creek'!B78,"")</f>
        <v/>
      </c>
      <c r="C418" s="80">
        <f>IF('Sanctuary at Eagle Creek'!A78=$A$4,'Sanctuary at Eagle Creek'!C78,0)</f>
        <v>0</v>
      </c>
      <c r="D418" s="141">
        <f>IF('Sanctuary at Eagle Creek'!A78=$A$4,'Sanctuary at Eagle Creek'!D78,0)</f>
        <v>0</v>
      </c>
      <c r="E418" s="141">
        <f t="shared" si="12"/>
        <v>0</v>
      </c>
      <c r="F418" s="143">
        <f>IF('Sanctuary at Eagle Creek'!A78=$A$4,'Sanctuary at Eagle Creek'!J78,0)</f>
        <v>0</v>
      </c>
      <c r="G418" s="143">
        <f t="shared" si="13"/>
        <v>0</v>
      </c>
      <c r="H418" s="142">
        <f>IF('Sanctuary at Eagle Creek'!A78=$A$4,'Sanctuary at Eagle Creek'!L78,0)</f>
        <v>0</v>
      </c>
      <c r="I418">
        <v>7</v>
      </c>
    </row>
    <row r="419" spans="1:9" hidden="1" x14ac:dyDescent="0.35">
      <c r="A419" s="79" t="str">
        <f>IF('Sanctuary at Eagle Creek'!A79=$A$4,'Sanctuary at Eagle Creek'!Subject_Property,"")</f>
        <v/>
      </c>
      <c r="B419" s="80" t="str">
        <f>IF('Sanctuary at Eagle Creek'!A79=$A$4,'Sanctuary at Eagle Creek'!A79&amp;"/"&amp;'Sanctuary at Eagle Creek'!B79,"")</f>
        <v/>
      </c>
      <c r="C419" s="80">
        <f>IF('Sanctuary at Eagle Creek'!A79=$A$4,'Sanctuary at Eagle Creek'!C79,0)</f>
        <v>0</v>
      </c>
      <c r="D419" s="141">
        <f>IF('Sanctuary at Eagle Creek'!A79=$A$4,'Sanctuary at Eagle Creek'!D79,0)</f>
        <v>0</v>
      </c>
      <c r="E419" s="141">
        <f t="shared" si="12"/>
        <v>0</v>
      </c>
      <c r="F419" s="143">
        <f>IF('Sanctuary at Eagle Creek'!A79=$A$4,'Sanctuary at Eagle Creek'!J79,0)</f>
        <v>0</v>
      </c>
      <c r="G419" s="143">
        <f t="shared" si="13"/>
        <v>0</v>
      </c>
      <c r="H419" s="142">
        <f>IF('Sanctuary at Eagle Creek'!A79=$A$4,'Sanctuary at Eagle Creek'!L79,0)</f>
        <v>0</v>
      </c>
      <c r="I419">
        <v>7</v>
      </c>
    </row>
    <row r="420" spans="1:9" hidden="1" x14ac:dyDescent="0.35">
      <c r="A420" s="79" t="str">
        <f>IF('Sanctuary at Eagle Creek'!A80=$A$4,'Sanctuary at Eagle Creek'!Subject_Property,"")</f>
        <v/>
      </c>
      <c r="B420" s="80" t="str">
        <f>IF('Sanctuary at Eagle Creek'!A80=$A$4,'Sanctuary at Eagle Creek'!A80&amp;"/"&amp;'Sanctuary at Eagle Creek'!B80,"")</f>
        <v/>
      </c>
      <c r="C420" s="80">
        <f>IF('Sanctuary at Eagle Creek'!A80=$A$4,'Sanctuary at Eagle Creek'!C80,0)</f>
        <v>0</v>
      </c>
      <c r="D420" s="141">
        <f>IF('Sanctuary at Eagle Creek'!A80=$A$4,'Sanctuary at Eagle Creek'!D80,0)</f>
        <v>0</v>
      </c>
      <c r="E420" s="141">
        <f t="shared" si="12"/>
        <v>0</v>
      </c>
      <c r="F420" s="143">
        <f>IF('Sanctuary at Eagle Creek'!A80=$A$4,'Sanctuary at Eagle Creek'!J80,0)</f>
        <v>0</v>
      </c>
      <c r="G420" s="143">
        <f t="shared" si="13"/>
        <v>0</v>
      </c>
      <c r="H420" s="142">
        <f>IF('Sanctuary at Eagle Creek'!A80=$A$4,'Sanctuary at Eagle Creek'!L80,0)</f>
        <v>0</v>
      </c>
      <c r="I420">
        <v>7</v>
      </c>
    </row>
    <row r="421" spans="1:9" hidden="1" x14ac:dyDescent="0.35">
      <c r="A421" s="79" t="str">
        <f>IF('Sanctuary at Eagle Creek'!A81=$A$4,'Sanctuary at Eagle Creek'!Subject_Property,"")</f>
        <v/>
      </c>
      <c r="B421" s="80" t="str">
        <f>IF('Sanctuary at Eagle Creek'!A81=$A$4,'Sanctuary at Eagle Creek'!A81&amp;"/"&amp;'Sanctuary at Eagle Creek'!B81,"")</f>
        <v/>
      </c>
      <c r="C421" s="80">
        <f>IF('Sanctuary at Eagle Creek'!A81=$A$4,'Sanctuary at Eagle Creek'!C81,0)</f>
        <v>0</v>
      </c>
      <c r="D421" s="141">
        <f>IF('Sanctuary at Eagle Creek'!A81=$A$4,'Sanctuary at Eagle Creek'!D81,0)</f>
        <v>0</v>
      </c>
      <c r="E421" s="141">
        <f t="shared" si="12"/>
        <v>0</v>
      </c>
      <c r="F421" s="143">
        <f>IF('Sanctuary at Eagle Creek'!A81=$A$4,'Sanctuary at Eagle Creek'!J81,0)</f>
        <v>0</v>
      </c>
      <c r="G421" s="143">
        <f t="shared" si="13"/>
        <v>0</v>
      </c>
      <c r="H421" s="142">
        <f>IF('Sanctuary at Eagle Creek'!A81=$A$4,'Sanctuary at Eagle Creek'!L81,0)</f>
        <v>0</v>
      </c>
      <c r="I421">
        <v>7</v>
      </c>
    </row>
    <row r="422" spans="1:9" hidden="1" x14ac:dyDescent="0.35">
      <c r="A422" s="79" t="str">
        <f>IF('Sanctuary at Eagle Creek'!A82=$A$4,'Sanctuary at Eagle Creek'!Subject_Property,"")</f>
        <v/>
      </c>
      <c r="B422" s="80" t="str">
        <f>IF('Sanctuary at Eagle Creek'!A82=$A$4,'Sanctuary at Eagle Creek'!A82&amp;"/"&amp;'Sanctuary at Eagle Creek'!B82,"")</f>
        <v/>
      </c>
      <c r="C422" s="80">
        <f>IF('Sanctuary at Eagle Creek'!A82=$A$4,'Sanctuary at Eagle Creek'!C82,0)</f>
        <v>0</v>
      </c>
      <c r="D422" s="141">
        <f>IF('Sanctuary at Eagle Creek'!A82=$A$4,'Sanctuary at Eagle Creek'!D82,0)</f>
        <v>0</v>
      </c>
      <c r="E422" s="141">
        <f t="shared" si="12"/>
        <v>0</v>
      </c>
      <c r="F422" s="143">
        <f>IF('Sanctuary at Eagle Creek'!A82=$A$4,'Sanctuary at Eagle Creek'!J82,0)</f>
        <v>0</v>
      </c>
      <c r="G422" s="143">
        <f t="shared" si="13"/>
        <v>0</v>
      </c>
      <c r="H422" s="142">
        <f>IF('Sanctuary at Eagle Creek'!A82=$A$4,'Sanctuary at Eagle Creek'!L82,0)</f>
        <v>0</v>
      </c>
      <c r="I422">
        <v>7</v>
      </c>
    </row>
    <row r="423" spans="1:9" hidden="1" x14ac:dyDescent="0.35">
      <c r="A423" s="79" t="str">
        <f>IF('Sanctuary at Eagle Creek'!A83=$A$4,'Sanctuary at Eagle Creek'!Subject_Property,"")</f>
        <v/>
      </c>
      <c r="B423" s="80" t="str">
        <f>IF('Sanctuary at Eagle Creek'!A83=$A$4,'Sanctuary at Eagle Creek'!A83&amp;"/"&amp;'Sanctuary at Eagle Creek'!B83,"")</f>
        <v/>
      </c>
      <c r="C423" s="80">
        <f>IF('Sanctuary at Eagle Creek'!A83=$A$4,'Sanctuary at Eagle Creek'!C83,0)</f>
        <v>0</v>
      </c>
      <c r="D423" s="141">
        <f>IF('Sanctuary at Eagle Creek'!A83=$A$4,'Sanctuary at Eagle Creek'!D83,0)</f>
        <v>0</v>
      </c>
      <c r="E423" s="141">
        <f t="shared" si="12"/>
        <v>0</v>
      </c>
      <c r="F423" s="143">
        <f>IF('Sanctuary at Eagle Creek'!A83=$A$4,'Sanctuary at Eagle Creek'!J83,0)</f>
        <v>0</v>
      </c>
      <c r="G423" s="143">
        <f t="shared" si="13"/>
        <v>0</v>
      </c>
      <c r="H423" s="142">
        <f>IF('Sanctuary at Eagle Creek'!A83=$A$4,'Sanctuary at Eagle Creek'!L83,0)</f>
        <v>0</v>
      </c>
      <c r="I423">
        <v>7</v>
      </c>
    </row>
    <row r="424" spans="1:9" hidden="1" x14ac:dyDescent="0.35">
      <c r="A424" s="79" t="str">
        <f>IF('Sanctuary at Eagle Creek'!A84=$A$4,'Sanctuary at Eagle Creek'!Subject_Property,"")</f>
        <v/>
      </c>
      <c r="B424" s="80" t="str">
        <f>IF('Sanctuary at Eagle Creek'!A84=$A$4,'Sanctuary at Eagle Creek'!A84&amp;"/"&amp;'Sanctuary at Eagle Creek'!B84,"")</f>
        <v/>
      </c>
      <c r="C424" s="80">
        <f>IF('Sanctuary at Eagle Creek'!A84=$A$4,'Sanctuary at Eagle Creek'!C84,0)</f>
        <v>0</v>
      </c>
      <c r="D424" s="141">
        <f>IF('Sanctuary at Eagle Creek'!A84=$A$4,'Sanctuary at Eagle Creek'!D84,0)</f>
        <v>0</v>
      </c>
      <c r="E424" s="141">
        <f t="shared" si="12"/>
        <v>0</v>
      </c>
      <c r="F424" s="143">
        <f>IF('Sanctuary at Eagle Creek'!A84=$A$4,'Sanctuary at Eagle Creek'!J84,0)</f>
        <v>0</v>
      </c>
      <c r="G424" s="143">
        <f t="shared" si="13"/>
        <v>0</v>
      </c>
      <c r="H424" s="142">
        <f>IF('Sanctuary at Eagle Creek'!A84=$A$4,'Sanctuary at Eagle Creek'!L84,0)</f>
        <v>0</v>
      </c>
      <c r="I424">
        <v>7</v>
      </c>
    </row>
    <row r="425" spans="1:9" hidden="1" x14ac:dyDescent="0.35">
      <c r="A425" s="79" t="str">
        <f>IF('Sanctuary at Eagle Creek'!A85=$A$4,'Sanctuary at Eagle Creek'!Subject_Property,"")</f>
        <v/>
      </c>
      <c r="B425" s="80" t="str">
        <f>IF('Sanctuary at Eagle Creek'!A85=$A$4,'Sanctuary at Eagle Creek'!A85&amp;"/"&amp;'Sanctuary at Eagle Creek'!B85,"")</f>
        <v/>
      </c>
      <c r="C425" s="80">
        <f>IF('Sanctuary at Eagle Creek'!A85=$A$4,'Sanctuary at Eagle Creek'!C85,0)</f>
        <v>0</v>
      </c>
      <c r="D425" s="141">
        <f>IF('Sanctuary at Eagle Creek'!A85=$A$4,'Sanctuary at Eagle Creek'!D85,0)</f>
        <v>0</v>
      </c>
      <c r="E425" s="141">
        <f t="shared" si="12"/>
        <v>0</v>
      </c>
      <c r="F425" s="143">
        <f>IF('Sanctuary at Eagle Creek'!A85=$A$4,'Sanctuary at Eagle Creek'!J85,0)</f>
        <v>0</v>
      </c>
      <c r="G425" s="143">
        <f t="shared" si="13"/>
        <v>0</v>
      </c>
      <c r="H425" s="142">
        <f>IF('Sanctuary at Eagle Creek'!A85=$A$4,'Sanctuary at Eagle Creek'!L85,0)</f>
        <v>0</v>
      </c>
      <c r="I425">
        <v>7</v>
      </c>
    </row>
    <row r="426" spans="1:9" hidden="1" x14ac:dyDescent="0.35">
      <c r="A426" s="79" t="str">
        <f>IF('Sanctuary at Eagle Creek'!A86=$A$4,'Sanctuary at Eagle Creek'!Subject_Property,"")</f>
        <v/>
      </c>
      <c r="B426" s="80" t="str">
        <f>IF('Sanctuary at Eagle Creek'!A86=$A$4,'Sanctuary at Eagle Creek'!A86&amp;"/"&amp;'Sanctuary at Eagle Creek'!B86,"")</f>
        <v/>
      </c>
      <c r="C426" s="80">
        <f>IF('Sanctuary at Eagle Creek'!A86=$A$4,'Sanctuary at Eagle Creek'!C86,0)</f>
        <v>0</v>
      </c>
      <c r="D426" s="141">
        <f>IF('Sanctuary at Eagle Creek'!A86=$A$4,'Sanctuary at Eagle Creek'!D86,0)</f>
        <v>0</v>
      </c>
      <c r="E426" s="141">
        <f t="shared" si="12"/>
        <v>0</v>
      </c>
      <c r="F426" s="143">
        <f>IF('Sanctuary at Eagle Creek'!A86=$A$4,'Sanctuary at Eagle Creek'!J86,0)</f>
        <v>0</v>
      </c>
      <c r="G426" s="143">
        <f t="shared" si="13"/>
        <v>0</v>
      </c>
      <c r="H426" s="142">
        <f>IF('Sanctuary at Eagle Creek'!A86=$A$4,'Sanctuary at Eagle Creek'!L86,0)</f>
        <v>0</v>
      </c>
      <c r="I426">
        <v>7</v>
      </c>
    </row>
    <row r="427" spans="1:9" hidden="1" x14ac:dyDescent="0.35">
      <c r="A427" s="79" t="str">
        <f>IF('Sanctuary at Eagle Creek'!A87=$A$4,'Sanctuary at Eagle Creek'!Subject_Property,"")</f>
        <v/>
      </c>
      <c r="B427" s="80" t="str">
        <f>IF('Sanctuary at Eagle Creek'!A87=$A$4,'Sanctuary at Eagle Creek'!A87&amp;"/"&amp;'Sanctuary at Eagle Creek'!B87,"")</f>
        <v/>
      </c>
      <c r="C427" s="80">
        <f>IF('Sanctuary at Eagle Creek'!A87=$A$4,'Sanctuary at Eagle Creek'!C87,0)</f>
        <v>0</v>
      </c>
      <c r="D427" s="141">
        <f>IF('Sanctuary at Eagle Creek'!A87=$A$4,'Sanctuary at Eagle Creek'!D87,0)</f>
        <v>0</v>
      </c>
      <c r="E427" s="141">
        <f t="shared" si="12"/>
        <v>0</v>
      </c>
      <c r="F427" s="143">
        <f>IF('Sanctuary at Eagle Creek'!A87=$A$4,'Sanctuary at Eagle Creek'!J87,0)</f>
        <v>0</v>
      </c>
      <c r="G427" s="143">
        <f t="shared" si="13"/>
        <v>0</v>
      </c>
      <c r="H427" s="142">
        <f>IF('Sanctuary at Eagle Creek'!A87=$A$4,'Sanctuary at Eagle Creek'!L87,0)</f>
        <v>0</v>
      </c>
      <c r="I427">
        <v>7</v>
      </c>
    </row>
    <row r="428" spans="1:9" hidden="1" x14ac:dyDescent="0.35">
      <c r="A428" s="79" t="str">
        <f>IF('Sanctuary at Eagle Creek'!A88=$A$4,'Sanctuary at Eagle Creek'!Subject_Property,"")</f>
        <v/>
      </c>
      <c r="B428" s="80" t="str">
        <f>IF('Sanctuary at Eagle Creek'!A88=$A$4,'Sanctuary at Eagle Creek'!A88&amp;"/"&amp;'Sanctuary at Eagle Creek'!B88,"")</f>
        <v/>
      </c>
      <c r="C428" s="80">
        <f>IF('Sanctuary at Eagle Creek'!A88=$A$4,'Sanctuary at Eagle Creek'!C88,0)</f>
        <v>0</v>
      </c>
      <c r="D428" s="141">
        <f>IF('Sanctuary at Eagle Creek'!A88=$A$4,'Sanctuary at Eagle Creek'!D88,0)</f>
        <v>0</v>
      </c>
      <c r="E428" s="141">
        <f t="shared" si="12"/>
        <v>0</v>
      </c>
      <c r="F428" s="143">
        <f>IF('Sanctuary at Eagle Creek'!A88=$A$4,'Sanctuary at Eagle Creek'!J88,0)</f>
        <v>0</v>
      </c>
      <c r="G428" s="143">
        <f t="shared" si="13"/>
        <v>0</v>
      </c>
      <c r="H428" s="142">
        <f>IF('Sanctuary at Eagle Creek'!A88=$A$4,'Sanctuary at Eagle Creek'!L88,0)</f>
        <v>0</v>
      </c>
      <c r="I428">
        <v>7</v>
      </c>
    </row>
    <row r="429" spans="1:9" hidden="1" x14ac:dyDescent="0.35">
      <c r="A429" s="79" t="str">
        <f>IF('Sanctuary at Eagle Creek'!A89=$A$4,'Sanctuary at Eagle Creek'!Subject_Property,"")</f>
        <v/>
      </c>
      <c r="B429" s="80" t="str">
        <f>IF('Sanctuary at Eagle Creek'!A89=$A$4,'Sanctuary at Eagle Creek'!A89&amp;"/"&amp;'Sanctuary at Eagle Creek'!B89,"")</f>
        <v/>
      </c>
      <c r="C429" s="80">
        <f>IF('Sanctuary at Eagle Creek'!A89=$A$4,'Sanctuary at Eagle Creek'!C89,0)</f>
        <v>0</v>
      </c>
      <c r="D429" s="141">
        <f>IF('Sanctuary at Eagle Creek'!A89=$A$4,'Sanctuary at Eagle Creek'!D89,0)</f>
        <v>0</v>
      </c>
      <c r="E429" s="141">
        <f t="shared" si="12"/>
        <v>0</v>
      </c>
      <c r="F429" s="143">
        <f>IF('Sanctuary at Eagle Creek'!A89=$A$4,'Sanctuary at Eagle Creek'!J89,0)</f>
        <v>0</v>
      </c>
      <c r="G429" s="143">
        <f t="shared" si="13"/>
        <v>0</v>
      </c>
      <c r="H429" s="142">
        <f>IF('Sanctuary at Eagle Creek'!A89=$A$4,'Sanctuary at Eagle Creek'!L89,0)</f>
        <v>0</v>
      </c>
      <c r="I429">
        <v>7</v>
      </c>
    </row>
    <row r="430" spans="1:9" hidden="1" x14ac:dyDescent="0.35">
      <c r="A430" s="79" t="str">
        <f>IF('Sanctuary at Eagle Creek'!A90=$A$4,'Sanctuary at Eagle Creek'!Subject_Property,"")</f>
        <v/>
      </c>
      <c r="B430" s="80" t="str">
        <f>IF('Sanctuary at Eagle Creek'!A90=$A$4,'Sanctuary at Eagle Creek'!A90&amp;"/"&amp;'Sanctuary at Eagle Creek'!B90,"")</f>
        <v/>
      </c>
      <c r="C430" s="80">
        <f>IF('Sanctuary at Eagle Creek'!A90=$A$4,'Sanctuary at Eagle Creek'!C90,0)</f>
        <v>0</v>
      </c>
      <c r="D430" s="141">
        <f>IF('Sanctuary at Eagle Creek'!A90=$A$4,'Sanctuary at Eagle Creek'!D90,0)</f>
        <v>0</v>
      </c>
      <c r="E430" s="141">
        <f t="shared" si="12"/>
        <v>0</v>
      </c>
      <c r="F430" s="143">
        <f>IF('Sanctuary at Eagle Creek'!A90=$A$4,'Sanctuary at Eagle Creek'!J90,0)</f>
        <v>0</v>
      </c>
      <c r="G430" s="143">
        <f t="shared" si="13"/>
        <v>0</v>
      </c>
      <c r="H430" s="142">
        <f>IF('Sanctuary at Eagle Creek'!A90=$A$4,'Sanctuary at Eagle Creek'!L90,0)</f>
        <v>0</v>
      </c>
      <c r="I430">
        <v>7</v>
      </c>
    </row>
    <row r="431" spans="1:9" hidden="1" x14ac:dyDescent="0.35">
      <c r="A431" s="79" t="str">
        <f>IF('Sanctuary at Eagle Creek'!A91=$A$4,'Sanctuary at Eagle Creek'!Subject_Property,"")</f>
        <v/>
      </c>
      <c r="B431" s="80" t="str">
        <f>IF('Sanctuary at Eagle Creek'!A91=$A$4,'Sanctuary at Eagle Creek'!A91&amp;"/"&amp;'Sanctuary at Eagle Creek'!B91,"")</f>
        <v/>
      </c>
      <c r="C431" s="80">
        <f>IF('Sanctuary at Eagle Creek'!A91=$A$4,'Sanctuary at Eagle Creek'!C91,0)</f>
        <v>0</v>
      </c>
      <c r="D431" s="141">
        <f>IF('Sanctuary at Eagle Creek'!A91=$A$4,'Sanctuary at Eagle Creek'!D91,0)</f>
        <v>0</v>
      </c>
      <c r="E431" s="141">
        <f t="shared" si="12"/>
        <v>0</v>
      </c>
      <c r="F431" s="143">
        <f>IF('Sanctuary at Eagle Creek'!A91=$A$4,'Sanctuary at Eagle Creek'!J91,0)</f>
        <v>0</v>
      </c>
      <c r="G431" s="143">
        <f t="shared" si="13"/>
        <v>0</v>
      </c>
      <c r="H431" s="142">
        <f>IF('Sanctuary at Eagle Creek'!A91=$A$4,'Sanctuary at Eagle Creek'!L91,0)</f>
        <v>0</v>
      </c>
      <c r="I431">
        <v>7</v>
      </c>
    </row>
    <row r="432" spans="1:9" hidden="1" x14ac:dyDescent="0.35">
      <c r="A432" s="79" t="str">
        <f>IF('Sanctuary at Eagle Creek'!A92=$A$4,'Sanctuary at Eagle Creek'!Subject_Property,"")</f>
        <v/>
      </c>
      <c r="B432" s="80" t="str">
        <f>IF('Sanctuary at Eagle Creek'!A92=$A$4,'Sanctuary at Eagle Creek'!A92&amp;"/"&amp;'Sanctuary at Eagle Creek'!B92,"")</f>
        <v/>
      </c>
      <c r="C432" s="80">
        <f>IF('Sanctuary at Eagle Creek'!A92=$A$4,'Sanctuary at Eagle Creek'!C92,0)</f>
        <v>0</v>
      </c>
      <c r="D432" s="141">
        <f>IF('Sanctuary at Eagle Creek'!A92=$A$4,'Sanctuary at Eagle Creek'!D92,0)</f>
        <v>0</v>
      </c>
      <c r="E432" s="141">
        <f t="shared" si="12"/>
        <v>0</v>
      </c>
      <c r="F432" s="143">
        <f>IF('Sanctuary at Eagle Creek'!A92=$A$4,'Sanctuary at Eagle Creek'!J92,0)</f>
        <v>0</v>
      </c>
      <c r="G432" s="143">
        <f t="shared" si="13"/>
        <v>0</v>
      </c>
      <c r="H432" s="142">
        <f>IF('Sanctuary at Eagle Creek'!A92=$A$4,'Sanctuary at Eagle Creek'!L92,0)</f>
        <v>0</v>
      </c>
      <c r="I432">
        <v>7</v>
      </c>
    </row>
    <row r="433" spans="1:9" hidden="1" x14ac:dyDescent="0.35">
      <c r="A433" s="79" t="str">
        <f>IF('Sanctuary at Eagle Creek'!A93=$A$4,'Sanctuary at Eagle Creek'!Subject_Property,"")</f>
        <v/>
      </c>
      <c r="B433" s="80" t="str">
        <f>IF('Sanctuary at Eagle Creek'!A93=$A$4,'Sanctuary at Eagle Creek'!A93&amp;"/"&amp;'Sanctuary at Eagle Creek'!B93,"")</f>
        <v/>
      </c>
      <c r="C433" s="80">
        <f>IF('Sanctuary at Eagle Creek'!A93=$A$4,'Sanctuary at Eagle Creek'!C93,0)</f>
        <v>0</v>
      </c>
      <c r="D433" s="141">
        <f>IF('Sanctuary at Eagle Creek'!A93=$A$4,'Sanctuary at Eagle Creek'!D93,0)</f>
        <v>0</v>
      </c>
      <c r="E433" s="141">
        <f t="shared" si="12"/>
        <v>0</v>
      </c>
      <c r="F433" s="143">
        <f>IF('Sanctuary at Eagle Creek'!A93=$A$4,'Sanctuary at Eagle Creek'!J93,0)</f>
        <v>0</v>
      </c>
      <c r="G433" s="143">
        <f t="shared" si="13"/>
        <v>0</v>
      </c>
      <c r="H433" s="142">
        <f>IF('Sanctuary at Eagle Creek'!A93=$A$4,'Sanctuary at Eagle Creek'!L93,0)</f>
        <v>0</v>
      </c>
      <c r="I433">
        <v>7</v>
      </c>
    </row>
    <row r="434" spans="1:9" hidden="1" x14ac:dyDescent="0.35">
      <c r="A434" s="79" t="str">
        <f>IF('Sanctuary at Eagle Creek'!A94=$A$4,'Sanctuary at Eagle Creek'!Subject_Property,"")</f>
        <v/>
      </c>
      <c r="B434" s="80" t="str">
        <f>IF('Sanctuary at Eagle Creek'!A94=$A$4,'Sanctuary at Eagle Creek'!A94&amp;"/"&amp;'Sanctuary at Eagle Creek'!B94,"")</f>
        <v/>
      </c>
      <c r="C434" s="80">
        <f>IF('Sanctuary at Eagle Creek'!A94=$A$4,'Sanctuary at Eagle Creek'!C94,0)</f>
        <v>0</v>
      </c>
      <c r="D434" s="141">
        <f>IF('Sanctuary at Eagle Creek'!A94=$A$4,'Sanctuary at Eagle Creek'!D94,0)</f>
        <v>0</v>
      </c>
      <c r="E434" s="141">
        <f t="shared" si="12"/>
        <v>0</v>
      </c>
      <c r="F434" s="143">
        <f>IF('Sanctuary at Eagle Creek'!A94=$A$4,'Sanctuary at Eagle Creek'!J94,0)</f>
        <v>0</v>
      </c>
      <c r="G434" s="143">
        <f t="shared" si="13"/>
        <v>0</v>
      </c>
      <c r="H434" s="142">
        <f>IF('Sanctuary at Eagle Creek'!A94=$A$4,'Sanctuary at Eagle Creek'!L94,0)</f>
        <v>0</v>
      </c>
      <c r="I434">
        <v>7</v>
      </c>
    </row>
    <row r="435" spans="1:9" hidden="1" x14ac:dyDescent="0.35">
      <c r="A435" s="79" t="str">
        <f>IF('Sanctuary at Eagle Creek'!A95=$A$4,'Sanctuary at Eagle Creek'!Subject_Property,"")</f>
        <v/>
      </c>
      <c r="B435" s="80" t="str">
        <f>IF('Sanctuary at Eagle Creek'!A95=$A$4,'Sanctuary at Eagle Creek'!A95&amp;"/"&amp;'Sanctuary at Eagle Creek'!B95,"")</f>
        <v/>
      </c>
      <c r="C435" s="80">
        <f>IF('Sanctuary at Eagle Creek'!A95=$A$4,'Sanctuary at Eagle Creek'!C95,0)</f>
        <v>0</v>
      </c>
      <c r="D435" s="141">
        <f>IF('Sanctuary at Eagle Creek'!A95=$A$4,'Sanctuary at Eagle Creek'!D95,0)</f>
        <v>0</v>
      </c>
      <c r="E435" s="141">
        <f t="shared" si="12"/>
        <v>0</v>
      </c>
      <c r="F435" s="143">
        <f>IF('Sanctuary at Eagle Creek'!A95=$A$4,'Sanctuary at Eagle Creek'!J95,0)</f>
        <v>0</v>
      </c>
      <c r="G435" s="143">
        <f t="shared" si="13"/>
        <v>0</v>
      </c>
      <c r="H435" s="142">
        <f>IF('Sanctuary at Eagle Creek'!A95=$A$4,'Sanctuary at Eagle Creek'!L95,0)</f>
        <v>0</v>
      </c>
      <c r="I435">
        <v>7</v>
      </c>
    </row>
    <row r="436" spans="1:9" hidden="1" x14ac:dyDescent="0.35">
      <c r="A436" s="79" t="str">
        <f>IF('Sanctuary at Eagle Creek'!A96=$A$4,'Sanctuary at Eagle Creek'!Subject_Property,"")</f>
        <v/>
      </c>
      <c r="B436" s="80" t="str">
        <f>IF('Sanctuary at Eagle Creek'!A96=$A$4,'Sanctuary at Eagle Creek'!A96&amp;"/"&amp;'Sanctuary at Eagle Creek'!B96,"")</f>
        <v/>
      </c>
      <c r="C436" s="80">
        <f>IF('Sanctuary at Eagle Creek'!A96=$A$4,'Sanctuary at Eagle Creek'!C96,0)</f>
        <v>0</v>
      </c>
      <c r="D436" s="141">
        <f>IF('Sanctuary at Eagle Creek'!A96=$A$4,'Sanctuary at Eagle Creek'!D96,0)</f>
        <v>0</v>
      </c>
      <c r="E436" s="141">
        <f t="shared" si="12"/>
        <v>0</v>
      </c>
      <c r="F436" s="143">
        <f>IF('Sanctuary at Eagle Creek'!A96=$A$4,'Sanctuary at Eagle Creek'!J96,0)</f>
        <v>0</v>
      </c>
      <c r="G436" s="143">
        <f t="shared" si="13"/>
        <v>0</v>
      </c>
      <c r="H436" s="142">
        <f>IF('Sanctuary at Eagle Creek'!A96=$A$4,'Sanctuary at Eagle Creek'!L96,0)</f>
        <v>0</v>
      </c>
      <c r="I436">
        <v>7</v>
      </c>
    </row>
    <row r="437" spans="1:9" hidden="1" x14ac:dyDescent="0.35">
      <c r="A437" s="79" t="str">
        <f>IF('Sanctuary at Eagle Creek'!A97=$A$4,'Sanctuary at Eagle Creek'!Subject_Property,"")</f>
        <v/>
      </c>
      <c r="B437" s="80" t="str">
        <f>IF('Sanctuary at Eagle Creek'!A97=$A$4,'Sanctuary at Eagle Creek'!A97&amp;"/"&amp;'Sanctuary at Eagle Creek'!B97,"")</f>
        <v/>
      </c>
      <c r="C437" s="80">
        <f>IF('Sanctuary at Eagle Creek'!A97=$A$4,'Sanctuary at Eagle Creek'!C97,0)</f>
        <v>0</v>
      </c>
      <c r="D437" s="141">
        <f>IF('Sanctuary at Eagle Creek'!A97=$A$4,'Sanctuary at Eagle Creek'!D97,0)</f>
        <v>0</v>
      </c>
      <c r="E437" s="141">
        <f t="shared" si="12"/>
        <v>0</v>
      </c>
      <c r="F437" s="143">
        <f>IF('Sanctuary at Eagle Creek'!A97=$A$4,'Sanctuary at Eagle Creek'!J97,0)</f>
        <v>0</v>
      </c>
      <c r="G437" s="143">
        <f t="shared" si="13"/>
        <v>0</v>
      </c>
      <c r="H437" s="142">
        <f>IF('Sanctuary at Eagle Creek'!A97=$A$4,'Sanctuary at Eagle Creek'!L97,0)</f>
        <v>0</v>
      </c>
      <c r="I437">
        <v>7</v>
      </c>
    </row>
    <row r="438" spans="1:9" hidden="1" x14ac:dyDescent="0.35">
      <c r="A438" s="79" t="str">
        <f>IF('Sanctuary at Eagle Creek'!A98=$A$4,'Sanctuary at Eagle Creek'!Subject_Property,"")</f>
        <v/>
      </c>
      <c r="B438" s="80" t="str">
        <f>IF('Sanctuary at Eagle Creek'!A98=$A$4,'Sanctuary at Eagle Creek'!A98&amp;"/"&amp;'Sanctuary at Eagle Creek'!B98,"")</f>
        <v/>
      </c>
      <c r="C438" s="80">
        <f>IF('Sanctuary at Eagle Creek'!A98=$A$4,'Sanctuary at Eagle Creek'!C98,0)</f>
        <v>0</v>
      </c>
      <c r="D438" s="141">
        <f>IF('Sanctuary at Eagle Creek'!A98=$A$4,'Sanctuary at Eagle Creek'!D98,0)</f>
        <v>0</v>
      </c>
      <c r="E438" s="141">
        <f t="shared" si="12"/>
        <v>0</v>
      </c>
      <c r="F438" s="143">
        <f>IF('Sanctuary at Eagle Creek'!A98=$A$4,'Sanctuary at Eagle Creek'!J98,0)</f>
        <v>0</v>
      </c>
      <c r="G438" s="143">
        <f t="shared" si="13"/>
        <v>0</v>
      </c>
      <c r="H438" s="142">
        <f>IF('Sanctuary at Eagle Creek'!A98=$A$4,'Sanctuary at Eagle Creek'!L98,0)</f>
        <v>0</v>
      </c>
      <c r="I438">
        <v>7</v>
      </c>
    </row>
    <row r="439" spans="1:9" hidden="1" x14ac:dyDescent="0.35">
      <c r="A439" s="79" t="str">
        <f>IF('Sanctuary at Eagle Creek'!A99=$A$4,'Sanctuary at Eagle Creek'!Subject_Property,"")</f>
        <v/>
      </c>
      <c r="B439" s="80" t="str">
        <f>IF('Sanctuary at Eagle Creek'!A99=$A$4,'Sanctuary at Eagle Creek'!A99&amp;"/"&amp;'Sanctuary at Eagle Creek'!B99,"")</f>
        <v/>
      </c>
      <c r="C439" s="80">
        <f>IF('Sanctuary at Eagle Creek'!A99=$A$4,'Sanctuary at Eagle Creek'!C99,0)</f>
        <v>0</v>
      </c>
      <c r="D439" s="141">
        <f>IF('Sanctuary at Eagle Creek'!A99=$A$4,'Sanctuary at Eagle Creek'!D99,0)</f>
        <v>0</v>
      </c>
      <c r="E439" s="141">
        <f t="shared" si="12"/>
        <v>0</v>
      </c>
      <c r="F439" s="143">
        <f>IF('Sanctuary at Eagle Creek'!A99=$A$4,'Sanctuary at Eagle Creek'!J99,0)</f>
        <v>0</v>
      </c>
      <c r="G439" s="143">
        <f t="shared" si="13"/>
        <v>0</v>
      </c>
      <c r="H439" s="142">
        <f>IF('Sanctuary at Eagle Creek'!A99=$A$4,'Sanctuary at Eagle Creek'!L99,0)</f>
        <v>0</v>
      </c>
      <c r="I439">
        <v>7</v>
      </c>
    </row>
    <row r="440" spans="1:9" hidden="1" x14ac:dyDescent="0.35">
      <c r="A440" s="79" t="str">
        <f>IF('Sanctuary at Eagle Creek'!A100=$A$4,'Sanctuary at Eagle Creek'!Subject_Property,"")</f>
        <v/>
      </c>
      <c r="B440" s="80" t="str">
        <f>IF('Sanctuary at Eagle Creek'!A100=$A$4,'Sanctuary at Eagle Creek'!A100&amp;"/"&amp;'Sanctuary at Eagle Creek'!B100,"")</f>
        <v/>
      </c>
      <c r="C440" s="80">
        <f>IF('Sanctuary at Eagle Creek'!A100=$A$4,'Sanctuary at Eagle Creek'!C100,0)</f>
        <v>0</v>
      </c>
      <c r="D440" s="141">
        <f>IF('Sanctuary at Eagle Creek'!A100=$A$4,'Sanctuary at Eagle Creek'!D100,0)</f>
        <v>0</v>
      </c>
      <c r="E440" s="141">
        <f t="shared" si="12"/>
        <v>0</v>
      </c>
      <c r="F440" s="143">
        <f>IF('Sanctuary at Eagle Creek'!A100=$A$4,'Sanctuary at Eagle Creek'!J100,0)</f>
        <v>0</v>
      </c>
      <c r="G440" s="143">
        <f t="shared" si="13"/>
        <v>0</v>
      </c>
      <c r="H440" s="142">
        <f>IF('Sanctuary at Eagle Creek'!A100=$A$4,'Sanctuary at Eagle Creek'!L100,0)</f>
        <v>0</v>
      </c>
      <c r="I440">
        <v>7</v>
      </c>
    </row>
    <row r="441" spans="1:9" hidden="1" x14ac:dyDescent="0.35">
      <c r="A441" s="79" t="str">
        <f>IF('Landings at Boggy Creek'!A42=$A$4,'Landings at Boggy Creek'!Subject_Property,"")</f>
        <v/>
      </c>
      <c r="B441" s="80" t="str">
        <f>IF('Landings at Boggy Creek'!A42=$A$4,'Landings at Boggy Creek'!A42&amp;"/"&amp;'Landings at Boggy Creek'!B42,"")</f>
        <v/>
      </c>
      <c r="C441" s="80">
        <f>IF('Landings at Boggy Creek'!A42=$A$4,'Landings at Boggy Creek'!C42,0)</f>
        <v>0</v>
      </c>
      <c r="D441" s="141">
        <f>IF('Landings at Boggy Creek'!A42=$A$4,'Landings at Boggy Creek'!D42,0)</f>
        <v>0</v>
      </c>
      <c r="E441" s="141">
        <f t="shared" si="12"/>
        <v>0</v>
      </c>
      <c r="F441" s="143">
        <f>IF('Landings at Boggy Creek'!A42=$A$4,'Landings at Boggy Creek'!J42,0)</f>
        <v>0</v>
      </c>
      <c r="G441" s="143">
        <f t="shared" si="13"/>
        <v>0</v>
      </c>
      <c r="H441" s="142">
        <f>IF('Landings at Boggy Creek'!A42=$A$4,'Landings at Boggy Creek'!L42,0)</f>
        <v>0</v>
      </c>
      <c r="I441">
        <v>8</v>
      </c>
    </row>
    <row r="442" spans="1:9" hidden="1" x14ac:dyDescent="0.35">
      <c r="A442" s="79" t="str">
        <f>IF('Landings at Boggy Creek'!A43=$A$4,'Landings at Boggy Creek'!Subject_Property,"")</f>
        <v/>
      </c>
      <c r="B442" s="80" t="str">
        <f>IF('Landings at Boggy Creek'!A43=$A$4,'Landings at Boggy Creek'!A43&amp;"/"&amp;'Landings at Boggy Creek'!B43,"")</f>
        <v/>
      </c>
      <c r="C442" s="80">
        <f>IF('Landings at Boggy Creek'!A43=$A$4,'Landings at Boggy Creek'!C43,0)</f>
        <v>0</v>
      </c>
      <c r="D442" s="141">
        <f>IF('Landings at Boggy Creek'!A43=$A$4,'Landings at Boggy Creek'!D43,0)</f>
        <v>0</v>
      </c>
      <c r="E442" s="141">
        <f t="shared" si="12"/>
        <v>0</v>
      </c>
      <c r="F442" s="143">
        <f>IF('Landings at Boggy Creek'!A43=$A$4,'Landings at Boggy Creek'!J43,0)</f>
        <v>0</v>
      </c>
      <c r="G442" s="143">
        <f t="shared" si="13"/>
        <v>0</v>
      </c>
      <c r="H442" s="142">
        <f>IF('Landings at Boggy Creek'!A43=$A$4,'Landings at Boggy Creek'!L43,0)</f>
        <v>0</v>
      </c>
      <c r="I442">
        <v>8</v>
      </c>
    </row>
    <row r="443" spans="1:9" hidden="1" x14ac:dyDescent="0.35">
      <c r="A443" s="79" t="str">
        <f>IF('Landings at Boggy Creek'!A44=$A$4,'Landings at Boggy Creek'!Subject_Property,"")</f>
        <v/>
      </c>
      <c r="B443" s="80" t="str">
        <f>IF('Landings at Boggy Creek'!A44=$A$4,'Landings at Boggy Creek'!A44&amp;"/"&amp;'Landings at Boggy Creek'!B44,"")</f>
        <v/>
      </c>
      <c r="C443" s="80">
        <f>IF('Landings at Boggy Creek'!A44=$A$4,'Landings at Boggy Creek'!C44,0)</f>
        <v>0</v>
      </c>
      <c r="D443" s="141">
        <f>IF('Landings at Boggy Creek'!A44=$A$4,'Landings at Boggy Creek'!D44,0)</f>
        <v>0</v>
      </c>
      <c r="E443" s="141">
        <f t="shared" si="12"/>
        <v>0</v>
      </c>
      <c r="F443" s="143">
        <f>IF('Landings at Boggy Creek'!A44=$A$4,'Landings at Boggy Creek'!J44,0)</f>
        <v>0</v>
      </c>
      <c r="G443" s="143">
        <f t="shared" si="13"/>
        <v>0</v>
      </c>
      <c r="H443" s="142">
        <f>IF('Landings at Boggy Creek'!A44=$A$4,'Landings at Boggy Creek'!L44,0)</f>
        <v>0</v>
      </c>
      <c r="I443">
        <v>8</v>
      </c>
    </row>
    <row r="444" spans="1:9" hidden="1" x14ac:dyDescent="0.35">
      <c r="A444" s="79" t="str">
        <f>IF('Landings at Boggy Creek'!A45=$A$4,'Landings at Boggy Creek'!Subject_Property,"")</f>
        <v/>
      </c>
      <c r="B444" s="80" t="str">
        <f>IF('Landings at Boggy Creek'!A45=$A$4,'Landings at Boggy Creek'!A45&amp;"/"&amp;'Landings at Boggy Creek'!B45,"")</f>
        <v/>
      </c>
      <c r="C444" s="80">
        <f>IF('Landings at Boggy Creek'!A45=$A$4,'Landings at Boggy Creek'!C45,0)</f>
        <v>0</v>
      </c>
      <c r="D444" s="141">
        <f>IF('Landings at Boggy Creek'!A45=$A$4,'Landings at Boggy Creek'!D45,0)</f>
        <v>0</v>
      </c>
      <c r="E444" s="141">
        <f t="shared" si="12"/>
        <v>0</v>
      </c>
      <c r="F444" s="143">
        <f>IF('Landings at Boggy Creek'!A45=$A$4,'Landings at Boggy Creek'!J45,0)</f>
        <v>0</v>
      </c>
      <c r="G444" s="143">
        <f t="shared" si="13"/>
        <v>0</v>
      </c>
      <c r="H444" s="142">
        <f>IF('Landings at Boggy Creek'!A45=$A$4,'Landings at Boggy Creek'!L45,0)</f>
        <v>0</v>
      </c>
      <c r="I444">
        <v>8</v>
      </c>
    </row>
    <row r="445" spans="1:9" hidden="1" x14ac:dyDescent="0.35">
      <c r="A445" s="79" t="str">
        <f>IF('Landings at Boggy Creek'!A46=$A$4,'Landings at Boggy Creek'!Subject_Property,"")</f>
        <v/>
      </c>
      <c r="B445" s="80" t="str">
        <f>IF('Landings at Boggy Creek'!A46=$A$4,'Landings at Boggy Creek'!A46&amp;"/"&amp;'Landings at Boggy Creek'!B46,"")</f>
        <v/>
      </c>
      <c r="C445" s="80">
        <f>IF('Landings at Boggy Creek'!A46=$A$4,'Landings at Boggy Creek'!C46,0)</f>
        <v>0</v>
      </c>
      <c r="D445" s="141">
        <f>IF('Landings at Boggy Creek'!A46=$A$4,'Landings at Boggy Creek'!D46,0)</f>
        <v>0</v>
      </c>
      <c r="E445" s="141">
        <f t="shared" si="12"/>
        <v>0</v>
      </c>
      <c r="F445" s="143">
        <f>IF('Landings at Boggy Creek'!A46=$A$4,'Landings at Boggy Creek'!J46,0)</f>
        <v>0</v>
      </c>
      <c r="G445" s="143">
        <f t="shared" si="13"/>
        <v>0</v>
      </c>
      <c r="H445" s="142">
        <f>IF('Landings at Boggy Creek'!A46=$A$4,'Landings at Boggy Creek'!L46,0)</f>
        <v>0</v>
      </c>
      <c r="I445">
        <v>8</v>
      </c>
    </row>
    <row r="446" spans="1:9" hidden="1" x14ac:dyDescent="0.35">
      <c r="A446" s="79" t="str">
        <f>IF('Landings at Boggy Creek'!A47=$A$4,'Landings at Boggy Creek'!Subject_Property,"")</f>
        <v/>
      </c>
      <c r="B446" s="80" t="str">
        <f>IF('Landings at Boggy Creek'!A47=$A$4,'Landings at Boggy Creek'!A47&amp;"/"&amp;'Landings at Boggy Creek'!B47,"")</f>
        <v/>
      </c>
      <c r="C446" s="80">
        <f>IF('Landings at Boggy Creek'!A47=$A$4,'Landings at Boggy Creek'!C47,0)</f>
        <v>0</v>
      </c>
      <c r="D446" s="141">
        <f>IF('Landings at Boggy Creek'!A47=$A$4,'Landings at Boggy Creek'!D47,0)</f>
        <v>0</v>
      </c>
      <c r="E446" s="141">
        <f t="shared" si="12"/>
        <v>0</v>
      </c>
      <c r="F446" s="143">
        <f>IF('Landings at Boggy Creek'!A47=$A$4,'Landings at Boggy Creek'!J47,0)</f>
        <v>0</v>
      </c>
      <c r="G446" s="143">
        <f t="shared" si="13"/>
        <v>0</v>
      </c>
      <c r="H446" s="142">
        <f>IF('Landings at Boggy Creek'!A47=$A$4,'Landings at Boggy Creek'!L47,0)</f>
        <v>0</v>
      </c>
      <c r="I446">
        <v>8</v>
      </c>
    </row>
    <row r="447" spans="1:9" hidden="1" x14ac:dyDescent="0.35">
      <c r="A447" s="79" t="str">
        <f>IF('Landings at Boggy Creek'!A48=$A$4,'Landings at Boggy Creek'!Subject_Property,"")</f>
        <v/>
      </c>
      <c r="B447" s="80" t="str">
        <f>IF('Landings at Boggy Creek'!A48=$A$4,'Landings at Boggy Creek'!A48&amp;"/"&amp;'Landings at Boggy Creek'!B48,"")</f>
        <v/>
      </c>
      <c r="C447" s="80">
        <f>IF('Landings at Boggy Creek'!A48=$A$4,'Landings at Boggy Creek'!C48,0)</f>
        <v>0</v>
      </c>
      <c r="D447" s="141">
        <f>IF('Landings at Boggy Creek'!A48=$A$4,'Landings at Boggy Creek'!D48,0)</f>
        <v>0</v>
      </c>
      <c r="E447" s="141">
        <f t="shared" si="12"/>
        <v>0</v>
      </c>
      <c r="F447" s="143">
        <f>IF('Landings at Boggy Creek'!A48=$A$4,'Landings at Boggy Creek'!J48,0)</f>
        <v>0</v>
      </c>
      <c r="G447" s="143">
        <f t="shared" si="13"/>
        <v>0</v>
      </c>
      <c r="H447" s="142">
        <f>IF('Landings at Boggy Creek'!A48=$A$4,'Landings at Boggy Creek'!L48,0)</f>
        <v>0</v>
      </c>
      <c r="I447">
        <v>8</v>
      </c>
    </row>
    <row r="448" spans="1:9" hidden="1" x14ac:dyDescent="0.35">
      <c r="A448" s="79" t="str">
        <f>IF('Landings at Boggy Creek'!A49=$A$4,'Landings at Boggy Creek'!Subject_Property,"")</f>
        <v/>
      </c>
      <c r="B448" s="80" t="str">
        <f>IF('Landings at Boggy Creek'!A49=$A$4,'Landings at Boggy Creek'!A49&amp;"/"&amp;'Landings at Boggy Creek'!B49,"")</f>
        <v/>
      </c>
      <c r="C448" s="80">
        <f>IF('Landings at Boggy Creek'!A49=$A$4,'Landings at Boggy Creek'!C49,0)</f>
        <v>0</v>
      </c>
      <c r="D448" s="141">
        <f>IF('Landings at Boggy Creek'!A49=$A$4,'Landings at Boggy Creek'!D49,0)</f>
        <v>0</v>
      </c>
      <c r="E448" s="141">
        <f t="shared" si="12"/>
        <v>0</v>
      </c>
      <c r="F448" s="143">
        <f>IF('Landings at Boggy Creek'!A49=$A$4,'Landings at Boggy Creek'!J49,0)</f>
        <v>0</v>
      </c>
      <c r="G448" s="143">
        <f t="shared" si="13"/>
        <v>0</v>
      </c>
      <c r="H448" s="142">
        <f>IF('Landings at Boggy Creek'!A49=$A$4,'Landings at Boggy Creek'!L49,0)</f>
        <v>0</v>
      </c>
      <c r="I448">
        <v>8</v>
      </c>
    </row>
    <row r="449" spans="1:9" hidden="1" x14ac:dyDescent="0.35">
      <c r="A449" s="79" t="str">
        <f>IF('Landings at Boggy Creek'!A50=$A$4,'Landings at Boggy Creek'!Subject_Property,"")</f>
        <v/>
      </c>
      <c r="B449" s="80" t="str">
        <f>IF('Landings at Boggy Creek'!A50=$A$4,'Landings at Boggy Creek'!A50&amp;"/"&amp;'Landings at Boggy Creek'!B50,"")</f>
        <v/>
      </c>
      <c r="C449" s="80">
        <f>IF('Landings at Boggy Creek'!A50=$A$4,'Landings at Boggy Creek'!C50,0)</f>
        <v>0</v>
      </c>
      <c r="D449" s="141">
        <f>IF('Landings at Boggy Creek'!A50=$A$4,'Landings at Boggy Creek'!D50,0)</f>
        <v>0</v>
      </c>
      <c r="E449" s="141">
        <f t="shared" si="12"/>
        <v>0</v>
      </c>
      <c r="F449" s="143">
        <f>IF('Landings at Boggy Creek'!A50=$A$4,'Landings at Boggy Creek'!J50,0)</f>
        <v>0</v>
      </c>
      <c r="G449" s="143">
        <f t="shared" si="13"/>
        <v>0</v>
      </c>
      <c r="H449" s="142">
        <f>IF('Landings at Boggy Creek'!A50=$A$4,'Landings at Boggy Creek'!L50,0)</f>
        <v>0</v>
      </c>
      <c r="I449">
        <v>8</v>
      </c>
    </row>
    <row r="450" spans="1:9" hidden="1" x14ac:dyDescent="0.35">
      <c r="A450" s="79" t="str">
        <f>IF('Landings at Boggy Creek'!A51=$A$4,'Landings at Boggy Creek'!Subject_Property,"")</f>
        <v/>
      </c>
      <c r="B450" s="80" t="str">
        <f>IF('Landings at Boggy Creek'!A51=$A$4,'Landings at Boggy Creek'!A51&amp;"/"&amp;'Landings at Boggy Creek'!B51,"")</f>
        <v/>
      </c>
      <c r="C450" s="80">
        <f>IF('Landings at Boggy Creek'!A51=$A$4,'Landings at Boggy Creek'!C51,0)</f>
        <v>0</v>
      </c>
      <c r="D450" s="141">
        <f>IF('Landings at Boggy Creek'!A51=$A$4,'Landings at Boggy Creek'!D51,0)</f>
        <v>0</v>
      </c>
      <c r="E450" s="141">
        <f t="shared" si="12"/>
        <v>0</v>
      </c>
      <c r="F450" s="143">
        <f>IF('Landings at Boggy Creek'!A51=$A$4,'Landings at Boggy Creek'!J51,0)</f>
        <v>0</v>
      </c>
      <c r="G450" s="143">
        <f t="shared" si="13"/>
        <v>0</v>
      </c>
      <c r="H450" s="142">
        <f>IF('Landings at Boggy Creek'!A51=$A$4,'Landings at Boggy Creek'!L51,0)</f>
        <v>0</v>
      </c>
      <c r="I450">
        <v>8</v>
      </c>
    </row>
    <row r="451" spans="1:9" hidden="1" x14ac:dyDescent="0.35">
      <c r="A451" s="79" t="str">
        <f>IF('Landings at Boggy Creek'!A52=$A$4,'Landings at Boggy Creek'!Subject_Property,"")</f>
        <v/>
      </c>
      <c r="B451" s="80" t="str">
        <f>IF('Landings at Boggy Creek'!A52=$A$4,'Landings at Boggy Creek'!A52&amp;"/"&amp;'Landings at Boggy Creek'!B52,"")</f>
        <v/>
      </c>
      <c r="C451" s="80">
        <f>IF('Landings at Boggy Creek'!A52=$A$4,'Landings at Boggy Creek'!C52,0)</f>
        <v>0</v>
      </c>
      <c r="D451" s="141">
        <f>IF('Landings at Boggy Creek'!A52=$A$4,'Landings at Boggy Creek'!D52,0)</f>
        <v>0</v>
      </c>
      <c r="E451" s="141">
        <f t="shared" si="12"/>
        <v>0</v>
      </c>
      <c r="F451" s="143">
        <f>IF('Landings at Boggy Creek'!A52=$A$4,'Landings at Boggy Creek'!J52,0)</f>
        <v>0</v>
      </c>
      <c r="G451" s="143">
        <f t="shared" si="13"/>
        <v>0</v>
      </c>
      <c r="H451" s="142">
        <f>IF('Landings at Boggy Creek'!A52=$A$4,'Landings at Boggy Creek'!L52,0)</f>
        <v>0</v>
      </c>
      <c r="I451">
        <v>8</v>
      </c>
    </row>
    <row r="452" spans="1:9" hidden="1" x14ac:dyDescent="0.35">
      <c r="A452" s="79" t="str">
        <f>IF('Landings at Boggy Creek'!A53=$A$4,'Landings at Boggy Creek'!Subject_Property,"")</f>
        <v/>
      </c>
      <c r="B452" s="80" t="str">
        <f>IF('Landings at Boggy Creek'!A53=$A$4,'Landings at Boggy Creek'!A53&amp;"/"&amp;'Landings at Boggy Creek'!B53,"")</f>
        <v/>
      </c>
      <c r="C452" s="80">
        <f>IF('Landings at Boggy Creek'!A53=$A$4,'Landings at Boggy Creek'!C53,0)</f>
        <v>0</v>
      </c>
      <c r="D452" s="141">
        <f>IF('Landings at Boggy Creek'!A53=$A$4,'Landings at Boggy Creek'!D53,0)</f>
        <v>0</v>
      </c>
      <c r="E452" s="141">
        <f t="shared" si="12"/>
        <v>0</v>
      </c>
      <c r="F452" s="143">
        <f>IF('Landings at Boggy Creek'!A53=$A$4,'Landings at Boggy Creek'!J53,0)</f>
        <v>0</v>
      </c>
      <c r="G452" s="143">
        <f t="shared" si="13"/>
        <v>0</v>
      </c>
      <c r="H452" s="142">
        <f>IF('Landings at Boggy Creek'!A53=$A$4,'Landings at Boggy Creek'!L53,0)</f>
        <v>0</v>
      </c>
      <c r="I452">
        <v>8</v>
      </c>
    </row>
    <row r="453" spans="1:9" hidden="1" x14ac:dyDescent="0.35">
      <c r="A453" s="79" t="str">
        <f>IF('Landings at Boggy Creek'!A54=$A$4,'Landings at Boggy Creek'!Subject_Property,"")</f>
        <v/>
      </c>
      <c r="B453" s="80" t="str">
        <f>IF('Landings at Boggy Creek'!A54=$A$4,'Landings at Boggy Creek'!A54&amp;"/"&amp;'Landings at Boggy Creek'!B54,"")</f>
        <v/>
      </c>
      <c r="C453" s="80">
        <f>IF('Landings at Boggy Creek'!A54=$A$4,'Landings at Boggy Creek'!C54,0)</f>
        <v>0</v>
      </c>
      <c r="D453" s="141">
        <f>IF('Landings at Boggy Creek'!A54=$A$4,'Landings at Boggy Creek'!D54,0)</f>
        <v>0</v>
      </c>
      <c r="E453" s="141">
        <f t="shared" si="12"/>
        <v>0</v>
      </c>
      <c r="F453" s="143">
        <f>IF('Landings at Boggy Creek'!A54=$A$4,'Landings at Boggy Creek'!J54,0)</f>
        <v>0</v>
      </c>
      <c r="G453" s="143">
        <f t="shared" si="13"/>
        <v>0</v>
      </c>
      <c r="H453" s="142">
        <f>IF('Landings at Boggy Creek'!A54=$A$4,'Landings at Boggy Creek'!L54,0)</f>
        <v>0</v>
      </c>
      <c r="I453">
        <v>8</v>
      </c>
    </row>
    <row r="454" spans="1:9" hidden="1" x14ac:dyDescent="0.35">
      <c r="A454" s="79" t="str">
        <f>IF('Landings at Boggy Creek'!A55=$A$4,'Landings at Boggy Creek'!Subject_Property,"")</f>
        <v/>
      </c>
      <c r="B454" s="80" t="str">
        <f>IF('Landings at Boggy Creek'!A55=$A$4,'Landings at Boggy Creek'!A55&amp;"/"&amp;'Landings at Boggy Creek'!B55,"")</f>
        <v/>
      </c>
      <c r="C454" s="80">
        <f>IF('Landings at Boggy Creek'!A55=$A$4,'Landings at Boggy Creek'!C55,0)</f>
        <v>0</v>
      </c>
      <c r="D454" s="141">
        <f>IF('Landings at Boggy Creek'!A55=$A$4,'Landings at Boggy Creek'!D55,0)</f>
        <v>0</v>
      </c>
      <c r="E454" s="141">
        <f t="shared" ref="E454:E517" si="14">IF(ISERROR(C454*D454),0,(C454*D454))</f>
        <v>0</v>
      </c>
      <c r="F454" s="143">
        <f>IF('Landings at Boggy Creek'!A55=$A$4,'Landings at Boggy Creek'!J55,0)</f>
        <v>0</v>
      </c>
      <c r="G454" s="143">
        <f t="shared" ref="G454:G517" si="15">C454*F454</f>
        <v>0</v>
      </c>
      <c r="H454" s="142">
        <f>IF('Landings at Boggy Creek'!A55=$A$4,'Landings at Boggy Creek'!L55,0)</f>
        <v>0</v>
      </c>
      <c r="I454">
        <v>8</v>
      </c>
    </row>
    <row r="455" spans="1:9" hidden="1" x14ac:dyDescent="0.35">
      <c r="A455" s="79" t="str">
        <f>IF('Landings at Boggy Creek'!A56=$A$4,'Landings at Boggy Creek'!Subject_Property,"")</f>
        <v/>
      </c>
      <c r="B455" s="80" t="str">
        <f>IF('Landings at Boggy Creek'!A56=$A$4,'Landings at Boggy Creek'!A56&amp;"/"&amp;'Landings at Boggy Creek'!B56,"")</f>
        <v/>
      </c>
      <c r="C455" s="80">
        <f>IF('Landings at Boggy Creek'!A56=$A$4,'Landings at Boggy Creek'!C56,0)</f>
        <v>0</v>
      </c>
      <c r="D455" s="141">
        <f>IF('Landings at Boggy Creek'!A56=$A$4,'Landings at Boggy Creek'!D56,0)</f>
        <v>0</v>
      </c>
      <c r="E455" s="141">
        <f t="shared" si="14"/>
        <v>0</v>
      </c>
      <c r="F455" s="143">
        <f>IF('Landings at Boggy Creek'!A56=$A$4,'Landings at Boggy Creek'!J56,0)</f>
        <v>0</v>
      </c>
      <c r="G455" s="143">
        <f t="shared" si="15"/>
        <v>0</v>
      </c>
      <c r="H455" s="142">
        <f>IF('Landings at Boggy Creek'!A56=$A$4,'Landings at Boggy Creek'!L56,0)</f>
        <v>0</v>
      </c>
      <c r="I455">
        <v>8</v>
      </c>
    </row>
    <row r="456" spans="1:9" hidden="1" x14ac:dyDescent="0.35">
      <c r="A456" s="79" t="str">
        <f>IF('Landings at Boggy Creek'!A57=$A$4,'Landings at Boggy Creek'!Subject_Property,"")</f>
        <v/>
      </c>
      <c r="B456" s="80" t="str">
        <f>IF('Landings at Boggy Creek'!A57=$A$4,'Landings at Boggy Creek'!A57&amp;"/"&amp;'Landings at Boggy Creek'!B57,"")</f>
        <v/>
      </c>
      <c r="C456" s="80">
        <f>IF('Landings at Boggy Creek'!A57=$A$4,'Landings at Boggy Creek'!C57,0)</f>
        <v>0</v>
      </c>
      <c r="D456" s="141">
        <f>IF('Landings at Boggy Creek'!A57=$A$4,'Landings at Boggy Creek'!D57,0)</f>
        <v>0</v>
      </c>
      <c r="E456" s="141">
        <f t="shared" si="14"/>
        <v>0</v>
      </c>
      <c r="F456" s="143">
        <f>IF('Landings at Boggy Creek'!A57=$A$4,'Landings at Boggy Creek'!J57,0)</f>
        <v>0</v>
      </c>
      <c r="G456" s="143">
        <f t="shared" si="15"/>
        <v>0</v>
      </c>
      <c r="H456" s="142">
        <f>IF('Landings at Boggy Creek'!A57=$A$4,'Landings at Boggy Creek'!L57,0)</f>
        <v>0</v>
      </c>
      <c r="I456">
        <v>8</v>
      </c>
    </row>
    <row r="457" spans="1:9" hidden="1" x14ac:dyDescent="0.35">
      <c r="A457" s="79" t="str">
        <f>IF('Landings at Boggy Creek'!A58=$A$4,'Landings at Boggy Creek'!Subject_Property,"")</f>
        <v/>
      </c>
      <c r="B457" s="80" t="str">
        <f>IF('Landings at Boggy Creek'!A58=$A$4,'Landings at Boggy Creek'!A58&amp;"/"&amp;'Landings at Boggy Creek'!B58,"")</f>
        <v/>
      </c>
      <c r="C457" s="80">
        <f>IF('Landings at Boggy Creek'!A58=$A$4,'Landings at Boggy Creek'!C58,0)</f>
        <v>0</v>
      </c>
      <c r="D457" s="141">
        <f>IF('Landings at Boggy Creek'!A58=$A$4,'Landings at Boggy Creek'!D58,0)</f>
        <v>0</v>
      </c>
      <c r="E457" s="141">
        <f t="shared" si="14"/>
        <v>0</v>
      </c>
      <c r="F457" s="143">
        <f>IF('Landings at Boggy Creek'!A58=$A$4,'Landings at Boggy Creek'!J58,0)</f>
        <v>0</v>
      </c>
      <c r="G457" s="143">
        <f t="shared" si="15"/>
        <v>0</v>
      </c>
      <c r="H457" s="142">
        <f>IF('Landings at Boggy Creek'!A58=$A$4,'Landings at Boggy Creek'!L58,0)</f>
        <v>0</v>
      </c>
      <c r="I457">
        <v>8</v>
      </c>
    </row>
    <row r="458" spans="1:9" hidden="1" x14ac:dyDescent="0.35">
      <c r="A458" s="79" t="str">
        <f>IF('Landings at Boggy Creek'!A59=$A$4,'Landings at Boggy Creek'!Subject_Property,"")</f>
        <v/>
      </c>
      <c r="B458" s="80" t="str">
        <f>IF('Landings at Boggy Creek'!A59=$A$4,'Landings at Boggy Creek'!A59&amp;"/"&amp;'Landings at Boggy Creek'!B59,"")</f>
        <v/>
      </c>
      <c r="C458" s="80">
        <f>IF('Landings at Boggy Creek'!A59=$A$4,'Landings at Boggy Creek'!C59,0)</f>
        <v>0</v>
      </c>
      <c r="D458" s="141">
        <f>IF('Landings at Boggy Creek'!A59=$A$4,'Landings at Boggy Creek'!D59,0)</f>
        <v>0</v>
      </c>
      <c r="E458" s="141">
        <f t="shared" si="14"/>
        <v>0</v>
      </c>
      <c r="F458" s="143">
        <f>IF('Landings at Boggy Creek'!A59=$A$4,'Landings at Boggy Creek'!J59,0)</f>
        <v>0</v>
      </c>
      <c r="G458" s="143">
        <f t="shared" si="15"/>
        <v>0</v>
      </c>
      <c r="H458" s="142">
        <f>IF('Landings at Boggy Creek'!A59=$A$4,'Landings at Boggy Creek'!L59,0)</f>
        <v>0</v>
      </c>
      <c r="I458">
        <v>8</v>
      </c>
    </row>
    <row r="459" spans="1:9" hidden="1" x14ac:dyDescent="0.35">
      <c r="A459" s="79" t="str">
        <f>IF('Landings at Boggy Creek'!A60=$A$4,'Landings at Boggy Creek'!Subject_Property,"")</f>
        <v/>
      </c>
      <c r="B459" s="80" t="str">
        <f>IF('Landings at Boggy Creek'!A60=$A$4,'Landings at Boggy Creek'!A60&amp;"/"&amp;'Landings at Boggy Creek'!B60,"")</f>
        <v/>
      </c>
      <c r="C459" s="80">
        <f>IF('Landings at Boggy Creek'!A60=$A$4,'Landings at Boggy Creek'!C60,0)</f>
        <v>0</v>
      </c>
      <c r="D459" s="141">
        <f>IF('Landings at Boggy Creek'!A60=$A$4,'Landings at Boggy Creek'!D60,0)</f>
        <v>0</v>
      </c>
      <c r="E459" s="141">
        <f t="shared" si="14"/>
        <v>0</v>
      </c>
      <c r="F459" s="143">
        <f>IF('Landings at Boggy Creek'!A60=$A$4,'Landings at Boggy Creek'!J60,0)</f>
        <v>0</v>
      </c>
      <c r="G459" s="143">
        <f t="shared" si="15"/>
        <v>0</v>
      </c>
      <c r="H459" s="142">
        <f>IF('Landings at Boggy Creek'!A60=$A$4,'Landings at Boggy Creek'!L60,0)</f>
        <v>0</v>
      </c>
      <c r="I459">
        <v>8</v>
      </c>
    </row>
    <row r="460" spans="1:9" hidden="1" x14ac:dyDescent="0.35">
      <c r="A460" s="79" t="str">
        <f>IF('Landings at Boggy Creek'!A61=$A$4,'Landings at Boggy Creek'!Subject_Property,"")</f>
        <v/>
      </c>
      <c r="B460" s="80" t="str">
        <f>IF('Landings at Boggy Creek'!A61=$A$4,'Landings at Boggy Creek'!A61&amp;"/"&amp;'Landings at Boggy Creek'!B61,"")</f>
        <v/>
      </c>
      <c r="C460" s="80">
        <f>IF('Landings at Boggy Creek'!A61=$A$4,'Landings at Boggy Creek'!C61,0)</f>
        <v>0</v>
      </c>
      <c r="D460" s="141">
        <f>IF('Landings at Boggy Creek'!A61=$A$4,'Landings at Boggy Creek'!D61,0)</f>
        <v>0</v>
      </c>
      <c r="E460" s="141">
        <f t="shared" si="14"/>
        <v>0</v>
      </c>
      <c r="F460" s="143">
        <f>IF('Landings at Boggy Creek'!A61=$A$4,'Landings at Boggy Creek'!J61,0)</f>
        <v>0</v>
      </c>
      <c r="G460" s="143">
        <f t="shared" si="15"/>
        <v>0</v>
      </c>
      <c r="H460" s="142">
        <f>IF('Landings at Boggy Creek'!A61=$A$4,'Landings at Boggy Creek'!L61,0)</f>
        <v>0</v>
      </c>
      <c r="I460">
        <v>8</v>
      </c>
    </row>
    <row r="461" spans="1:9" hidden="1" x14ac:dyDescent="0.35">
      <c r="A461" s="79" t="str">
        <f>IF('Landings at Boggy Creek'!A62=$A$4,'Landings at Boggy Creek'!Subject_Property,"")</f>
        <v/>
      </c>
      <c r="B461" s="80" t="str">
        <f>IF('Landings at Boggy Creek'!A62=$A$4,'Landings at Boggy Creek'!A62&amp;"/"&amp;'Landings at Boggy Creek'!B62,"")</f>
        <v/>
      </c>
      <c r="C461" s="80">
        <f>IF('Landings at Boggy Creek'!A62=$A$4,'Landings at Boggy Creek'!C62,0)</f>
        <v>0</v>
      </c>
      <c r="D461" s="141">
        <f>IF('Landings at Boggy Creek'!A62=$A$4,'Landings at Boggy Creek'!D62,0)</f>
        <v>0</v>
      </c>
      <c r="E461" s="141">
        <f t="shared" si="14"/>
        <v>0</v>
      </c>
      <c r="F461" s="143">
        <f>IF('Landings at Boggy Creek'!A62=$A$4,'Landings at Boggy Creek'!J62,0)</f>
        <v>0</v>
      </c>
      <c r="G461" s="143">
        <f t="shared" si="15"/>
        <v>0</v>
      </c>
      <c r="H461" s="142">
        <f>IF('Landings at Boggy Creek'!A62=$A$4,'Landings at Boggy Creek'!L62,0)</f>
        <v>0</v>
      </c>
      <c r="I461">
        <v>8</v>
      </c>
    </row>
    <row r="462" spans="1:9" hidden="1" x14ac:dyDescent="0.35">
      <c r="A462" s="79" t="str">
        <f>IF('Landings at Boggy Creek'!A63=$A$4,'Landings at Boggy Creek'!Subject_Property,"")</f>
        <v/>
      </c>
      <c r="B462" s="80" t="str">
        <f>IF('Landings at Boggy Creek'!A63=$A$4,'Landings at Boggy Creek'!A63&amp;"/"&amp;'Landings at Boggy Creek'!B63,"")</f>
        <v/>
      </c>
      <c r="C462" s="80">
        <f>IF('Landings at Boggy Creek'!A63=$A$4,'Landings at Boggy Creek'!C63,0)</f>
        <v>0</v>
      </c>
      <c r="D462" s="141">
        <f>IF('Landings at Boggy Creek'!A63=$A$4,'Landings at Boggy Creek'!D63,0)</f>
        <v>0</v>
      </c>
      <c r="E462" s="141">
        <f t="shared" si="14"/>
        <v>0</v>
      </c>
      <c r="F462" s="143">
        <f>IF('Landings at Boggy Creek'!A63=$A$4,'Landings at Boggy Creek'!J63,0)</f>
        <v>0</v>
      </c>
      <c r="G462" s="143">
        <f t="shared" si="15"/>
        <v>0</v>
      </c>
      <c r="H462" s="142">
        <f>IF('Landings at Boggy Creek'!A63=$A$4,'Landings at Boggy Creek'!L63,0)</f>
        <v>0</v>
      </c>
      <c r="I462">
        <v>8</v>
      </c>
    </row>
    <row r="463" spans="1:9" hidden="1" x14ac:dyDescent="0.35">
      <c r="A463" s="79" t="str">
        <f>IF('Landings at Boggy Creek'!A64=$A$4,'Landings at Boggy Creek'!Subject_Property,"")</f>
        <v/>
      </c>
      <c r="B463" s="80" t="str">
        <f>IF('Landings at Boggy Creek'!A64=$A$4,'Landings at Boggy Creek'!A64&amp;"/"&amp;'Landings at Boggy Creek'!B64,"")</f>
        <v/>
      </c>
      <c r="C463" s="80">
        <f>IF('Landings at Boggy Creek'!A64=$A$4,'Landings at Boggy Creek'!C64,0)</f>
        <v>0</v>
      </c>
      <c r="D463" s="141">
        <f>IF('Landings at Boggy Creek'!A64=$A$4,'Landings at Boggy Creek'!D64,0)</f>
        <v>0</v>
      </c>
      <c r="E463" s="141">
        <f t="shared" si="14"/>
        <v>0</v>
      </c>
      <c r="F463" s="143">
        <f>IF('Landings at Boggy Creek'!A64=$A$4,'Landings at Boggy Creek'!J64,0)</f>
        <v>0</v>
      </c>
      <c r="G463" s="143">
        <f t="shared" si="15"/>
        <v>0</v>
      </c>
      <c r="H463" s="142">
        <f>IF('Landings at Boggy Creek'!A64=$A$4,'Landings at Boggy Creek'!L64,0)</f>
        <v>0</v>
      </c>
      <c r="I463">
        <v>8</v>
      </c>
    </row>
    <row r="464" spans="1:9" hidden="1" x14ac:dyDescent="0.35">
      <c r="A464" s="79" t="str">
        <f>IF('Landings at Boggy Creek'!A65=$A$4,'Landings at Boggy Creek'!Subject_Property,"")</f>
        <v/>
      </c>
      <c r="B464" s="80" t="str">
        <f>IF('Landings at Boggy Creek'!A65=$A$4,'Landings at Boggy Creek'!A65&amp;"/"&amp;'Landings at Boggy Creek'!B65,"")</f>
        <v/>
      </c>
      <c r="C464" s="80">
        <f>IF('Landings at Boggy Creek'!A65=$A$4,'Landings at Boggy Creek'!C65,0)</f>
        <v>0</v>
      </c>
      <c r="D464" s="141">
        <f>IF('Landings at Boggy Creek'!A65=$A$4,'Landings at Boggy Creek'!D65,0)</f>
        <v>0</v>
      </c>
      <c r="E464" s="141">
        <f t="shared" si="14"/>
        <v>0</v>
      </c>
      <c r="F464" s="143">
        <f>IF('Landings at Boggy Creek'!A65=$A$4,'Landings at Boggy Creek'!J65,0)</f>
        <v>0</v>
      </c>
      <c r="G464" s="143">
        <f t="shared" si="15"/>
        <v>0</v>
      </c>
      <c r="H464" s="142">
        <f>IF('Landings at Boggy Creek'!A65=$A$4,'Landings at Boggy Creek'!L65,0)</f>
        <v>0</v>
      </c>
      <c r="I464">
        <v>8</v>
      </c>
    </row>
    <row r="465" spans="1:9" hidden="1" x14ac:dyDescent="0.35">
      <c r="A465" s="79" t="str">
        <f>IF('Landings at Boggy Creek'!A66=$A$4,'Landings at Boggy Creek'!Subject_Property,"")</f>
        <v/>
      </c>
      <c r="B465" s="80" t="str">
        <f>IF('Landings at Boggy Creek'!A66=$A$4,'Landings at Boggy Creek'!A66&amp;"/"&amp;'Landings at Boggy Creek'!B66,"")</f>
        <v/>
      </c>
      <c r="C465" s="80">
        <f>IF('Landings at Boggy Creek'!A66=$A$4,'Landings at Boggy Creek'!C66,0)</f>
        <v>0</v>
      </c>
      <c r="D465" s="141">
        <f>IF('Landings at Boggy Creek'!A66=$A$4,'Landings at Boggy Creek'!D66,0)</f>
        <v>0</v>
      </c>
      <c r="E465" s="141">
        <f t="shared" si="14"/>
        <v>0</v>
      </c>
      <c r="F465" s="143">
        <f>IF('Landings at Boggy Creek'!A66=$A$4,'Landings at Boggy Creek'!J66,0)</f>
        <v>0</v>
      </c>
      <c r="G465" s="143">
        <f t="shared" si="15"/>
        <v>0</v>
      </c>
      <c r="H465" s="142">
        <f>IF('Landings at Boggy Creek'!A66=$A$4,'Landings at Boggy Creek'!L66,0)</f>
        <v>0</v>
      </c>
      <c r="I465">
        <v>8</v>
      </c>
    </row>
    <row r="466" spans="1:9" hidden="1" x14ac:dyDescent="0.35">
      <c r="A466" s="79" t="str">
        <f>IF('Landings at Boggy Creek'!A67=$A$4,'Landings at Boggy Creek'!Subject_Property,"")</f>
        <v/>
      </c>
      <c r="B466" s="80" t="str">
        <f>IF('Landings at Boggy Creek'!A67=$A$4,'Landings at Boggy Creek'!A67&amp;"/"&amp;'Landings at Boggy Creek'!B67,"")</f>
        <v/>
      </c>
      <c r="C466" s="80">
        <f>IF('Landings at Boggy Creek'!A67=$A$4,'Landings at Boggy Creek'!C67,0)</f>
        <v>0</v>
      </c>
      <c r="D466" s="141">
        <f>IF('Landings at Boggy Creek'!A67=$A$4,'Landings at Boggy Creek'!D67,0)</f>
        <v>0</v>
      </c>
      <c r="E466" s="141">
        <f t="shared" si="14"/>
        <v>0</v>
      </c>
      <c r="F466" s="143">
        <f>IF('Landings at Boggy Creek'!A67=$A$4,'Landings at Boggy Creek'!J67,0)</f>
        <v>0</v>
      </c>
      <c r="G466" s="143">
        <f t="shared" si="15"/>
        <v>0</v>
      </c>
      <c r="H466" s="142">
        <f>IF('Landings at Boggy Creek'!A67=$A$4,'Landings at Boggy Creek'!L67,0)</f>
        <v>0</v>
      </c>
      <c r="I466">
        <v>8</v>
      </c>
    </row>
    <row r="467" spans="1:9" hidden="1" x14ac:dyDescent="0.35">
      <c r="A467" s="79" t="str">
        <f>IF('Landings at Boggy Creek'!A68=$A$4,'Landings at Boggy Creek'!Subject_Property,"")</f>
        <v/>
      </c>
      <c r="B467" s="80" t="str">
        <f>IF('Landings at Boggy Creek'!A68=$A$4,'Landings at Boggy Creek'!A68&amp;"/"&amp;'Landings at Boggy Creek'!B68,"")</f>
        <v/>
      </c>
      <c r="C467" s="80">
        <f>IF('Landings at Boggy Creek'!A68=$A$4,'Landings at Boggy Creek'!C68,0)</f>
        <v>0</v>
      </c>
      <c r="D467" s="141">
        <f>IF('Landings at Boggy Creek'!A68=$A$4,'Landings at Boggy Creek'!D68,0)</f>
        <v>0</v>
      </c>
      <c r="E467" s="141">
        <f t="shared" si="14"/>
        <v>0</v>
      </c>
      <c r="F467" s="143">
        <f>IF('Landings at Boggy Creek'!A68=$A$4,'Landings at Boggy Creek'!J68,0)</f>
        <v>0</v>
      </c>
      <c r="G467" s="143">
        <f t="shared" si="15"/>
        <v>0</v>
      </c>
      <c r="H467" s="142">
        <f>IF('Landings at Boggy Creek'!A68=$A$4,'Landings at Boggy Creek'!L68,0)</f>
        <v>0</v>
      </c>
      <c r="I467">
        <v>8</v>
      </c>
    </row>
    <row r="468" spans="1:9" hidden="1" x14ac:dyDescent="0.35">
      <c r="A468" s="79" t="str">
        <f>IF('Landings at Boggy Creek'!A69=$A$4,'Landings at Boggy Creek'!Subject_Property,"")</f>
        <v/>
      </c>
      <c r="B468" s="80" t="str">
        <f>IF('Landings at Boggy Creek'!A69=$A$4,'Landings at Boggy Creek'!A69&amp;"/"&amp;'Landings at Boggy Creek'!B69,"")</f>
        <v/>
      </c>
      <c r="C468" s="80">
        <f>IF('Landings at Boggy Creek'!A69=$A$4,'Landings at Boggy Creek'!C69,0)</f>
        <v>0</v>
      </c>
      <c r="D468" s="141">
        <f>IF('Landings at Boggy Creek'!A69=$A$4,'Landings at Boggy Creek'!D69,0)</f>
        <v>0</v>
      </c>
      <c r="E468" s="141">
        <f t="shared" si="14"/>
        <v>0</v>
      </c>
      <c r="F468" s="143">
        <f>IF('Landings at Boggy Creek'!A69=$A$4,'Landings at Boggy Creek'!J69,0)</f>
        <v>0</v>
      </c>
      <c r="G468" s="143">
        <f t="shared" si="15"/>
        <v>0</v>
      </c>
      <c r="H468" s="142">
        <f>IF('Landings at Boggy Creek'!A69=$A$4,'Landings at Boggy Creek'!L69,0)</f>
        <v>0</v>
      </c>
      <c r="I468">
        <v>8</v>
      </c>
    </row>
    <row r="469" spans="1:9" hidden="1" x14ac:dyDescent="0.35">
      <c r="A469" s="79" t="str">
        <f>IF('Landings at Boggy Creek'!A70=$A$4,'Landings at Boggy Creek'!Subject_Property,"")</f>
        <v/>
      </c>
      <c r="B469" s="80" t="str">
        <f>IF('Landings at Boggy Creek'!A70=$A$4,'Landings at Boggy Creek'!A70&amp;"/"&amp;'Landings at Boggy Creek'!B70,"")</f>
        <v/>
      </c>
      <c r="C469" s="80">
        <f>IF('Landings at Boggy Creek'!A70=$A$4,'Landings at Boggy Creek'!C70,0)</f>
        <v>0</v>
      </c>
      <c r="D469" s="141">
        <f>IF('Landings at Boggy Creek'!A70=$A$4,'Landings at Boggy Creek'!D70,0)</f>
        <v>0</v>
      </c>
      <c r="E469" s="141">
        <f t="shared" si="14"/>
        <v>0</v>
      </c>
      <c r="F469" s="143">
        <f>IF('Landings at Boggy Creek'!A70=$A$4,'Landings at Boggy Creek'!J70,0)</f>
        <v>0</v>
      </c>
      <c r="G469" s="143">
        <f t="shared" si="15"/>
        <v>0</v>
      </c>
      <c r="H469" s="142">
        <f>IF('Landings at Boggy Creek'!A70=$A$4,'Landings at Boggy Creek'!L70,0)</f>
        <v>0</v>
      </c>
      <c r="I469">
        <v>8</v>
      </c>
    </row>
    <row r="470" spans="1:9" hidden="1" x14ac:dyDescent="0.35">
      <c r="A470" s="79" t="str">
        <f>IF('Landings at Boggy Creek'!A71=$A$4,'Landings at Boggy Creek'!Subject_Property,"")</f>
        <v/>
      </c>
      <c r="B470" s="80" t="str">
        <f>IF('Landings at Boggy Creek'!A71=$A$4,'Landings at Boggy Creek'!A71&amp;"/"&amp;'Landings at Boggy Creek'!B71,"")</f>
        <v/>
      </c>
      <c r="C470" s="80">
        <f>IF('Landings at Boggy Creek'!A71=$A$4,'Landings at Boggy Creek'!C71,0)</f>
        <v>0</v>
      </c>
      <c r="D470" s="141">
        <f>IF('Landings at Boggy Creek'!A71=$A$4,'Landings at Boggy Creek'!D71,0)</f>
        <v>0</v>
      </c>
      <c r="E470" s="141">
        <f t="shared" si="14"/>
        <v>0</v>
      </c>
      <c r="F470" s="143">
        <f>IF('Landings at Boggy Creek'!A71=$A$4,'Landings at Boggy Creek'!J71,0)</f>
        <v>0</v>
      </c>
      <c r="G470" s="143">
        <f t="shared" si="15"/>
        <v>0</v>
      </c>
      <c r="H470" s="142">
        <f>IF('Landings at Boggy Creek'!A71=$A$4,'Landings at Boggy Creek'!L71,0)</f>
        <v>0</v>
      </c>
      <c r="I470">
        <v>8</v>
      </c>
    </row>
    <row r="471" spans="1:9" hidden="1" x14ac:dyDescent="0.35">
      <c r="A471" s="79" t="str">
        <f>IF('Landings at Boggy Creek'!A72=$A$4,'Landings at Boggy Creek'!Subject_Property,"")</f>
        <v/>
      </c>
      <c r="B471" s="80" t="str">
        <f>IF('Landings at Boggy Creek'!A72=$A$4,'Landings at Boggy Creek'!A72&amp;"/"&amp;'Landings at Boggy Creek'!B72,"")</f>
        <v/>
      </c>
      <c r="C471" s="80">
        <f>IF('Landings at Boggy Creek'!A72=$A$4,'Landings at Boggy Creek'!C72,0)</f>
        <v>0</v>
      </c>
      <c r="D471" s="141">
        <f>IF('Landings at Boggy Creek'!A72=$A$4,'Landings at Boggy Creek'!D72,0)</f>
        <v>0</v>
      </c>
      <c r="E471" s="141">
        <f t="shared" si="14"/>
        <v>0</v>
      </c>
      <c r="F471" s="143">
        <f>IF('Landings at Boggy Creek'!A72=$A$4,'Landings at Boggy Creek'!J72,0)</f>
        <v>0</v>
      </c>
      <c r="G471" s="143">
        <f t="shared" si="15"/>
        <v>0</v>
      </c>
      <c r="H471" s="142">
        <f>IF('Landings at Boggy Creek'!A72=$A$4,'Landings at Boggy Creek'!L72,0)</f>
        <v>0</v>
      </c>
      <c r="I471">
        <v>8</v>
      </c>
    </row>
    <row r="472" spans="1:9" hidden="1" x14ac:dyDescent="0.35">
      <c r="A472" s="79" t="str">
        <f>IF('Landings at Boggy Creek'!A73=$A$4,'Landings at Boggy Creek'!Subject_Property,"")</f>
        <v/>
      </c>
      <c r="B472" s="80" t="str">
        <f>IF('Landings at Boggy Creek'!A73=$A$4,'Landings at Boggy Creek'!A73&amp;"/"&amp;'Landings at Boggy Creek'!B73,"")</f>
        <v/>
      </c>
      <c r="C472" s="80">
        <f>IF('Landings at Boggy Creek'!A73=$A$4,'Landings at Boggy Creek'!C73,0)</f>
        <v>0</v>
      </c>
      <c r="D472" s="141">
        <f>IF('Landings at Boggy Creek'!A73=$A$4,'Landings at Boggy Creek'!D73,0)</f>
        <v>0</v>
      </c>
      <c r="E472" s="141">
        <f t="shared" si="14"/>
        <v>0</v>
      </c>
      <c r="F472" s="143">
        <f>IF('Landings at Boggy Creek'!A73=$A$4,'Landings at Boggy Creek'!J73,0)</f>
        <v>0</v>
      </c>
      <c r="G472" s="143">
        <f t="shared" si="15"/>
        <v>0</v>
      </c>
      <c r="H472" s="142">
        <f>IF('Landings at Boggy Creek'!A73=$A$4,'Landings at Boggy Creek'!L73,0)</f>
        <v>0</v>
      </c>
      <c r="I472">
        <v>8</v>
      </c>
    </row>
    <row r="473" spans="1:9" hidden="1" x14ac:dyDescent="0.35">
      <c r="A473" s="79" t="str">
        <f>IF('Landings at Boggy Creek'!A74=$A$4,'Landings at Boggy Creek'!Subject_Property,"")</f>
        <v/>
      </c>
      <c r="B473" s="80" t="str">
        <f>IF('Landings at Boggy Creek'!A74=$A$4,'Landings at Boggy Creek'!A74&amp;"/"&amp;'Landings at Boggy Creek'!B74,"")</f>
        <v/>
      </c>
      <c r="C473" s="80">
        <f>IF('Landings at Boggy Creek'!A74=$A$4,'Landings at Boggy Creek'!C74,0)</f>
        <v>0</v>
      </c>
      <c r="D473" s="141">
        <f>IF('Landings at Boggy Creek'!A74=$A$4,'Landings at Boggy Creek'!D74,0)</f>
        <v>0</v>
      </c>
      <c r="E473" s="141">
        <f t="shared" si="14"/>
        <v>0</v>
      </c>
      <c r="F473" s="143">
        <f>IF('Landings at Boggy Creek'!A74=$A$4,'Landings at Boggy Creek'!J74,0)</f>
        <v>0</v>
      </c>
      <c r="G473" s="143">
        <f t="shared" si="15"/>
        <v>0</v>
      </c>
      <c r="H473" s="142">
        <f>IF('Landings at Boggy Creek'!A74=$A$4,'Landings at Boggy Creek'!L74,0)</f>
        <v>0</v>
      </c>
      <c r="I473">
        <v>8</v>
      </c>
    </row>
    <row r="474" spans="1:9" hidden="1" x14ac:dyDescent="0.35">
      <c r="A474" s="79" t="str">
        <f>IF('Landings at Boggy Creek'!A75=$A$4,'Landings at Boggy Creek'!Subject_Property,"")</f>
        <v/>
      </c>
      <c r="B474" s="80" t="str">
        <f>IF('Landings at Boggy Creek'!A75=$A$4,'Landings at Boggy Creek'!A75&amp;"/"&amp;'Landings at Boggy Creek'!B75,"")</f>
        <v/>
      </c>
      <c r="C474" s="80">
        <f>IF('Landings at Boggy Creek'!A75=$A$4,'Landings at Boggy Creek'!C75,0)</f>
        <v>0</v>
      </c>
      <c r="D474" s="141">
        <f>IF('Landings at Boggy Creek'!A75=$A$4,'Landings at Boggy Creek'!D75,0)</f>
        <v>0</v>
      </c>
      <c r="E474" s="141">
        <f t="shared" si="14"/>
        <v>0</v>
      </c>
      <c r="F474" s="143">
        <f>IF('Landings at Boggy Creek'!A75=$A$4,'Landings at Boggy Creek'!J75,0)</f>
        <v>0</v>
      </c>
      <c r="G474" s="143">
        <f t="shared" si="15"/>
        <v>0</v>
      </c>
      <c r="H474" s="142">
        <f>IF('Landings at Boggy Creek'!A75=$A$4,'Landings at Boggy Creek'!L75,0)</f>
        <v>0</v>
      </c>
      <c r="I474">
        <v>8</v>
      </c>
    </row>
    <row r="475" spans="1:9" hidden="1" x14ac:dyDescent="0.35">
      <c r="A475" s="79" t="str">
        <f>IF('Landings at Boggy Creek'!A76=$A$4,'Landings at Boggy Creek'!Subject_Property,"")</f>
        <v/>
      </c>
      <c r="B475" s="80" t="str">
        <f>IF('Landings at Boggy Creek'!A76=$A$4,'Landings at Boggy Creek'!A76&amp;"/"&amp;'Landings at Boggy Creek'!B76,"")</f>
        <v/>
      </c>
      <c r="C475" s="80">
        <f>IF('Landings at Boggy Creek'!A76=$A$4,'Landings at Boggy Creek'!C76,0)</f>
        <v>0</v>
      </c>
      <c r="D475" s="141">
        <f>IF('Landings at Boggy Creek'!A76=$A$4,'Landings at Boggy Creek'!D76,0)</f>
        <v>0</v>
      </c>
      <c r="E475" s="141">
        <f t="shared" si="14"/>
        <v>0</v>
      </c>
      <c r="F475" s="143">
        <f>IF('Landings at Boggy Creek'!A76=$A$4,'Landings at Boggy Creek'!J76,0)</f>
        <v>0</v>
      </c>
      <c r="G475" s="143">
        <f t="shared" si="15"/>
        <v>0</v>
      </c>
      <c r="H475" s="142">
        <f>IF('Landings at Boggy Creek'!A76=$A$4,'Landings at Boggy Creek'!L76,0)</f>
        <v>0</v>
      </c>
      <c r="I475">
        <v>8</v>
      </c>
    </row>
    <row r="476" spans="1:9" hidden="1" x14ac:dyDescent="0.35">
      <c r="A476" s="79" t="str">
        <f>IF('Landings at Boggy Creek'!A77=$A$4,'Landings at Boggy Creek'!Subject_Property,"")</f>
        <v/>
      </c>
      <c r="B476" s="80" t="str">
        <f>IF('Landings at Boggy Creek'!A77=$A$4,'Landings at Boggy Creek'!A77&amp;"/"&amp;'Landings at Boggy Creek'!B77,"")</f>
        <v/>
      </c>
      <c r="C476" s="80">
        <f>IF('Landings at Boggy Creek'!A77=$A$4,'Landings at Boggy Creek'!C77,0)</f>
        <v>0</v>
      </c>
      <c r="D476" s="141">
        <f>IF('Landings at Boggy Creek'!A77=$A$4,'Landings at Boggy Creek'!D77,0)</f>
        <v>0</v>
      </c>
      <c r="E476" s="141">
        <f t="shared" si="14"/>
        <v>0</v>
      </c>
      <c r="F476" s="143">
        <f>IF('Landings at Boggy Creek'!A77=$A$4,'Landings at Boggy Creek'!J77,0)</f>
        <v>0</v>
      </c>
      <c r="G476" s="143">
        <f t="shared" si="15"/>
        <v>0</v>
      </c>
      <c r="H476" s="142">
        <f>IF('Landings at Boggy Creek'!A77=$A$4,'Landings at Boggy Creek'!L77,0)</f>
        <v>0</v>
      </c>
      <c r="I476">
        <v>8</v>
      </c>
    </row>
    <row r="477" spans="1:9" hidden="1" x14ac:dyDescent="0.35">
      <c r="A477" s="79" t="str">
        <f>IF('Landings at Boggy Creek'!A78=$A$4,'Landings at Boggy Creek'!Subject_Property,"")</f>
        <v/>
      </c>
      <c r="B477" s="80" t="str">
        <f>IF('Landings at Boggy Creek'!A78=$A$4,'Landings at Boggy Creek'!A78&amp;"/"&amp;'Landings at Boggy Creek'!B78,"")</f>
        <v/>
      </c>
      <c r="C477" s="80">
        <f>IF('Landings at Boggy Creek'!A78=$A$4,'Landings at Boggy Creek'!C78,0)</f>
        <v>0</v>
      </c>
      <c r="D477" s="141">
        <f>IF('Landings at Boggy Creek'!A78=$A$4,'Landings at Boggy Creek'!D78,0)</f>
        <v>0</v>
      </c>
      <c r="E477" s="141">
        <f t="shared" si="14"/>
        <v>0</v>
      </c>
      <c r="F477" s="143">
        <f>IF('Landings at Boggy Creek'!A78=$A$4,'Landings at Boggy Creek'!J78,0)</f>
        <v>0</v>
      </c>
      <c r="G477" s="143">
        <f t="shared" si="15"/>
        <v>0</v>
      </c>
      <c r="H477" s="142">
        <f>IF('Landings at Boggy Creek'!A78=$A$4,'Landings at Boggy Creek'!L78,0)</f>
        <v>0</v>
      </c>
      <c r="I477">
        <v>8</v>
      </c>
    </row>
    <row r="478" spans="1:9" hidden="1" x14ac:dyDescent="0.35">
      <c r="A478" s="79" t="str">
        <f>IF('Landings at Boggy Creek'!A79=$A$4,'Landings at Boggy Creek'!Subject_Property,"")</f>
        <v/>
      </c>
      <c r="B478" s="80" t="str">
        <f>IF('Landings at Boggy Creek'!A79=$A$4,'Landings at Boggy Creek'!A79&amp;"/"&amp;'Landings at Boggy Creek'!B79,"")</f>
        <v/>
      </c>
      <c r="C478" s="80">
        <f>IF('Landings at Boggy Creek'!A79=$A$4,'Landings at Boggy Creek'!C79,0)</f>
        <v>0</v>
      </c>
      <c r="D478" s="141">
        <f>IF('Landings at Boggy Creek'!A79=$A$4,'Landings at Boggy Creek'!D79,0)</f>
        <v>0</v>
      </c>
      <c r="E478" s="141">
        <f t="shared" si="14"/>
        <v>0</v>
      </c>
      <c r="F478" s="143">
        <f>IF('Landings at Boggy Creek'!A79=$A$4,'Landings at Boggy Creek'!J79,0)</f>
        <v>0</v>
      </c>
      <c r="G478" s="143">
        <f t="shared" si="15"/>
        <v>0</v>
      </c>
      <c r="H478" s="142">
        <f>IF('Landings at Boggy Creek'!A79=$A$4,'Landings at Boggy Creek'!L79,0)</f>
        <v>0</v>
      </c>
      <c r="I478">
        <v>8</v>
      </c>
    </row>
    <row r="479" spans="1:9" hidden="1" x14ac:dyDescent="0.35">
      <c r="A479" s="79" t="str">
        <f>IF('Landings at Boggy Creek'!A80=$A$4,'Landings at Boggy Creek'!Subject_Property,"")</f>
        <v/>
      </c>
      <c r="B479" s="80" t="str">
        <f>IF('Landings at Boggy Creek'!A80=$A$4,'Landings at Boggy Creek'!A80&amp;"/"&amp;'Landings at Boggy Creek'!B80,"")</f>
        <v/>
      </c>
      <c r="C479" s="80">
        <f>IF('Landings at Boggy Creek'!A80=$A$4,'Landings at Boggy Creek'!C80,0)</f>
        <v>0</v>
      </c>
      <c r="D479" s="141">
        <f>IF('Landings at Boggy Creek'!A80=$A$4,'Landings at Boggy Creek'!D80,0)</f>
        <v>0</v>
      </c>
      <c r="E479" s="141">
        <f t="shared" si="14"/>
        <v>0</v>
      </c>
      <c r="F479" s="143">
        <f>IF('Landings at Boggy Creek'!A80=$A$4,'Landings at Boggy Creek'!J80,0)</f>
        <v>0</v>
      </c>
      <c r="G479" s="143">
        <f t="shared" si="15"/>
        <v>0</v>
      </c>
      <c r="H479" s="142">
        <f>IF('Landings at Boggy Creek'!A80=$A$4,'Landings at Boggy Creek'!L80,0)</f>
        <v>0</v>
      </c>
      <c r="I479">
        <v>8</v>
      </c>
    </row>
    <row r="480" spans="1:9" hidden="1" x14ac:dyDescent="0.35">
      <c r="A480" s="79" t="str">
        <f>IF('Landings at Boggy Creek'!A81=$A$4,'Landings at Boggy Creek'!Subject_Property,"")</f>
        <v/>
      </c>
      <c r="B480" s="80" t="str">
        <f>IF('Landings at Boggy Creek'!A81=$A$4,'Landings at Boggy Creek'!A81&amp;"/"&amp;'Landings at Boggy Creek'!B81,"")</f>
        <v/>
      </c>
      <c r="C480" s="80">
        <f>IF('Landings at Boggy Creek'!A81=$A$4,'Landings at Boggy Creek'!C81,0)</f>
        <v>0</v>
      </c>
      <c r="D480" s="141">
        <f>IF('Landings at Boggy Creek'!A81=$A$4,'Landings at Boggy Creek'!D81,0)</f>
        <v>0</v>
      </c>
      <c r="E480" s="141">
        <f t="shared" si="14"/>
        <v>0</v>
      </c>
      <c r="F480" s="143">
        <f>IF('Landings at Boggy Creek'!A81=$A$4,'Landings at Boggy Creek'!J81,0)</f>
        <v>0</v>
      </c>
      <c r="G480" s="143">
        <f t="shared" si="15"/>
        <v>0</v>
      </c>
      <c r="H480" s="142">
        <f>IF('Landings at Boggy Creek'!A81=$A$4,'Landings at Boggy Creek'!L81,0)</f>
        <v>0</v>
      </c>
      <c r="I480">
        <v>8</v>
      </c>
    </row>
    <row r="481" spans="1:9" hidden="1" x14ac:dyDescent="0.35">
      <c r="A481" s="79" t="str">
        <f>IF('Landings at Boggy Creek'!A82=$A$4,'Landings at Boggy Creek'!Subject_Property,"")</f>
        <v/>
      </c>
      <c r="B481" s="80" t="str">
        <f>IF('Landings at Boggy Creek'!A82=$A$4,'Landings at Boggy Creek'!A82&amp;"/"&amp;'Landings at Boggy Creek'!B82,"")</f>
        <v/>
      </c>
      <c r="C481" s="80">
        <f>IF('Landings at Boggy Creek'!A82=$A$4,'Landings at Boggy Creek'!C82,0)</f>
        <v>0</v>
      </c>
      <c r="D481" s="141">
        <f>IF('Landings at Boggy Creek'!A82=$A$4,'Landings at Boggy Creek'!D82,0)</f>
        <v>0</v>
      </c>
      <c r="E481" s="141">
        <f t="shared" si="14"/>
        <v>0</v>
      </c>
      <c r="F481" s="143">
        <f>IF('Landings at Boggy Creek'!A82=$A$4,'Landings at Boggy Creek'!J82,0)</f>
        <v>0</v>
      </c>
      <c r="G481" s="143">
        <f t="shared" si="15"/>
        <v>0</v>
      </c>
      <c r="H481" s="142">
        <f>IF('Landings at Boggy Creek'!A82=$A$4,'Landings at Boggy Creek'!L82,0)</f>
        <v>0</v>
      </c>
      <c r="I481">
        <v>8</v>
      </c>
    </row>
    <row r="482" spans="1:9" hidden="1" x14ac:dyDescent="0.35">
      <c r="A482" s="79" t="str">
        <f>IF('Landings at Boggy Creek'!A83=$A$4,'Landings at Boggy Creek'!Subject_Property,"")</f>
        <v/>
      </c>
      <c r="B482" s="80" t="str">
        <f>IF('Landings at Boggy Creek'!A83=$A$4,'Landings at Boggy Creek'!A83&amp;"/"&amp;'Landings at Boggy Creek'!B83,"")</f>
        <v/>
      </c>
      <c r="C482" s="80">
        <f>IF('Landings at Boggy Creek'!A83=$A$4,'Landings at Boggy Creek'!C83,0)</f>
        <v>0</v>
      </c>
      <c r="D482" s="141">
        <f>IF('Landings at Boggy Creek'!A83=$A$4,'Landings at Boggy Creek'!D83,0)</f>
        <v>0</v>
      </c>
      <c r="E482" s="141">
        <f t="shared" si="14"/>
        <v>0</v>
      </c>
      <c r="F482" s="143">
        <f>IF('Landings at Boggy Creek'!A83=$A$4,'Landings at Boggy Creek'!J83,0)</f>
        <v>0</v>
      </c>
      <c r="G482" s="143">
        <f t="shared" si="15"/>
        <v>0</v>
      </c>
      <c r="H482" s="142">
        <f>IF('Landings at Boggy Creek'!A83=$A$4,'Landings at Boggy Creek'!L83,0)</f>
        <v>0</v>
      </c>
      <c r="I482">
        <v>8</v>
      </c>
    </row>
    <row r="483" spans="1:9" hidden="1" x14ac:dyDescent="0.35">
      <c r="A483" s="79" t="str">
        <f>IF('Landings at Boggy Creek'!A84=$A$4,'Landings at Boggy Creek'!Subject_Property,"")</f>
        <v/>
      </c>
      <c r="B483" s="80" t="str">
        <f>IF('Landings at Boggy Creek'!A84=$A$4,'Landings at Boggy Creek'!A84&amp;"/"&amp;'Landings at Boggy Creek'!B84,"")</f>
        <v/>
      </c>
      <c r="C483" s="80">
        <f>IF('Landings at Boggy Creek'!A84=$A$4,'Landings at Boggy Creek'!C84,0)</f>
        <v>0</v>
      </c>
      <c r="D483" s="141">
        <f>IF('Landings at Boggy Creek'!A84=$A$4,'Landings at Boggy Creek'!D84,0)</f>
        <v>0</v>
      </c>
      <c r="E483" s="141">
        <f t="shared" si="14"/>
        <v>0</v>
      </c>
      <c r="F483" s="143">
        <f>IF('Landings at Boggy Creek'!A84=$A$4,'Landings at Boggy Creek'!J84,0)</f>
        <v>0</v>
      </c>
      <c r="G483" s="143">
        <f t="shared" si="15"/>
        <v>0</v>
      </c>
      <c r="H483" s="142">
        <f>IF('Landings at Boggy Creek'!A84=$A$4,'Landings at Boggy Creek'!L84,0)</f>
        <v>0</v>
      </c>
      <c r="I483">
        <v>8</v>
      </c>
    </row>
    <row r="484" spans="1:9" hidden="1" x14ac:dyDescent="0.35">
      <c r="A484" s="79" t="str">
        <f>IF('Landings at Boggy Creek'!A85=$A$4,'Landings at Boggy Creek'!Subject_Property,"")</f>
        <v/>
      </c>
      <c r="B484" s="80" t="str">
        <f>IF('Landings at Boggy Creek'!A85=$A$4,'Landings at Boggy Creek'!A85&amp;"/"&amp;'Landings at Boggy Creek'!B85,"")</f>
        <v/>
      </c>
      <c r="C484" s="80">
        <f>IF('Landings at Boggy Creek'!A85=$A$4,'Landings at Boggy Creek'!C85,0)</f>
        <v>0</v>
      </c>
      <c r="D484" s="141">
        <f>IF('Landings at Boggy Creek'!A85=$A$4,'Landings at Boggy Creek'!D85,0)</f>
        <v>0</v>
      </c>
      <c r="E484" s="141">
        <f t="shared" si="14"/>
        <v>0</v>
      </c>
      <c r="F484" s="143">
        <f>IF('Landings at Boggy Creek'!A85=$A$4,'Landings at Boggy Creek'!J85,0)</f>
        <v>0</v>
      </c>
      <c r="G484" s="143">
        <f t="shared" si="15"/>
        <v>0</v>
      </c>
      <c r="H484" s="142">
        <f>IF('Landings at Boggy Creek'!A85=$A$4,'Landings at Boggy Creek'!L85,0)</f>
        <v>0</v>
      </c>
      <c r="I484">
        <v>8</v>
      </c>
    </row>
    <row r="485" spans="1:9" hidden="1" x14ac:dyDescent="0.35">
      <c r="A485" s="79" t="str">
        <f>IF('Landings at Boggy Creek'!A86=$A$4,'Landings at Boggy Creek'!Subject_Property,"")</f>
        <v/>
      </c>
      <c r="B485" s="80" t="str">
        <f>IF('Landings at Boggy Creek'!A86=$A$4,'Landings at Boggy Creek'!A86&amp;"/"&amp;'Landings at Boggy Creek'!B86,"")</f>
        <v/>
      </c>
      <c r="C485" s="80">
        <f>IF('Landings at Boggy Creek'!A86=$A$4,'Landings at Boggy Creek'!C86,0)</f>
        <v>0</v>
      </c>
      <c r="D485" s="141">
        <f>IF('Landings at Boggy Creek'!A86=$A$4,'Landings at Boggy Creek'!D86,0)</f>
        <v>0</v>
      </c>
      <c r="E485" s="141">
        <f t="shared" si="14"/>
        <v>0</v>
      </c>
      <c r="F485" s="143">
        <f>IF('Landings at Boggy Creek'!A86=$A$4,'Landings at Boggy Creek'!J86,0)</f>
        <v>0</v>
      </c>
      <c r="G485" s="143">
        <f t="shared" si="15"/>
        <v>0</v>
      </c>
      <c r="H485" s="142">
        <f>IF('Landings at Boggy Creek'!A86=$A$4,'Landings at Boggy Creek'!L86,0)</f>
        <v>0</v>
      </c>
      <c r="I485">
        <v>8</v>
      </c>
    </row>
    <row r="486" spans="1:9" hidden="1" x14ac:dyDescent="0.35">
      <c r="A486" s="79" t="str">
        <f>IF('Landings at Boggy Creek'!A87=$A$4,'Landings at Boggy Creek'!Subject_Property,"")</f>
        <v/>
      </c>
      <c r="B486" s="80" t="str">
        <f>IF('Landings at Boggy Creek'!A87=$A$4,'Landings at Boggy Creek'!A87&amp;"/"&amp;'Landings at Boggy Creek'!B87,"")</f>
        <v/>
      </c>
      <c r="C486" s="80">
        <f>IF('Landings at Boggy Creek'!A87=$A$4,'Landings at Boggy Creek'!C87,0)</f>
        <v>0</v>
      </c>
      <c r="D486" s="141">
        <f>IF('Landings at Boggy Creek'!A87=$A$4,'Landings at Boggy Creek'!D87,0)</f>
        <v>0</v>
      </c>
      <c r="E486" s="141">
        <f t="shared" si="14"/>
        <v>0</v>
      </c>
      <c r="F486" s="143">
        <f>IF('Landings at Boggy Creek'!A87=$A$4,'Landings at Boggy Creek'!J87,0)</f>
        <v>0</v>
      </c>
      <c r="G486" s="143">
        <f t="shared" si="15"/>
        <v>0</v>
      </c>
      <c r="H486" s="142">
        <f>IF('Landings at Boggy Creek'!A87=$A$4,'Landings at Boggy Creek'!L87,0)</f>
        <v>0</v>
      </c>
      <c r="I486">
        <v>8</v>
      </c>
    </row>
    <row r="487" spans="1:9" hidden="1" x14ac:dyDescent="0.35">
      <c r="A487" s="79" t="str">
        <f>IF('Landings at Boggy Creek'!A88=$A$4,'Landings at Boggy Creek'!Subject_Property,"")</f>
        <v/>
      </c>
      <c r="B487" s="80" t="str">
        <f>IF('Landings at Boggy Creek'!A88=$A$4,'Landings at Boggy Creek'!A88&amp;"/"&amp;'Landings at Boggy Creek'!B88,"")</f>
        <v/>
      </c>
      <c r="C487" s="80">
        <f>IF('Landings at Boggy Creek'!A88=$A$4,'Landings at Boggy Creek'!C88,0)</f>
        <v>0</v>
      </c>
      <c r="D487" s="141">
        <f>IF('Landings at Boggy Creek'!A88=$A$4,'Landings at Boggy Creek'!D88,0)</f>
        <v>0</v>
      </c>
      <c r="E487" s="141">
        <f t="shared" si="14"/>
        <v>0</v>
      </c>
      <c r="F487" s="143">
        <f>IF('Landings at Boggy Creek'!A88=$A$4,'Landings at Boggy Creek'!J88,0)</f>
        <v>0</v>
      </c>
      <c r="G487" s="143">
        <f t="shared" si="15"/>
        <v>0</v>
      </c>
      <c r="H487" s="142">
        <f>IF('Landings at Boggy Creek'!A88=$A$4,'Landings at Boggy Creek'!L88,0)</f>
        <v>0</v>
      </c>
      <c r="I487">
        <v>8</v>
      </c>
    </row>
    <row r="488" spans="1:9" hidden="1" x14ac:dyDescent="0.35">
      <c r="A488" s="79" t="str">
        <f>IF('Landings at Boggy Creek'!A89=$A$4,'Landings at Boggy Creek'!Subject_Property,"")</f>
        <v/>
      </c>
      <c r="B488" s="80" t="str">
        <f>IF('Landings at Boggy Creek'!A89=$A$4,'Landings at Boggy Creek'!A89&amp;"/"&amp;'Landings at Boggy Creek'!B89,"")</f>
        <v/>
      </c>
      <c r="C488" s="80">
        <f>IF('Landings at Boggy Creek'!A89=$A$4,'Landings at Boggy Creek'!C89,0)</f>
        <v>0</v>
      </c>
      <c r="D488" s="141">
        <f>IF('Landings at Boggy Creek'!A89=$A$4,'Landings at Boggy Creek'!D89,0)</f>
        <v>0</v>
      </c>
      <c r="E488" s="141">
        <f t="shared" si="14"/>
        <v>0</v>
      </c>
      <c r="F488" s="143">
        <f>IF('Landings at Boggy Creek'!A89=$A$4,'Landings at Boggy Creek'!J89,0)</f>
        <v>0</v>
      </c>
      <c r="G488" s="143">
        <f t="shared" si="15"/>
        <v>0</v>
      </c>
      <c r="H488" s="142">
        <f>IF('Landings at Boggy Creek'!A89=$A$4,'Landings at Boggy Creek'!L89,0)</f>
        <v>0</v>
      </c>
      <c r="I488">
        <v>8</v>
      </c>
    </row>
    <row r="489" spans="1:9" hidden="1" x14ac:dyDescent="0.35">
      <c r="A489" s="79" t="str">
        <f>IF('Landings at Boggy Creek'!A90=$A$4,'Landings at Boggy Creek'!Subject_Property,"")</f>
        <v/>
      </c>
      <c r="B489" s="80" t="str">
        <f>IF('Landings at Boggy Creek'!A90=$A$4,'Landings at Boggy Creek'!A90&amp;"/"&amp;'Landings at Boggy Creek'!B90,"")</f>
        <v/>
      </c>
      <c r="C489" s="80">
        <f>IF('Landings at Boggy Creek'!A90=$A$4,'Landings at Boggy Creek'!C90,0)</f>
        <v>0</v>
      </c>
      <c r="D489" s="141">
        <f>IF('Landings at Boggy Creek'!A90=$A$4,'Landings at Boggy Creek'!D90,0)</f>
        <v>0</v>
      </c>
      <c r="E489" s="141">
        <f t="shared" si="14"/>
        <v>0</v>
      </c>
      <c r="F489" s="143">
        <f>IF('Landings at Boggy Creek'!A90=$A$4,'Landings at Boggy Creek'!J90,0)</f>
        <v>0</v>
      </c>
      <c r="G489" s="143">
        <f t="shared" si="15"/>
        <v>0</v>
      </c>
      <c r="H489" s="142">
        <f>IF('Landings at Boggy Creek'!A90=$A$4,'Landings at Boggy Creek'!L90,0)</f>
        <v>0</v>
      </c>
      <c r="I489">
        <v>8</v>
      </c>
    </row>
    <row r="490" spans="1:9" hidden="1" x14ac:dyDescent="0.35">
      <c r="A490" s="79" t="str">
        <f>IF('Landings at Boggy Creek'!A91=$A$4,'Landings at Boggy Creek'!Subject_Property,"")</f>
        <v/>
      </c>
      <c r="B490" s="80" t="str">
        <f>IF('Landings at Boggy Creek'!A91=$A$4,'Landings at Boggy Creek'!A91&amp;"/"&amp;'Landings at Boggy Creek'!B91,"")</f>
        <v/>
      </c>
      <c r="C490" s="80">
        <f>IF('Landings at Boggy Creek'!A91=$A$4,'Landings at Boggy Creek'!C91,0)</f>
        <v>0</v>
      </c>
      <c r="D490" s="141">
        <f>IF('Landings at Boggy Creek'!A91=$A$4,'Landings at Boggy Creek'!D91,0)</f>
        <v>0</v>
      </c>
      <c r="E490" s="141">
        <f t="shared" si="14"/>
        <v>0</v>
      </c>
      <c r="F490" s="143">
        <f>IF('Landings at Boggy Creek'!A91=$A$4,'Landings at Boggy Creek'!J91,0)</f>
        <v>0</v>
      </c>
      <c r="G490" s="143">
        <f t="shared" si="15"/>
        <v>0</v>
      </c>
      <c r="H490" s="142">
        <f>IF('Landings at Boggy Creek'!A91=$A$4,'Landings at Boggy Creek'!L91,0)</f>
        <v>0</v>
      </c>
      <c r="I490">
        <v>8</v>
      </c>
    </row>
    <row r="491" spans="1:9" hidden="1" x14ac:dyDescent="0.35">
      <c r="A491" s="79" t="str">
        <f>IF('Landings at Boggy Creek'!A92=$A$4,'Landings at Boggy Creek'!Subject_Property,"")</f>
        <v/>
      </c>
      <c r="B491" s="80" t="str">
        <f>IF('Landings at Boggy Creek'!A92=$A$4,'Landings at Boggy Creek'!A92&amp;"/"&amp;'Landings at Boggy Creek'!B92,"")</f>
        <v/>
      </c>
      <c r="C491" s="80">
        <f>IF('Landings at Boggy Creek'!A92=$A$4,'Landings at Boggy Creek'!C92,0)</f>
        <v>0</v>
      </c>
      <c r="D491" s="141">
        <f>IF('Landings at Boggy Creek'!A92=$A$4,'Landings at Boggy Creek'!D92,0)</f>
        <v>0</v>
      </c>
      <c r="E491" s="141">
        <f t="shared" si="14"/>
        <v>0</v>
      </c>
      <c r="F491" s="143">
        <f>IF('Landings at Boggy Creek'!A92=$A$4,'Landings at Boggy Creek'!J92,0)</f>
        <v>0</v>
      </c>
      <c r="G491" s="143">
        <f t="shared" si="15"/>
        <v>0</v>
      </c>
      <c r="H491" s="142">
        <f>IF('Landings at Boggy Creek'!A92=$A$4,'Landings at Boggy Creek'!L92,0)</f>
        <v>0</v>
      </c>
      <c r="I491">
        <v>8</v>
      </c>
    </row>
    <row r="492" spans="1:9" hidden="1" x14ac:dyDescent="0.35">
      <c r="A492" s="79" t="str">
        <f>IF('Landings at Boggy Creek'!A93=$A$4,'Landings at Boggy Creek'!Subject_Property,"")</f>
        <v/>
      </c>
      <c r="B492" s="80" t="str">
        <f>IF('Landings at Boggy Creek'!A93=$A$4,'Landings at Boggy Creek'!A93&amp;"/"&amp;'Landings at Boggy Creek'!B93,"")</f>
        <v/>
      </c>
      <c r="C492" s="80">
        <f>IF('Landings at Boggy Creek'!A93=$A$4,'Landings at Boggy Creek'!C93,0)</f>
        <v>0</v>
      </c>
      <c r="D492" s="141">
        <f>IF('Landings at Boggy Creek'!A93=$A$4,'Landings at Boggy Creek'!D93,0)</f>
        <v>0</v>
      </c>
      <c r="E492" s="141">
        <f t="shared" si="14"/>
        <v>0</v>
      </c>
      <c r="F492" s="143">
        <f>IF('Landings at Boggy Creek'!A93=$A$4,'Landings at Boggy Creek'!J93,0)</f>
        <v>0</v>
      </c>
      <c r="G492" s="143">
        <f t="shared" si="15"/>
        <v>0</v>
      </c>
      <c r="H492" s="142">
        <f>IF('Landings at Boggy Creek'!A93=$A$4,'Landings at Boggy Creek'!L93,0)</f>
        <v>0</v>
      </c>
      <c r="I492">
        <v>8</v>
      </c>
    </row>
    <row r="493" spans="1:9" hidden="1" x14ac:dyDescent="0.35">
      <c r="A493" s="79" t="str">
        <f>IF('Landings at Boggy Creek'!A94=$A$4,'Landings at Boggy Creek'!Subject_Property,"")</f>
        <v/>
      </c>
      <c r="B493" s="80" t="str">
        <f>IF('Landings at Boggy Creek'!A94=$A$4,'Landings at Boggy Creek'!A94&amp;"/"&amp;'Landings at Boggy Creek'!B94,"")</f>
        <v/>
      </c>
      <c r="C493" s="80">
        <f>IF('Landings at Boggy Creek'!A94=$A$4,'Landings at Boggy Creek'!C94,0)</f>
        <v>0</v>
      </c>
      <c r="D493" s="141">
        <f>IF('Landings at Boggy Creek'!A94=$A$4,'Landings at Boggy Creek'!D94,0)</f>
        <v>0</v>
      </c>
      <c r="E493" s="141">
        <f t="shared" si="14"/>
        <v>0</v>
      </c>
      <c r="F493" s="143">
        <f>IF('Landings at Boggy Creek'!A94=$A$4,'Landings at Boggy Creek'!J94,0)</f>
        <v>0</v>
      </c>
      <c r="G493" s="143">
        <f t="shared" si="15"/>
        <v>0</v>
      </c>
      <c r="H493" s="142">
        <f>IF('Landings at Boggy Creek'!A94=$A$4,'Landings at Boggy Creek'!L94,0)</f>
        <v>0</v>
      </c>
      <c r="I493">
        <v>8</v>
      </c>
    </row>
    <row r="494" spans="1:9" hidden="1" x14ac:dyDescent="0.35">
      <c r="A494" s="79" t="str">
        <f>IF('Landings at Boggy Creek'!A95=$A$4,'Landings at Boggy Creek'!Subject_Property,"")</f>
        <v/>
      </c>
      <c r="B494" s="80" t="str">
        <f>IF('Landings at Boggy Creek'!A95=$A$4,'Landings at Boggy Creek'!A95&amp;"/"&amp;'Landings at Boggy Creek'!B95,"")</f>
        <v/>
      </c>
      <c r="C494" s="80">
        <f>IF('Landings at Boggy Creek'!A95=$A$4,'Landings at Boggy Creek'!C95,0)</f>
        <v>0</v>
      </c>
      <c r="D494" s="141">
        <f>IF('Landings at Boggy Creek'!A95=$A$4,'Landings at Boggy Creek'!D95,0)</f>
        <v>0</v>
      </c>
      <c r="E494" s="141">
        <f t="shared" si="14"/>
        <v>0</v>
      </c>
      <c r="F494" s="143">
        <f>IF('Landings at Boggy Creek'!A95=$A$4,'Landings at Boggy Creek'!J95,0)</f>
        <v>0</v>
      </c>
      <c r="G494" s="143">
        <f t="shared" si="15"/>
        <v>0</v>
      </c>
      <c r="H494" s="142">
        <f>IF('Landings at Boggy Creek'!A95=$A$4,'Landings at Boggy Creek'!L95,0)</f>
        <v>0</v>
      </c>
      <c r="I494">
        <v>8</v>
      </c>
    </row>
    <row r="495" spans="1:9" hidden="1" x14ac:dyDescent="0.35">
      <c r="A495" s="79" t="str">
        <f>IF('Landings at Boggy Creek'!A96=$A$4,'Landings at Boggy Creek'!Subject_Property,"")</f>
        <v/>
      </c>
      <c r="B495" s="80" t="str">
        <f>IF('Landings at Boggy Creek'!A96=$A$4,'Landings at Boggy Creek'!A96&amp;"/"&amp;'Landings at Boggy Creek'!B96,"")</f>
        <v/>
      </c>
      <c r="C495" s="80">
        <f>IF('Landings at Boggy Creek'!A96=$A$4,'Landings at Boggy Creek'!C96,0)</f>
        <v>0</v>
      </c>
      <c r="D495" s="141">
        <f>IF('Landings at Boggy Creek'!A96=$A$4,'Landings at Boggy Creek'!D96,0)</f>
        <v>0</v>
      </c>
      <c r="E495" s="141">
        <f t="shared" si="14"/>
        <v>0</v>
      </c>
      <c r="F495" s="143">
        <f>IF('Landings at Boggy Creek'!A96=$A$4,'Landings at Boggy Creek'!J96,0)</f>
        <v>0</v>
      </c>
      <c r="G495" s="143">
        <f t="shared" si="15"/>
        <v>0</v>
      </c>
      <c r="H495" s="142">
        <f>IF('Landings at Boggy Creek'!A96=$A$4,'Landings at Boggy Creek'!L96,0)</f>
        <v>0</v>
      </c>
      <c r="I495">
        <v>8</v>
      </c>
    </row>
    <row r="496" spans="1:9" hidden="1" x14ac:dyDescent="0.35">
      <c r="A496" s="79" t="str">
        <f>IF('Landings at Boggy Creek'!A97=$A$4,'Landings at Boggy Creek'!Subject_Property,"")</f>
        <v/>
      </c>
      <c r="B496" s="80" t="str">
        <f>IF('Landings at Boggy Creek'!A97=$A$4,'Landings at Boggy Creek'!A97&amp;"/"&amp;'Landings at Boggy Creek'!B97,"")</f>
        <v/>
      </c>
      <c r="C496" s="80">
        <f>IF('Landings at Boggy Creek'!A97=$A$4,'Landings at Boggy Creek'!C97,0)</f>
        <v>0</v>
      </c>
      <c r="D496" s="141">
        <f>IF('Landings at Boggy Creek'!A97=$A$4,'Landings at Boggy Creek'!D97,0)</f>
        <v>0</v>
      </c>
      <c r="E496" s="141">
        <f t="shared" si="14"/>
        <v>0</v>
      </c>
      <c r="F496" s="143">
        <f>IF('Landings at Boggy Creek'!A97=$A$4,'Landings at Boggy Creek'!J97,0)</f>
        <v>0</v>
      </c>
      <c r="G496" s="143">
        <f t="shared" si="15"/>
        <v>0</v>
      </c>
      <c r="H496" s="142">
        <f>IF('Landings at Boggy Creek'!A97=$A$4,'Landings at Boggy Creek'!L97,0)</f>
        <v>0</v>
      </c>
      <c r="I496">
        <v>8</v>
      </c>
    </row>
    <row r="497" spans="1:9" hidden="1" x14ac:dyDescent="0.35">
      <c r="A497" s="79" t="str">
        <f>IF('Landings at Boggy Creek'!A98=$A$4,'Landings at Boggy Creek'!Subject_Property,"")</f>
        <v/>
      </c>
      <c r="B497" s="80" t="str">
        <f>IF('Landings at Boggy Creek'!A98=$A$4,'Landings at Boggy Creek'!A98&amp;"/"&amp;'Landings at Boggy Creek'!B98,"")</f>
        <v/>
      </c>
      <c r="C497" s="80">
        <f>IF('Landings at Boggy Creek'!A98=$A$4,'Landings at Boggy Creek'!C98,0)</f>
        <v>0</v>
      </c>
      <c r="D497" s="141">
        <f>IF('Landings at Boggy Creek'!A98=$A$4,'Landings at Boggy Creek'!D98,0)</f>
        <v>0</v>
      </c>
      <c r="E497" s="141">
        <f t="shared" si="14"/>
        <v>0</v>
      </c>
      <c r="F497" s="143">
        <f>IF('Landings at Boggy Creek'!A98=$A$4,'Landings at Boggy Creek'!J98,0)</f>
        <v>0</v>
      </c>
      <c r="G497" s="143">
        <f t="shared" si="15"/>
        <v>0</v>
      </c>
      <c r="H497" s="142">
        <f>IF('Landings at Boggy Creek'!A98=$A$4,'Landings at Boggy Creek'!L98,0)</f>
        <v>0</v>
      </c>
      <c r="I497">
        <v>8</v>
      </c>
    </row>
    <row r="498" spans="1:9" hidden="1" x14ac:dyDescent="0.35">
      <c r="A498" s="79" t="str">
        <f>IF('Landings at Boggy Creek'!A99=$A$4,'Landings at Boggy Creek'!Subject_Property,"")</f>
        <v/>
      </c>
      <c r="B498" s="80" t="str">
        <f>IF('Landings at Boggy Creek'!A99=$A$4,'Landings at Boggy Creek'!A99&amp;"/"&amp;'Landings at Boggy Creek'!B99,"")</f>
        <v/>
      </c>
      <c r="C498" s="80">
        <f>IF('Landings at Boggy Creek'!A99=$A$4,'Landings at Boggy Creek'!C99,0)</f>
        <v>0</v>
      </c>
      <c r="D498" s="141">
        <f>IF('Landings at Boggy Creek'!A99=$A$4,'Landings at Boggy Creek'!D99,0)</f>
        <v>0</v>
      </c>
      <c r="E498" s="141">
        <f t="shared" si="14"/>
        <v>0</v>
      </c>
      <c r="F498" s="143">
        <f>IF('Landings at Boggy Creek'!A99=$A$4,'Landings at Boggy Creek'!J99,0)</f>
        <v>0</v>
      </c>
      <c r="G498" s="143">
        <f t="shared" si="15"/>
        <v>0</v>
      </c>
      <c r="H498" s="142">
        <f>IF('Landings at Boggy Creek'!A99=$A$4,'Landings at Boggy Creek'!L99,0)</f>
        <v>0</v>
      </c>
      <c r="I498">
        <v>8</v>
      </c>
    </row>
    <row r="499" spans="1:9" hidden="1" x14ac:dyDescent="0.35">
      <c r="A499" s="79" t="str">
        <f>IF('Landings at Boggy Creek'!A100=$A$4,'Landings at Boggy Creek'!Subject_Property,"")</f>
        <v/>
      </c>
      <c r="B499" s="80" t="str">
        <f>IF('Landings at Boggy Creek'!A100=$A$4,'Landings at Boggy Creek'!A100&amp;"/"&amp;'Landings at Boggy Creek'!B100,"")</f>
        <v/>
      </c>
      <c r="C499" s="80">
        <f>IF('Landings at Boggy Creek'!A100=$A$4,'Landings at Boggy Creek'!C100,0)</f>
        <v>0</v>
      </c>
      <c r="D499" s="141">
        <f>IF('Landings at Boggy Creek'!A100=$A$4,'Landings at Boggy Creek'!D100,0)</f>
        <v>0</v>
      </c>
      <c r="E499" s="141">
        <f t="shared" si="14"/>
        <v>0</v>
      </c>
      <c r="F499" s="143">
        <f>IF('Landings at Boggy Creek'!A100=$A$4,'Landings at Boggy Creek'!J100,0)</f>
        <v>0</v>
      </c>
      <c r="G499" s="143">
        <f t="shared" si="15"/>
        <v>0</v>
      </c>
      <c r="H499" s="142">
        <f>IF('Landings at Boggy Creek'!A100=$A$4,'Landings at Boggy Creek'!L100,0)</f>
        <v>0</v>
      </c>
      <c r="I499">
        <v>8</v>
      </c>
    </row>
    <row r="500" spans="1:9" hidden="1" x14ac:dyDescent="0.35">
      <c r="A500" s="79" t="str">
        <f>IF('Pomelo Park'!A40=$A$4,'Pomelo Park'!Subject_Property,"")</f>
        <v/>
      </c>
      <c r="B500" s="80" t="str">
        <f>IF('Pomelo Park'!A40=$A$4,'Pomelo Park'!A40&amp;"/"&amp;'Pomelo Park'!B40,"")</f>
        <v/>
      </c>
      <c r="C500" s="80">
        <f>IF('Pomelo Park'!A40=$A$4,'Pomelo Park'!C40,0)</f>
        <v>0</v>
      </c>
      <c r="D500" s="141">
        <f>IF('Pomelo Park'!A40=$A$4,'Pomelo Park'!D40,0)</f>
        <v>0</v>
      </c>
      <c r="E500" s="141">
        <f t="shared" si="14"/>
        <v>0</v>
      </c>
      <c r="F500" s="143">
        <f>IF('Pomelo Park'!A40=$A$4,'Pomelo Park'!J40,0)</f>
        <v>0</v>
      </c>
      <c r="G500" s="143">
        <f t="shared" si="15"/>
        <v>0</v>
      </c>
      <c r="H500" s="142">
        <f>IF('Pomelo Park'!A40=$A$4,'Pomelo Park'!L40,0)</f>
        <v>0</v>
      </c>
      <c r="I500">
        <v>9</v>
      </c>
    </row>
    <row r="501" spans="1:9" hidden="1" x14ac:dyDescent="0.35">
      <c r="A501" s="79" t="str">
        <f>IF('Pomelo Park'!A42=$A$4,'Pomelo Park'!Subject_Property,"")</f>
        <v/>
      </c>
      <c r="B501" s="80" t="str">
        <f>IF('Pomelo Park'!A42=$A$4,'Pomelo Park'!A42&amp;"/"&amp;'Pomelo Park'!B42,"")</f>
        <v/>
      </c>
      <c r="C501" s="80">
        <f>IF('Pomelo Park'!A42=$A$4,'Pomelo Park'!C42,0)</f>
        <v>0</v>
      </c>
      <c r="D501" s="141">
        <f>IF('Pomelo Park'!A42=$A$4,'Pomelo Park'!D42,0)</f>
        <v>0</v>
      </c>
      <c r="E501" s="141">
        <f t="shared" si="14"/>
        <v>0</v>
      </c>
      <c r="F501" s="143">
        <f>IF('Pomelo Park'!A42=$A$4,'Pomelo Park'!J42,0)</f>
        <v>0</v>
      </c>
      <c r="G501" s="143">
        <f t="shared" si="15"/>
        <v>0</v>
      </c>
      <c r="H501" s="142">
        <f>IF('Pomelo Park'!A42=$A$4,'Pomelo Park'!L42,0)</f>
        <v>0</v>
      </c>
      <c r="I501">
        <v>9</v>
      </c>
    </row>
    <row r="502" spans="1:9" hidden="1" x14ac:dyDescent="0.35">
      <c r="A502" s="79" t="str">
        <f>IF('Pomelo Park'!A43=$A$4,'Pomelo Park'!Subject_Property,"")</f>
        <v/>
      </c>
      <c r="B502" s="80" t="str">
        <f>IF('Pomelo Park'!A43=$A$4,'Pomelo Park'!A43&amp;"/"&amp;'Pomelo Park'!B43,"")</f>
        <v/>
      </c>
      <c r="C502" s="80">
        <f>IF('Pomelo Park'!A43=$A$4,'Pomelo Park'!C43,0)</f>
        <v>0</v>
      </c>
      <c r="D502" s="141">
        <f>IF('Pomelo Park'!A43=$A$4,'Pomelo Park'!D43,0)</f>
        <v>0</v>
      </c>
      <c r="E502" s="141">
        <f t="shared" si="14"/>
        <v>0</v>
      </c>
      <c r="F502" s="143">
        <f>IF('Pomelo Park'!A43=$A$4,'Pomelo Park'!J43,0)</f>
        <v>0</v>
      </c>
      <c r="G502" s="143">
        <f t="shared" si="15"/>
        <v>0</v>
      </c>
      <c r="H502" s="142">
        <f>IF('Pomelo Park'!A43=$A$4,'Pomelo Park'!L43,0)</f>
        <v>0</v>
      </c>
      <c r="I502">
        <v>9</v>
      </c>
    </row>
    <row r="503" spans="1:9" hidden="1" x14ac:dyDescent="0.35">
      <c r="A503" s="79" t="str">
        <f>IF('Pomelo Park'!A44=$A$4,'Pomelo Park'!Subject_Property,"")</f>
        <v/>
      </c>
      <c r="B503" s="80" t="str">
        <f>IF('Pomelo Park'!A44=$A$4,'Pomelo Park'!A44&amp;"/"&amp;'Pomelo Park'!B44,"")</f>
        <v/>
      </c>
      <c r="C503" s="80">
        <f>IF('Pomelo Park'!A44=$A$4,'Pomelo Park'!C44,0)</f>
        <v>0</v>
      </c>
      <c r="D503" s="141">
        <f>IF('Pomelo Park'!A44=$A$4,'Pomelo Park'!D44,0)</f>
        <v>0</v>
      </c>
      <c r="E503" s="141">
        <f t="shared" si="14"/>
        <v>0</v>
      </c>
      <c r="F503" s="143">
        <f>IF('Pomelo Park'!A44=$A$4,'Pomelo Park'!J44,0)</f>
        <v>0</v>
      </c>
      <c r="G503" s="143">
        <f t="shared" si="15"/>
        <v>0</v>
      </c>
      <c r="H503" s="142">
        <f>IF('Pomelo Park'!A44=$A$4,'Pomelo Park'!L44,0)</f>
        <v>0</v>
      </c>
      <c r="I503">
        <v>9</v>
      </c>
    </row>
    <row r="504" spans="1:9" hidden="1" x14ac:dyDescent="0.35">
      <c r="A504" s="79" t="str">
        <f>IF('Pomelo Park'!A45=$A$4,'Pomelo Park'!Subject_Property,"")</f>
        <v/>
      </c>
      <c r="B504" s="80" t="str">
        <f>IF('Pomelo Park'!A45=$A$4,'Pomelo Park'!A45&amp;"/"&amp;'Pomelo Park'!B45,"")</f>
        <v/>
      </c>
      <c r="C504" s="80">
        <f>IF('Pomelo Park'!A45=$A$4,'Pomelo Park'!C45,0)</f>
        <v>0</v>
      </c>
      <c r="D504" s="141">
        <f>IF('Pomelo Park'!A45=$A$4,'Pomelo Park'!D45,0)</f>
        <v>0</v>
      </c>
      <c r="E504" s="141">
        <f t="shared" si="14"/>
        <v>0</v>
      </c>
      <c r="F504" s="143">
        <f>IF('Pomelo Park'!A45=$A$4,'Pomelo Park'!J45,0)</f>
        <v>0</v>
      </c>
      <c r="G504" s="143">
        <f t="shared" si="15"/>
        <v>0</v>
      </c>
      <c r="H504" s="142">
        <f>IF('Pomelo Park'!A45=$A$4,'Pomelo Park'!L45,0)</f>
        <v>0</v>
      </c>
      <c r="I504">
        <v>9</v>
      </c>
    </row>
    <row r="505" spans="1:9" hidden="1" x14ac:dyDescent="0.35">
      <c r="A505" s="79" t="str">
        <f>IF('Pomelo Park'!A46=$A$4,'Pomelo Park'!Subject_Property,"")</f>
        <v/>
      </c>
      <c r="B505" s="80" t="str">
        <f>IF('Pomelo Park'!A46=$A$4,'Pomelo Park'!A46&amp;"/"&amp;'Pomelo Park'!B46,"")</f>
        <v/>
      </c>
      <c r="C505" s="80">
        <f>IF('Pomelo Park'!A46=$A$4,'Pomelo Park'!C46,0)</f>
        <v>0</v>
      </c>
      <c r="D505" s="141">
        <f>IF('Pomelo Park'!A46=$A$4,'Pomelo Park'!D46,0)</f>
        <v>0</v>
      </c>
      <c r="E505" s="141">
        <f t="shared" si="14"/>
        <v>0</v>
      </c>
      <c r="F505" s="143">
        <f>IF('Pomelo Park'!A46=$A$4,'Pomelo Park'!J46,0)</f>
        <v>0</v>
      </c>
      <c r="G505" s="143">
        <f t="shared" si="15"/>
        <v>0</v>
      </c>
      <c r="H505" s="142">
        <f>IF('Pomelo Park'!A46=$A$4,'Pomelo Park'!L46,0)</f>
        <v>0</v>
      </c>
      <c r="I505">
        <v>9</v>
      </c>
    </row>
    <row r="506" spans="1:9" hidden="1" x14ac:dyDescent="0.35">
      <c r="A506" s="79" t="str">
        <f>IF('Pomelo Park'!A47=$A$4,'Pomelo Park'!Subject_Property,"")</f>
        <v/>
      </c>
      <c r="B506" s="80" t="str">
        <f>IF('Pomelo Park'!A47=$A$4,'Pomelo Park'!A47&amp;"/"&amp;'Pomelo Park'!B47,"")</f>
        <v/>
      </c>
      <c r="C506" s="80">
        <f>IF('Pomelo Park'!A47=$A$4,'Pomelo Park'!C47,0)</f>
        <v>0</v>
      </c>
      <c r="D506" s="141">
        <f>IF('Pomelo Park'!A47=$A$4,'Pomelo Park'!D47,0)</f>
        <v>0</v>
      </c>
      <c r="E506" s="141">
        <f t="shared" si="14"/>
        <v>0</v>
      </c>
      <c r="F506" s="143">
        <f>IF('Pomelo Park'!A47=$A$4,'Pomelo Park'!J47,0)</f>
        <v>0</v>
      </c>
      <c r="G506" s="143">
        <f t="shared" si="15"/>
        <v>0</v>
      </c>
      <c r="H506" s="142">
        <f>IF('Pomelo Park'!A47=$A$4,'Pomelo Park'!L47,0)</f>
        <v>0</v>
      </c>
      <c r="I506">
        <v>9</v>
      </c>
    </row>
    <row r="507" spans="1:9" hidden="1" x14ac:dyDescent="0.35">
      <c r="A507" s="79" t="str">
        <f>IF('Pomelo Park'!A48=$A$4,'Pomelo Park'!Subject_Property,"")</f>
        <v/>
      </c>
      <c r="B507" s="80" t="str">
        <f>IF('Pomelo Park'!A48=$A$4,'Pomelo Park'!A48&amp;"/"&amp;'Pomelo Park'!B48,"")</f>
        <v/>
      </c>
      <c r="C507" s="80">
        <f>IF('Pomelo Park'!A48=$A$4,'Pomelo Park'!C48,0)</f>
        <v>0</v>
      </c>
      <c r="D507" s="141">
        <f>IF('Pomelo Park'!A48=$A$4,'Pomelo Park'!D48,0)</f>
        <v>0</v>
      </c>
      <c r="E507" s="141">
        <f t="shared" si="14"/>
        <v>0</v>
      </c>
      <c r="F507" s="143">
        <f>IF('Pomelo Park'!A48=$A$4,'Pomelo Park'!J48,0)</f>
        <v>0</v>
      </c>
      <c r="G507" s="143">
        <f t="shared" si="15"/>
        <v>0</v>
      </c>
      <c r="H507" s="142">
        <f>IF('Pomelo Park'!A48=$A$4,'Pomelo Park'!L48,0)</f>
        <v>0</v>
      </c>
      <c r="I507">
        <v>9</v>
      </c>
    </row>
    <row r="508" spans="1:9" hidden="1" x14ac:dyDescent="0.35">
      <c r="A508" s="79" t="str">
        <f>IF('Pomelo Park'!A49=$A$4,'Pomelo Park'!Subject_Property,"")</f>
        <v/>
      </c>
      <c r="B508" s="80" t="str">
        <f>IF('Pomelo Park'!A49=$A$4,'Pomelo Park'!A49&amp;"/"&amp;'Pomelo Park'!B49,"")</f>
        <v/>
      </c>
      <c r="C508" s="80">
        <f>IF('Pomelo Park'!A49=$A$4,'Pomelo Park'!C49,0)</f>
        <v>0</v>
      </c>
      <c r="D508" s="141">
        <f>IF('Pomelo Park'!A49=$A$4,'Pomelo Park'!D49,0)</f>
        <v>0</v>
      </c>
      <c r="E508" s="141">
        <f t="shared" si="14"/>
        <v>0</v>
      </c>
      <c r="F508" s="143">
        <f>IF('Pomelo Park'!A49=$A$4,'Pomelo Park'!J49,0)</f>
        <v>0</v>
      </c>
      <c r="G508" s="143">
        <f t="shared" si="15"/>
        <v>0</v>
      </c>
      <c r="H508" s="142">
        <f>IF('Pomelo Park'!A49=$A$4,'Pomelo Park'!L49,0)</f>
        <v>0</v>
      </c>
      <c r="I508">
        <v>9</v>
      </c>
    </row>
    <row r="509" spans="1:9" hidden="1" x14ac:dyDescent="0.35">
      <c r="A509" s="79" t="str">
        <f>IF('Pomelo Park'!A50=$A$4,'Pomelo Park'!Subject_Property,"")</f>
        <v/>
      </c>
      <c r="B509" s="80" t="str">
        <f>IF('Pomelo Park'!A50=$A$4,'Pomelo Park'!A50&amp;"/"&amp;'Pomelo Park'!B50,"")</f>
        <v/>
      </c>
      <c r="C509" s="80">
        <f>IF('Pomelo Park'!A50=$A$4,'Pomelo Park'!C50,0)</f>
        <v>0</v>
      </c>
      <c r="D509" s="141">
        <f>IF('Pomelo Park'!A50=$A$4,'Pomelo Park'!D50,0)</f>
        <v>0</v>
      </c>
      <c r="E509" s="141">
        <f t="shared" si="14"/>
        <v>0</v>
      </c>
      <c r="F509" s="143">
        <f>IF('Pomelo Park'!A50=$A$4,'Pomelo Park'!J50,0)</f>
        <v>0</v>
      </c>
      <c r="G509" s="143">
        <f t="shared" si="15"/>
        <v>0</v>
      </c>
      <c r="H509" s="142">
        <f>IF('Pomelo Park'!A50=$A$4,'Pomelo Park'!L50,0)</f>
        <v>0</v>
      </c>
      <c r="I509">
        <v>9</v>
      </c>
    </row>
    <row r="510" spans="1:9" hidden="1" x14ac:dyDescent="0.35">
      <c r="A510" s="79" t="str">
        <f>IF('Pomelo Park'!A51=$A$4,'Pomelo Park'!Subject_Property,"")</f>
        <v/>
      </c>
      <c r="B510" s="80" t="str">
        <f>IF('Pomelo Park'!A51=$A$4,'Pomelo Park'!A51&amp;"/"&amp;'Pomelo Park'!B51,"")</f>
        <v/>
      </c>
      <c r="C510" s="80">
        <f>IF('Pomelo Park'!A51=$A$4,'Pomelo Park'!C51,0)</f>
        <v>0</v>
      </c>
      <c r="D510" s="141">
        <f>IF('Pomelo Park'!A51=$A$4,'Pomelo Park'!D51,0)</f>
        <v>0</v>
      </c>
      <c r="E510" s="141">
        <f t="shared" si="14"/>
        <v>0</v>
      </c>
      <c r="F510" s="143">
        <f>IF('Pomelo Park'!A51=$A$4,'Pomelo Park'!J51,0)</f>
        <v>0</v>
      </c>
      <c r="G510" s="143">
        <f t="shared" si="15"/>
        <v>0</v>
      </c>
      <c r="H510" s="142">
        <f>IF('Pomelo Park'!A51=$A$4,'Pomelo Park'!L51,0)</f>
        <v>0</v>
      </c>
      <c r="I510">
        <v>9</v>
      </c>
    </row>
    <row r="511" spans="1:9" hidden="1" x14ac:dyDescent="0.35">
      <c r="A511" s="79" t="str">
        <f>IF('Pomelo Park'!A52=$A$4,'Pomelo Park'!Subject_Property,"")</f>
        <v/>
      </c>
      <c r="B511" s="80" t="str">
        <f>IF('Pomelo Park'!A52=$A$4,'Pomelo Park'!A52&amp;"/"&amp;'Pomelo Park'!B52,"")</f>
        <v/>
      </c>
      <c r="C511" s="80">
        <f>IF('Pomelo Park'!A52=$A$4,'Pomelo Park'!C52,0)</f>
        <v>0</v>
      </c>
      <c r="D511" s="141">
        <f>IF('Pomelo Park'!A52=$A$4,'Pomelo Park'!D52,0)</f>
        <v>0</v>
      </c>
      <c r="E511" s="141">
        <f t="shared" si="14"/>
        <v>0</v>
      </c>
      <c r="F511" s="143">
        <f>IF('Pomelo Park'!A52=$A$4,'Pomelo Park'!J52,0)</f>
        <v>0</v>
      </c>
      <c r="G511" s="143">
        <f t="shared" si="15"/>
        <v>0</v>
      </c>
      <c r="H511" s="142">
        <f>IF('Pomelo Park'!A52=$A$4,'Pomelo Park'!L52,0)</f>
        <v>0</v>
      </c>
      <c r="I511">
        <v>9</v>
      </c>
    </row>
    <row r="512" spans="1:9" hidden="1" x14ac:dyDescent="0.35">
      <c r="A512" s="79" t="str">
        <f>IF('Pomelo Park'!A53=$A$4,'Pomelo Park'!Subject_Property,"")</f>
        <v/>
      </c>
      <c r="B512" s="80" t="str">
        <f>IF('Pomelo Park'!A53=$A$4,'Pomelo Park'!A53&amp;"/"&amp;'Pomelo Park'!B53,"")</f>
        <v/>
      </c>
      <c r="C512" s="80">
        <f>IF('Pomelo Park'!A53=$A$4,'Pomelo Park'!C53,0)</f>
        <v>0</v>
      </c>
      <c r="D512" s="141">
        <f>IF('Pomelo Park'!A53=$A$4,'Pomelo Park'!D53,0)</f>
        <v>0</v>
      </c>
      <c r="E512" s="141">
        <f t="shared" si="14"/>
        <v>0</v>
      </c>
      <c r="F512" s="143">
        <f>IF('Pomelo Park'!A53=$A$4,'Pomelo Park'!J53,0)</f>
        <v>0</v>
      </c>
      <c r="G512" s="143">
        <f t="shared" si="15"/>
        <v>0</v>
      </c>
      <c r="H512" s="142">
        <f>IF('Pomelo Park'!A53=$A$4,'Pomelo Park'!L53,0)</f>
        <v>0</v>
      </c>
      <c r="I512">
        <v>9</v>
      </c>
    </row>
    <row r="513" spans="1:9" hidden="1" x14ac:dyDescent="0.35">
      <c r="A513" s="79" t="str">
        <f>IF('Pomelo Park'!A54=$A$4,'Pomelo Park'!Subject_Property,"")</f>
        <v/>
      </c>
      <c r="B513" s="80" t="str">
        <f>IF('Pomelo Park'!A54=$A$4,'Pomelo Park'!A54&amp;"/"&amp;'Pomelo Park'!B54,"")</f>
        <v/>
      </c>
      <c r="C513" s="80">
        <f>IF('Pomelo Park'!A54=$A$4,'Pomelo Park'!C54,0)</f>
        <v>0</v>
      </c>
      <c r="D513" s="141">
        <f>IF('Pomelo Park'!A54=$A$4,'Pomelo Park'!D54,0)</f>
        <v>0</v>
      </c>
      <c r="E513" s="141">
        <f t="shared" si="14"/>
        <v>0</v>
      </c>
      <c r="F513" s="143">
        <f>IF('Pomelo Park'!A54=$A$4,'Pomelo Park'!J54,0)</f>
        <v>0</v>
      </c>
      <c r="G513" s="143">
        <f t="shared" si="15"/>
        <v>0</v>
      </c>
      <c r="H513" s="142">
        <f>IF('Pomelo Park'!A54=$A$4,'Pomelo Park'!L54,0)</f>
        <v>0</v>
      </c>
      <c r="I513">
        <v>9</v>
      </c>
    </row>
    <row r="514" spans="1:9" hidden="1" x14ac:dyDescent="0.35">
      <c r="A514" s="79" t="str">
        <f>IF('Pomelo Park'!A55=$A$4,'Pomelo Park'!Subject_Property,"")</f>
        <v/>
      </c>
      <c r="B514" s="80" t="str">
        <f>IF('Pomelo Park'!A55=$A$4,'Pomelo Park'!A55&amp;"/"&amp;'Pomelo Park'!B55,"")</f>
        <v/>
      </c>
      <c r="C514" s="80">
        <f>IF('Pomelo Park'!A55=$A$4,'Pomelo Park'!C55,0)</f>
        <v>0</v>
      </c>
      <c r="D514" s="141">
        <f>IF('Pomelo Park'!A55=$A$4,'Pomelo Park'!D55,0)</f>
        <v>0</v>
      </c>
      <c r="E514" s="141">
        <f t="shared" si="14"/>
        <v>0</v>
      </c>
      <c r="F514" s="143">
        <f>IF('Pomelo Park'!A55=$A$4,'Pomelo Park'!J55,0)</f>
        <v>0</v>
      </c>
      <c r="G514" s="143">
        <f t="shared" si="15"/>
        <v>0</v>
      </c>
      <c r="H514" s="142">
        <f>IF('Pomelo Park'!A55=$A$4,'Pomelo Park'!L55,0)</f>
        <v>0</v>
      </c>
      <c r="I514">
        <v>9</v>
      </c>
    </row>
    <row r="515" spans="1:9" hidden="1" x14ac:dyDescent="0.35">
      <c r="A515" s="79" t="str">
        <f>IF('Pomelo Park'!A56=$A$4,'Pomelo Park'!Subject_Property,"")</f>
        <v/>
      </c>
      <c r="B515" s="80" t="str">
        <f>IF('Pomelo Park'!A56=$A$4,'Pomelo Park'!A56&amp;"/"&amp;'Pomelo Park'!B56,"")</f>
        <v/>
      </c>
      <c r="C515" s="80">
        <f>IF('Pomelo Park'!A56=$A$4,'Pomelo Park'!C56,0)</f>
        <v>0</v>
      </c>
      <c r="D515" s="141">
        <f>IF('Pomelo Park'!A56=$A$4,'Pomelo Park'!D56,0)</f>
        <v>0</v>
      </c>
      <c r="E515" s="141">
        <f t="shared" si="14"/>
        <v>0</v>
      </c>
      <c r="F515" s="143">
        <f>IF('Pomelo Park'!A56=$A$4,'Pomelo Park'!J56,0)</f>
        <v>0</v>
      </c>
      <c r="G515" s="143">
        <f t="shared" si="15"/>
        <v>0</v>
      </c>
      <c r="H515" s="142">
        <f>IF('Pomelo Park'!A56=$A$4,'Pomelo Park'!L56,0)</f>
        <v>0</v>
      </c>
      <c r="I515">
        <v>9</v>
      </c>
    </row>
    <row r="516" spans="1:9" hidden="1" x14ac:dyDescent="0.35">
      <c r="A516" s="79" t="str">
        <f>IF('Pomelo Park'!A57=$A$4,'Pomelo Park'!Subject_Property,"")</f>
        <v/>
      </c>
      <c r="B516" s="80" t="str">
        <f>IF('Pomelo Park'!A57=$A$4,'Pomelo Park'!A57&amp;"/"&amp;'Pomelo Park'!B57,"")</f>
        <v/>
      </c>
      <c r="C516" s="80">
        <f>IF('Pomelo Park'!A57=$A$4,'Pomelo Park'!C57,0)</f>
        <v>0</v>
      </c>
      <c r="D516" s="141">
        <f>IF('Pomelo Park'!A57=$A$4,'Pomelo Park'!D57,0)</f>
        <v>0</v>
      </c>
      <c r="E516" s="141">
        <f t="shared" si="14"/>
        <v>0</v>
      </c>
      <c r="F516" s="143">
        <f>IF('Pomelo Park'!A57=$A$4,'Pomelo Park'!J57,0)</f>
        <v>0</v>
      </c>
      <c r="G516" s="143">
        <f t="shared" si="15"/>
        <v>0</v>
      </c>
      <c r="H516" s="142">
        <f>IF('Pomelo Park'!A57=$A$4,'Pomelo Park'!L57,0)</f>
        <v>0</v>
      </c>
      <c r="I516">
        <v>9</v>
      </c>
    </row>
    <row r="517" spans="1:9" hidden="1" x14ac:dyDescent="0.35">
      <c r="A517" s="79" t="str">
        <f>IF('Pomelo Park'!A58=$A$4,'Pomelo Park'!Subject_Property,"")</f>
        <v/>
      </c>
      <c r="B517" s="80" t="str">
        <f>IF('Pomelo Park'!A58=$A$4,'Pomelo Park'!A58&amp;"/"&amp;'Pomelo Park'!B58,"")</f>
        <v/>
      </c>
      <c r="C517" s="80">
        <f>IF('Pomelo Park'!A58=$A$4,'Pomelo Park'!C58,0)</f>
        <v>0</v>
      </c>
      <c r="D517" s="141">
        <f>IF('Pomelo Park'!A58=$A$4,'Pomelo Park'!D58,0)</f>
        <v>0</v>
      </c>
      <c r="E517" s="141">
        <f t="shared" si="14"/>
        <v>0</v>
      </c>
      <c r="F517" s="143">
        <f>IF('Pomelo Park'!A58=$A$4,'Pomelo Park'!J58,0)</f>
        <v>0</v>
      </c>
      <c r="G517" s="143">
        <f t="shared" si="15"/>
        <v>0</v>
      </c>
      <c r="H517" s="142">
        <f>IF('Pomelo Park'!A58=$A$4,'Pomelo Park'!L58,0)</f>
        <v>0</v>
      </c>
      <c r="I517">
        <v>9</v>
      </c>
    </row>
    <row r="518" spans="1:9" hidden="1" x14ac:dyDescent="0.35">
      <c r="A518" s="79" t="str">
        <f>IF('Pomelo Park'!A59=$A$4,'Pomelo Park'!Subject_Property,"")</f>
        <v/>
      </c>
      <c r="B518" s="80" t="str">
        <f>IF('Pomelo Park'!A59=$A$4,'Pomelo Park'!A59&amp;"/"&amp;'Pomelo Park'!B59,"")</f>
        <v/>
      </c>
      <c r="C518" s="80">
        <f>IF('Pomelo Park'!A59=$A$4,'Pomelo Park'!C59,0)</f>
        <v>0</v>
      </c>
      <c r="D518" s="141">
        <f>IF('Pomelo Park'!A59=$A$4,'Pomelo Park'!D59,0)</f>
        <v>0</v>
      </c>
      <c r="E518" s="141">
        <f t="shared" ref="E518:E581" si="16">IF(ISERROR(C518*D518),0,(C518*D518))</f>
        <v>0</v>
      </c>
      <c r="F518" s="143">
        <f>IF('Pomelo Park'!A59=$A$4,'Pomelo Park'!J59,0)</f>
        <v>0</v>
      </c>
      <c r="G518" s="143">
        <f t="shared" ref="G518:G581" si="17">C518*F518</f>
        <v>0</v>
      </c>
      <c r="H518" s="142">
        <f>IF('Pomelo Park'!A59=$A$4,'Pomelo Park'!L59,0)</f>
        <v>0</v>
      </c>
      <c r="I518">
        <v>9</v>
      </c>
    </row>
    <row r="519" spans="1:9" hidden="1" x14ac:dyDescent="0.35">
      <c r="A519" s="79" t="str">
        <f>IF('Pomelo Park'!A60=$A$4,'Pomelo Park'!Subject_Property,"")</f>
        <v/>
      </c>
      <c r="B519" s="80" t="str">
        <f>IF('Pomelo Park'!A60=$A$4,'Pomelo Park'!A60&amp;"/"&amp;'Pomelo Park'!B60,"")</f>
        <v/>
      </c>
      <c r="C519" s="80">
        <f>IF('Pomelo Park'!A60=$A$4,'Pomelo Park'!C60,0)</f>
        <v>0</v>
      </c>
      <c r="D519" s="141">
        <f>IF('Pomelo Park'!A60=$A$4,'Pomelo Park'!D60,0)</f>
        <v>0</v>
      </c>
      <c r="E519" s="141">
        <f t="shared" si="16"/>
        <v>0</v>
      </c>
      <c r="F519" s="143">
        <f>IF('Pomelo Park'!A60=$A$4,'Pomelo Park'!J60,0)</f>
        <v>0</v>
      </c>
      <c r="G519" s="143">
        <f t="shared" si="17"/>
        <v>0</v>
      </c>
      <c r="H519" s="142">
        <f>IF('Pomelo Park'!A60=$A$4,'Pomelo Park'!L60,0)</f>
        <v>0</v>
      </c>
      <c r="I519">
        <v>9</v>
      </c>
    </row>
    <row r="520" spans="1:9" hidden="1" x14ac:dyDescent="0.35">
      <c r="A520" s="79" t="str">
        <f>IF('Pomelo Park'!A61=$A$4,'Pomelo Park'!Subject_Property,"")</f>
        <v/>
      </c>
      <c r="B520" s="80" t="str">
        <f>IF('Pomelo Park'!A61=$A$4,'Pomelo Park'!A61&amp;"/"&amp;'Pomelo Park'!B61,"")</f>
        <v/>
      </c>
      <c r="C520" s="80">
        <f>IF('Pomelo Park'!A61=$A$4,'Pomelo Park'!C61,0)</f>
        <v>0</v>
      </c>
      <c r="D520" s="141">
        <f>IF('Pomelo Park'!A61=$A$4,'Pomelo Park'!D61,0)</f>
        <v>0</v>
      </c>
      <c r="E520" s="141">
        <f t="shared" si="16"/>
        <v>0</v>
      </c>
      <c r="F520" s="143">
        <f>IF('Pomelo Park'!A61=$A$4,'Pomelo Park'!J61,0)</f>
        <v>0</v>
      </c>
      <c r="G520" s="143">
        <f t="shared" si="17"/>
        <v>0</v>
      </c>
      <c r="H520" s="142">
        <f>IF('Pomelo Park'!A61=$A$4,'Pomelo Park'!L61,0)</f>
        <v>0</v>
      </c>
      <c r="I520">
        <v>9</v>
      </c>
    </row>
    <row r="521" spans="1:9" hidden="1" x14ac:dyDescent="0.35">
      <c r="A521" s="79" t="str">
        <f>IF('Pomelo Park'!A62=$A$4,'Pomelo Park'!Subject_Property,"")</f>
        <v/>
      </c>
      <c r="B521" s="80" t="str">
        <f>IF('Pomelo Park'!A62=$A$4,'Pomelo Park'!A62&amp;"/"&amp;'Pomelo Park'!B62,"")</f>
        <v/>
      </c>
      <c r="C521" s="80">
        <f>IF('Pomelo Park'!A62=$A$4,'Pomelo Park'!C62,0)</f>
        <v>0</v>
      </c>
      <c r="D521" s="141">
        <f>IF('Pomelo Park'!A62=$A$4,'Pomelo Park'!D62,0)</f>
        <v>0</v>
      </c>
      <c r="E521" s="141">
        <f t="shared" si="16"/>
        <v>0</v>
      </c>
      <c r="F521" s="143">
        <f>IF('Pomelo Park'!A62=$A$4,'Pomelo Park'!J62,0)</f>
        <v>0</v>
      </c>
      <c r="G521" s="143">
        <f t="shared" si="17"/>
        <v>0</v>
      </c>
      <c r="H521" s="142">
        <f>IF('Pomelo Park'!A62=$A$4,'Pomelo Park'!L62,0)</f>
        <v>0</v>
      </c>
      <c r="I521">
        <v>9</v>
      </c>
    </row>
    <row r="522" spans="1:9" hidden="1" x14ac:dyDescent="0.35">
      <c r="A522" s="79" t="str">
        <f>IF('Pomelo Park'!A63=$A$4,'Pomelo Park'!Subject_Property,"")</f>
        <v/>
      </c>
      <c r="B522" s="80" t="str">
        <f>IF('Pomelo Park'!A63=$A$4,'Pomelo Park'!A63&amp;"/"&amp;'Pomelo Park'!B63,"")</f>
        <v/>
      </c>
      <c r="C522" s="80">
        <f>IF('Pomelo Park'!A63=$A$4,'Pomelo Park'!C63,0)</f>
        <v>0</v>
      </c>
      <c r="D522" s="141">
        <f>IF('Pomelo Park'!A63=$A$4,'Pomelo Park'!D63,0)</f>
        <v>0</v>
      </c>
      <c r="E522" s="141">
        <f t="shared" si="16"/>
        <v>0</v>
      </c>
      <c r="F522" s="143">
        <f>IF('Pomelo Park'!A63=$A$4,'Pomelo Park'!J63,0)</f>
        <v>0</v>
      </c>
      <c r="G522" s="143">
        <f t="shared" si="17"/>
        <v>0</v>
      </c>
      <c r="H522" s="142">
        <f>IF('Pomelo Park'!A63=$A$4,'Pomelo Park'!L63,0)</f>
        <v>0</v>
      </c>
      <c r="I522">
        <v>9</v>
      </c>
    </row>
    <row r="523" spans="1:9" hidden="1" x14ac:dyDescent="0.35">
      <c r="A523" s="79" t="str">
        <f>IF('Pomelo Park'!A64=$A$4,'Pomelo Park'!Subject_Property,"")</f>
        <v/>
      </c>
      <c r="B523" s="80" t="str">
        <f>IF('Pomelo Park'!A64=$A$4,'Pomelo Park'!A64&amp;"/"&amp;'Pomelo Park'!B64,"")</f>
        <v/>
      </c>
      <c r="C523" s="80">
        <f>IF('Pomelo Park'!A64=$A$4,'Pomelo Park'!C64,0)</f>
        <v>0</v>
      </c>
      <c r="D523" s="141">
        <f>IF('Pomelo Park'!A64=$A$4,'Pomelo Park'!D64,0)</f>
        <v>0</v>
      </c>
      <c r="E523" s="141">
        <f t="shared" si="16"/>
        <v>0</v>
      </c>
      <c r="F523" s="143">
        <f>IF('Pomelo Park'!A64=$A$4,'Pomelo Park'!J64,0)</f>
        <v>0</v>
      </c>
      <c r="G523" s="143">
        <f t="shared" si="17"/>
        <v>0</v>
      </c>
      <c r="H523" s="142">
        <f>IF('Pomelo Park'!A64=$A$4,'Pomelo Park'!L64,0)</f>
        <v>0</v>
      </c>
      <c r="I523">
        <v>9</v>
      </c>
    </row>
    <row r="524" spans="1:9" hidden="1" x14ac:dyDescent="0.35">
      <c r="A524" s="79" t="str">
        <f>IF('Pomelo Park'!A65=$A$4,'Pomelo Park'!Subject_Property,"")</f>
        <v/>
      </c>
      <c r="B524" s="80" t="str">
        <f>IF('Pomelo Park'!A65=$A$4,'Pomelo Park'!A65&amp;"/"&amp;'Pomelo Park'!B65,"")</f>
        <v/>
      </c>
      <c r="C524" s="80">
        <f>IF('Pomelo Park'!A65=$A$4,'Pomelo Park'!C65,0)</f>
        <v>0</v>
      </c>
      <c r="D524" s="141">
        <f>IF('Pomelo Park'!A65=$A$4,'Pomelo Park'!D65,0)</f>
        <v>0</v>
      </c>
      <c r="E524" s="141">
        <f t="shared" si="16"/>
        <v>0</v>
      </c>
      <c r="F524" s="143">
        <f>IF('Pomelo Park'!A65=$A$4,'Pomelo Park'!J65,0)</f>
        <v>0</v>
      </c>
      <c r="G524" s="143">
        <f t="shared" si="17"/>
        <v>0</v>
      </c>
      <c r="H524" s="142">
        <f>IF('Pomelo Park'!A65=$A$4,'Pomelo Park'!L65,0)</f>
        <v>0</v>
      </c>
      <c r="I524">
        <v>9</v>
      </c>
    </row>
    <row r="525" spans="1:9" hidden="1" x14ac:dyDescent="0.35">
      <c r="A525" s="79" t="str">
        <f>IF('Pomelo Park'!A66=$A$4,'Pomelo Park'!Subject_Property,"")</f>
        <v/>
      </c>
      <c r="B525" s="80" t="str">
        <f>IF('Pomelo Park'!A66=$A$4,'Pomelo Park'!A66&amp;"/"&amp;'Pomelo Park'!B66,"")</f>
        <v/>
      </c>
      <c r="C525" s="80">
        <f>IF('Pomelo Park'!A66=$A$4,'Pomelo Park'!C66,0)</f>
        <v>0</v>
      </c>
      <c r="D525" s="141">
        <f>IF('Pomelo Park'!A66=$A$4,'Pomelo Park'!D66,0)</f>
        <v>0</v>
      </c>
      <c r="E525" s="141">
        <f t="shared" si="16"/>
        <v>0</v>
      </c>
      <c r="F525" s="143">
        <f>IF('Pomelo Park'!A66=$A$4,'Pomelo Park'!J66,0)</f>
        <v>0</v>
      </c>
      <c r="G525" s="143">
        <f t="shared" si="17"/>
        <v>0</v>
      </c>
      <c r="H525" s="142">
        <f>IF('Pomelo Park'!A66=$A$4,'Pomelo Park'!L66,0)</f>
        <v>0</v>
      </c>
      <c r="I525">
        <v>9</v>
      </c>
    </row>
    <row r="526" spans="1:9" hidden="1" x14ac:dyDescent="0.35">
      <c r="A526" s="79" t="str">
        <f>IF('Pomelo Park'!A67=$A$4,'Pomelo Park'!Subject_Property,"")</f>
        <v/>
      </c>
      <c r="B526" s="80" t="str">
        <f>IF('Pomelo Park'!A67=$A$4,'Pomelo Park'!A67&amp;"/"&amp;'Pomelo Park'!B67,"")</f>
        <v/>
      </c>
      <c r="C526" s="80">
        <f>IF('Pomelo Park'!A67=$A$4,'Pomelo Park'!C67,0)</f>
        <v>0</v>
      </c>
      <c r="D526" s="141">
        <f>IF('Pomelo Park'!A67=$A$4,'Pomelo Park'!D67,0)</f>
        <v>0</v>
      </c>
      <c r="E526" s="141">
        <f t="shared" si="16"/>
        <v>0</v>
      </c>
      <c r="F526" s="143">
        <f>IF('Pomelo Park'!A67=$A$4,'Pomelo Park'!J67,0)</f>
        <v>0</v>
      </c>
      <c r="G526" s="143">
        <f t="shared" si="17"/>
        <v>0</v>
      </c>
      <c r="H526" s="142">
        <f>IF('Pomelo Park'!A67=$A$4,'Pomelo Park'!L67,0)</f>
        <v>0</v>
      </c>
      <c r="I526">
        <v>9</v>
      </c>
    </row>
    <row r="527" spans="1:9" hidden="1" x14ac:dyDescent="0.35">
      <c r="A527" s="79" t="str">
        <f>IF('Pomelo Park'!A68=$A$4,'Pomelo Park'!Subject_Property,"")</f>
        <v/>
      </c>
      <c r="B527" s="80" t="str">
        <f>IF('Pomelo Park'!A68=$A$4,'Pomelo Park'!A68&amp;"/"&amp;'Pomelo Park'!B68,"")</f>
        <v/>
      </c>
      <c r="C527" s="80">
        <f>IF('Pomelo Park'!A68=$A$4,'Pomelo Park'!C68,0)</f>
        <v>0</v>
      </c>
      <c r="D527" s="141">
        <f>IF('Pomelo Park'!A68=$A$4,'Pomelo Park'!D68,0)</f>
        <v>0</v>
      </c>
      <c r="E527" s="141">
        <f t="shared" si="16"/>
        <v>0</v>
      </c>
      <c r="F527" s="143">
        <f>IF('Pomelo Park'!A68=$A$4,'Pomelo Park'!J68,0)</f>
        <v>0</v>
      </c>
      <c r="G527" s="143">
        <f t="shared" si="17"/>
        <v>0</v>
      </c>
      <c r="H527" s="142">
        <f>IF('Pomelo Park'!A68=$A$4,'Pomelo Park'!L68,0)</f>
        <v>0</v>
      </c>
      <c r="I527">
        <v>9</v>
      </c>
    </row>
    <row r="528" spans="1:9" hidden="1" x14ac:dyDescent="0.35">
      <c r="A528" s="79" t="str">
        <f>IF('Pomelo Park'!A69=$A$4,'Pomelo Park'!Subject_Property,"")</f>
        <v/>
      </c>
      <c r="B528" s="80" t="str">
        <f>IF('Pomelo Park'!A69=$A$4,'Pomelo Park'!A69&amp;"/"&amp;'Pomelo Park'!B69,"")</f>
        <v/>
      </c>
      <c r="C528" s="80">
        <f>IF('Pomelo Park'!A69=$A$4,'Pomelo Park'!C69,0)</f>
        <v>0</v>
      </c>
      <c r="D528" s="141">
        <f>IF('Pomelo Park'!A69=$A$4,'Pomelo Park'!D69,0)</f>
        <v>0</v>
      </c>
      <c r="E528" s="141">
        <f t="shared" si="16"/>
        <v>0</v>
      </c>
      <c r="F528" s="143">
        <f>IF('Pomelo Park'!A69=$A$4,'Pomelo Park'!J69,0)</f>
        <v>0</v>
      </c>
      <c r="G528" s="143">
        <f t="shared" si="17"/>
        <v>0</v>
      </c>
      <c r="H528" s="142">
        <f>IF('Pomelo Park'!A69=$A$4,'Pomelo Park'!L69,0)</f>
        <v>0</v>
      </c>
      <c r="I528">
        <v>9</v>
      </c>
    </row>
    <row r="529" spans="1:9" hidden="1" x14ac:dyDescent="0.35">
      <c r="A529" s="79" t="str">
        <f>IF('Pomelo Park'!A70=$A$4,'Pomelo Park'!Subject_Property,"")</f>
        <v/>
      </c>
      <c r="B529" s="80" t="str">
        <f>IF('Pomelo Park'!A70=$A$4,'Pomelo Park'!A70&amp;"/"&amp;'Pomelo Park'!B70,"")</f>
        <v/>
      </c>
      <c r="C529" s="80">
        <f>IF('Pomelo Park'!A70=$A$4,'Pomelo Park'!C70,0)</f>
        <v>0</v>
      </c>
      <c r="D529" s="141">
        <f>IF('Pomelo Park'!A70=$A$4,'Pomelo Park'!D70,0)</f>
        <v>0</v>
      </c>
      <c r="E529" s="141">
        <f t="shared" si="16"/>
        <v>0</v>
      </c>
      <c r="F529" s="143">
        <f>IF('Pomelo Park'!A70=$A$4,'Pomelo Park'!J70,0)</f>
        <v>0</v>
      </c>
      <c r="G529" s="143">
        <f t="shared" si="17"/>
        <v>0</v>
      </c>
      <c r="H529" s="142">
        <f>IF('Pomelo Park'!A70=$A$4,'Pomelo Park'!L70,0)</f>
        <v>0</v>
      </c>
      <c r="I529">
        <v>9</v>
      </c>
    </row>
    <row r="530" spans="1:9" hidden="1" x14ac:dyDescent="0.35">
      <c r="A530" s="79" t="str">
        <f>IF('Pomelo Park'!A71=$A$4,'Pomelo Park'!Subject_Property,"")</f>
        <v/>
      </c>
      <c r="B530" s="80" t="str">
        <f>IF('Pomelo Park'!A71=$A$4,'Pomelo Park'!A71&amp;"/"&amp;'Pomelo Park'!B71,"")</f>
        <v/>
      </c>
      <c r="C530" s="80">
        <f>IF('Pomelo Park'!A71=$A$4,'Pomelo Park'!C71,0)</f>
        <v>0</v>
      </c>
      <c r="D530" s="141">
        <f>IF('Pomelo Park'!A71=$A$4,'Pomelo Park'!D71,0)</f>
        <v>0</v>
      </c>
      <c r="E530" s="141">
        <f t="shared" si="16"/>
        <v>0</v>
      </c>
      <c r="F530" s="143">
        <f>IF('Pomelo Park'!A71=$A$4,'Pomelo Park'!J71,0)</f>
        <v>0</v>
      </c>
      <c r="G530" s="143">
        <f t="shared" si="17"/>
        <v>0</v>
      </c>
      <c r="H530" s="142">
        <f>IF('Pomelo Park'!A71=$A$4,'Pomelo Park'!L71,0)</f>
        <v>0</v>
      </c>
      <c r="I530">
        <v>9</v>
      </c>
    </row>
    <row r="531" spans="1:9" hidden="1" x14ac:dyDescent="0.35">
      <c r="A531" s="79" t="str">
        <f>IF('Pomelo Park'!A72=$A$4,'Pomelo Park'!Subject_Property,"")</f>
        <v/>
      </c>
      <c r="B531" s="80" t="str">
        <f>IF('Pomelo Park'!A72=$A$4,'Pomelo Park'!A72&amp;"/"&amp;'Pomelo Park'!B72,"")</f>
        <v/>
      </c>
      <c r="C531" s="80">
        <f>IF('Pomelo Park'!A72=$A$4,'Pomelo Park'!C72,0)</f>
        <v>0</v>
      </c>
      <c r="D531" s="141">
        <f>IF('Pomelo Park'!A72=$A$4,'Pomelo Park'!D72,0)</f>
        <v>0</v>
      </c>
      <c r="E531" s="141">
        <f t="shared" si="16"/>
        <v>0</v>
      </c>
      <c r="F531" s="143">
        <f>IF('Pomelo Park'!A72=$A$4,'Pomelo Park'!J72,0)</f>
        <v>0</v>
      </c>
      <c r="G531" s="143">
        <f t="shared" si="17"/>
        <v>0</v>
      </c>
      <c r="H531" s="142">
        <f>IF('Pomelo Park'!A72=$A$4,'Pomelo Park'!L72,0)</f>
        <v>0</v>
      </c>
      <c r="I531">
        <v>9</v>
      </c>
    </row>
    <row r="532" spans="1:9" hidden="1" x14ac:dyDescent="0.35">
      <c r="A532" s="79" t="str">
        <f>IF('Pomelo Park'!A73=$A$4,'Pomelo Park'!Subject_Property,"")</f>
        <v/>
      </c>
      <c r="B532" s="80" t="str">
        <f>IF('Pomelo Park'!A73=$A$4,'Pomelo Park'!A73&amp;"/"&amp;'Pomelo Park'!B73,"")</f>
        <v/>
      </c>
      <c r="C532" s="80">
        <f>IF('Pomelo Park'!A73=$A$4,'Pomelo Park'!C73,0)</f>
        <v>0</v>
      </c>
      <c r="D532" s="141">
        <f>IF('Pomelo Park'!A73=$A$4,'Pomelo Park'!D73,0)</f>
        <v>0</v>
      </c>
      <c r="E532" s="141">
        <f t="shared" si="16"/>
        <v>0</v>
      </c>
      <c r="F532" s="143">
        <f>IF('Pomelo Park'!A73=$A$4,'Pomelo Park'!J73,0)</f>
        <v>0</v>
      </c>
      <c r="G532" s="143">
        <f t="shared" si="17"/>
        <v>0</v>
      </c>
      <c r="H532" s="142">
        <f>IF('Pomelo Park'!A73=$A$4,'Pomelo Park'!L73,0)</f>
        <v>0</v>
      </c>
      <c r="I532">
        <v>9</v>
      </c>
    </row>
    <row r="533" spans="1:9" hidden="1" x14ac:dyDescent="0.35">
      <c r="A533" s="79" t="str">
        <f>IF('Pomelo Park'!A74=$A$4,'Pomelo Park'!Subject_Property,"")</f>
        <v/>
      </c>
      <c r="B533" s="80" t="str">
        <f>IF('Pomelo Park'!A74=$A$4,'Pomelo Park'!A74&amp;"/"&amp;'Pomelo Park'!B74,"")</f>
        <v/>
      </c>
      <c r="C533" s="80">
        <f>IF('Pomelo Park'!A74=$A$4,'Pomelo Park'!C74,0)</f>
        <v>0</v>
      </c>
      <c r="D533" s="141">
        <f>IF('Pomelo Park'!A74=$A$4,'Pomelo Park'!D74,0)</f>
        <v>0</v>
      </c>
      <c r="E533" s="141">
        <f t="shared" si="16"/>
        <v>0</v>
      </c>
      <c r="F533" s="143">
        <f>IF('Pomelo Park'!A74=$A$4,'Pomelo Park'!J74,0)</f>
        <v>0</v>
      </c>
      <c r="G533" s="143">
        <f t="shared" si="17"/>
        <v>0</v>
      </c>
      <c r="H533" s="142">
        <f>IF('Pomelo Park'!A74=$A$4,'Pomelo Park'!L74,0)</f>
        <v>0</v>
      </c>
      <c r="I533">
        <v>9</v>
      </c>
    </row>
    <row r="534" spans="1:9" hidden="1" x14ac:dyDescent="0.35">
      <c r="A534" s="79" t="str">
        <f>IF('Pomelo Park'!A75=$A$4,'Pomelo Park'!Subject_Property,"")</f>
        <v/>
      </c>
      <c r="B534" s="80" t="str">
        <f>IF('Pomelo Park'!A75=$A$4,'Pomelo Park'!A75&amp;"/"&amp;'Pomelo Park'!B75,"")</f>
        <v/>
      </c>
      <c r="C534" s="80">
        <f>IF('Pomelo Park'!A75=$A$4,'Pomelo Park'!C75,0)</f>
        <v>0</v>
      </c>
      <c r="D534" s="141">
        <f>IF('Pomelo Park'!A75=$A$4,'Pomelo Park'!D75,0)</f>
        <v>0</v>
      </c>
      <c r="E534" s="141">
        <f t="shared" si="16"/>
        <v>0</v>
      </c>
      <c r="F534" s="143">
        <f>IF('Pomelo Park'!A75=$A$4,'Pomelo Park'!J75,0)</f>
        <v>0</v>
      </c>
      <c r="G534" s="143">
        <f t="shared" si="17"/>
        <v>0</v>
      </c>
      <c r="H534" s="142">
        <f>IF('Pomelo Park'!A75=$A$4,'Pomelo Park'!L75,0)</f>
        <v>0</v>
      </c>
      <c r="I534">
        <v>9</v>
      </c>
    </row>
    <row r="535" spans="1:9" hidden="1" x14ac:dyDescent="0.35">
      <c r="A535" s="79" t="str">
        <f>IF('Pomelo Park'!A76=$A$4,'Pomelo Park'!Subject_Property,"")</f>
        <v/>
      </c>
      <c r="B535" s="80" t="str">
        <f>IF('Pomelo Park'!A76=$A$4,'Pomelo Park'!A76&amp;"/"&amp;'Pomelo Park'!B76,"")</f>
        <v/>
      </c>
      <c r="C535" s="80">
        <f>IF('Pomelo Park'!A76=$A$4,'Pomelo Park'!C76,0)</f>
        <v>0</v>
      </c>
      <c r="D535" s="141">
        <f>IF('Pomelo Park'!A76=$A$4,'Pomelo Park'!D76,0)</f>
        <v>0</v>
      </c>
      <c r="E535" s="141">
        <f t="shared" si="16"/>
        <v>0</v>
      </c>
      <c r="F535" s="143">
        <f>IF('Pomelo Park'!A76=$A$4,'Pomelo Park'!J76,0)</f>
        <v>0</v>
      </c>
      <c r="G535" s="143">
        <f t="shared" si="17"/>
        <v>0</v>
      </c>
      <c r="H535" s="142">
        <f>IF('Pomelo Park'!A76=$A$4,'Pomelo Park'!L76,0)</f>
        <v>0</v>
      </c>
      <c r="I535">
        <v>9</v>
      </c>
    </row>
    <row r="536" spans="1:9" hidden="1" x14ac:dyDescent="0.35">
      <c r="A536" s="79" t="str">
        <f>IF('Pomelo Park'!A77=$A$4,'Pomelo Park'!Subject_Property,"")</f>
        <v/>
      </c>
      <c r="B536" s="80" t="str">
        <f>IF('Pomelo Park'!A77=$A$4,'Pomelo Park'!A77&amp;"/"&amp;'Pomelo Park'!B77,"")</f>
        <v/>
      </c>
      <c r="C536" s="80">
        <f>IF('Pomelo Park'!A77=$A$4,'Pomelo Park'!C77,0)</f>
        <v>0</v>
      </c>
      <c r="D536" s="141">
        <f>IF('Pomelo Park'!A77=$A$4,'Pomelo Park'!D77,0)</f>
        <v>0</v>
      </c>
      <c r="E536" s="141">
        <f t="shared" si="16"/>
        <v>0</v>
      </c>
      <c r="F536" s="143">
        <f>IF('Pomelo Park'!A77=$A$4,'Pomelo Park'!J77,0)</f>
        <v>0</v>
      </c>
      <c r="G536" s="143">
        <f t="shared" si="17"/>
        <v>0</v>
      </c>
      <c r="H536" s="142">
        <f>IF('Pomelo Park'!A77=$A$4,'Pomelo Park'!L77,0)</f>
        <v>0</v>
      </c>
      <c r="I536">
        <v>9</v>
      </c>
    </row>
    <row r="537" spans="1:9" hidden="1" x14ac:dyDescent="0.35">
      <c r="A537" s="79" t="str">
        <f>IF('Pomelo Park'!A78=$A$4,'Pomelo Park'!Subject_Property,"")</f>
        <v/>
      </c>
      <c r="B537" s="80" t="str">
        <f>IF('Pomelo Park'!A78=$A$4,'Pomelo Park'!A78&amp;"/"&amp;'Pomelo Park'!B78,"")</f>
        <v/>
      </c>
      <c r="C537" s="80">
        <f>IF('Pomelo Park'!A78=$A$4,'Pomelo Park'!C78,0)</f>
        <v>0</v>
      </c>
      <c r="D537" s="141">
        <f>IF('Pomelo Park'!A78=$A$4,'Pomelo Park'!D78,0)</f>
        <v>0</v>
      </c>
      <c r="E537" s="141">
        <f t="shared" si="16"/>
        <v>0</v>
      </c>
      <c r="F537" s="143">
        <f>IF('Pomelo Park'!A78=$A$4,'Pomelo Park'!J78,0)</f>
        <v>0</v>
      </c>
      <c r="G537" s="143">
        <f t="shared" si="17"/>
        <v>0</v>
      </c>
      <c r="H537" s="142">
        <f>IF('Pomelo Park'!A78=$A$4,'Pomelo Park'!L78,0)</f>
        <v>0</v>
      </c>
      <c r="I537">
        <v>9</v>
      </c>
    </row>
    <row r="538" spans="1:9" hidden="1" x14ac:dyDescent="0.35">
      <c r="A538" s="79" t="str">
        <f>IF('Pomelo Park'!A79=$A$4,'Pomelo Park'!Subject_Property,"")</f>
        <v/>
      </c>
      <c r="B538" s="80" t="str">
        <f>IF('Pomelo Park'!A79=$A$4,'Pomelo Park'!A79&amp;"/"&amp;'Pomelo Park'!B79,"")</f>
        <v/>
      </c>
      <c r="C538" s="80">
        <f>IF('Pomelo Park'!A79=$A$4,'Pomelo Park'!C79,0)</f>
        <v>0</v>
      </c>
      <c r="D538" s="141">
        <f>IF('Pomelo Park'!A79=$A$4,'Pomelo Park'!D79,0)</f>
        <v>0</v>
      </c>
      <c r="E538" s="141">
        <f t="shared" si="16"/>
        <v>0</v>
      </c>
      <c r="F538" s="143">
        <f>IF('Pomelo Park'!A79=$A$4,'Pomelo Park'!J79,0)</f>
        <v>0</v>
      </c>
      <c r="G538" s="143">
        <f t="shared" si="17"/>
        <v>0</v>
      </c>
      <c r="H538" s="142">
        <f>IF('Pomelo Park'!A79=$A$4,'Pomelo Park'!L79,0)</f>
        <v>0</v>
      </c>
      <c r="I538">
        <v>9</v>
      </c>
    </row>
    <row r="539" spans="1:9" hidden="1" x14ac:dyDescent="0.35">
      <c r="A539" s="79" t="str">
        <f>IF('Pomelo Park'!A80=$A$4,'Pomelo Park'!Subject_Property,"")</f>
        <v/>
      </c>
      <c r="B539" s="80" t="str">
        <f>IF('Pomelo Park'!A80=$A$4,'Pomelo Park'!A80&amp;"/"&amp;'Pomelo Park'!B80,"")</f>
        <v/>
      </c>
      <c r="C539" s="80">
        <f>IF('Pomelo Park'!A80=$A$4,'Pomelo Park'!C80,0)</f>
        <v>0</v>
      </c>
      <c r="D539" s="141">
        <f>IF('Pomelo Park'!A80=$A$4,'Pomelo Park'!D80,0)</f>
        <v>0</v>
      </c>
      <c r="E539" s="141">
        <f t="shared" si="16"/>
        <v>0</v>
      </c>
      <c r="F539" s="143">
        <f>IF('Pomelo Park'!A80=$A$4,'Pomelo Park'!J80,0)</f>
        <v>0</v>
      </c>
      <c r="G539" s="143">
        <f t="shared" si="17"/>
        <v>0</v>
      </c>
      <c r="H539" s="142">
        <f>IF('Pomelo Park'!A80=$A$4,'Pomelo Park'!L80,0)</f>
        <v>0</v>
      </c>
      <c r="I539">
        <v>9</v>
      </c>
    </row>
    <row r="540" spans="1:9" hidden="1" x14ac:dyDescent="0.35">
      <c r="A540" s="79" t="str">
        <f>IF('Pomelo Park'!A81=$A$4,'Pomelo Park'!Subject_Property,"")</f>
        <v/>
      </c>
      <c r="B540" s="80" t="str">
        <f>IF('Pomelo Park'!A81=$A$4,'Pomelo Park'!A81&amp;"/"&amp;'Pomelo Park'!B81,"")</f>
        <v/>
      </c>
      <c r="C540" s="80">
        <f>IF('Pomelo Park'!A81=$A$4,'Pomelo Park'!C81,0)</f>
        <v>0</v>
      </c>
      <c r="D540" s="141">
        <f>IF('Pomelo Park'!A81=$A$4,'Pomelo Park'!D81,0)</f>
        <v>0</v>
      </c>
      <c r="E540" s="141">
        <f t="shared" si="16"/>
        <v>0</v>
      </c>
      <c r="F540" s="143">
        <f>IF('Pomelo Park'!A81=$A$4,'Pomelo Park'!J81,0)</f>
        <v>0</v>
      </c>
      <c r="G540" s="143">
        <f t="shared" si="17"/>
        <v>0</v>
      </c>
      <c r="H540" s="142">
        <f>IF('Pomelo Park'!A81=$A$4,'Pomelo Park'!L81,0)</f>
        <v>0</v>
      </c>
      <c r="I540">
        <v>9</v>
      </c>
    </row>
    <row r="541" spans="1:9" hidden="1" x14ac:dyDescent="0.35">
      <c r="A541" s="79" t="str">
        <f>IF('Pomelo Park'!A82=$A$4,'Pomelo Park'!Subject_Property,"")</f>
        <v/>
      </c>
      <c r="B541" s="80" t="str">
        <f>IF('Pomelo Park'!A82=$A$4,'Pomelo Park'!A82&amp;"/"&amp;'Pomelo Park'!B82,"")</f>
        <v/>
      </c>
      <c r="C541" s="80">
        <f>IF('Pomelo Park'!A82=$A$4,'Pomelo Park'!C82,0)</f>
        <v>0</v>
      </c>
      <c r="D541" s="141">
        <f>IF('Pomelo Park'!A82=$A$4,'Pomelo Park'!D82,0)</f>
        <v>0</v>
      </c>
      <c r="E541" s="141">
        <f t="shared" si="16"/>
        <v>0</v>
      </c>
      <c r="F541" s="143">
        <f>IF('Pomelo Park'!A82=$A$4,'Pomelo Park'!J82,0)</f>
        <v>0</v>
      </c>
      <c r="G541" s="143">
        <f t="shared" si="17"/>
        <v>0</v>
      </c>
      <c r="H541" s="142">
        <f>IF('Pomelo Park'!A82=$A$4,'Pomelo Park'!L82,0)</f>
        <v>0</v>
      </c>
      <c r="I541">
        <v>9</v>
      </c>
    </row>
    <row r="542" spans="1:9" hidden="1" x14ac:dyDescent="0.35">
      <c r="A542" s="79" t="str">
        <f>IF('Pomelo Park'!A83=$A$4,'Pomelo Park'!Subject_Property,"")</f>
        <v/>
      </c>
      <c r="B542" s="80" t="str">
        <f>IF('Pomelo Park'!A83=$A$4,'Pomelo Park'!A83&amp;"/"&amp;'Pomelo Park'!B83,"")</f>
        <v/>
      </c>
      <c r="C542" s="80">
        <f>IF('Pomelo Park'!A83=$A$4,'Pomelo Park'!C83,0)</f>
        <v>0</v>
      </c>
      <c r="D542" s="141">
        <f>IF('Pomelo Park'!A83=$A$4,'Pomelo Park'!D83,0)</f>
        <v>0</v>
      </c>
      <c r="E542" s="141">
        <f t="shared" si="16"/>
        <v>0</v>
      </c>
      <c r="F542" s="143">
        <f>IF('Pomelo Park'!A83=$A$4,'Pomelo Park'!J83,0)</f>
        <v>0</v>
      </c>
      <c r="G542" s="143">
        <f t="shared" si="17"/>
        <v>0</v>
      </c>
      <c r="H542" s="142">
        <f>IF('Pomelo Park'!A83=$A$4,'Pomelo Park'!L83,0)</f>
        <v>0</v>
      </c>
      <c r="I542">
        <v>9</v>
      </c>
    </row>
    <row r="543" spans="1:9" hidden="1" x14ac:dyDescent="0.35">
      <c r="A543" s="79" t="str">
        <f>IF('Pomelo Park'!A84=$A$4,'Pomelo Park'!Subject_Property,"")</f>
        <v/>
      </c>
      <c r="B543" s="80" t="str">
        <f>IF('Pomelo Park'!A84=$A$4,'Pomelo Park'!A84&amp;"/"&amp;'Pomelo Park'!B84,"")</f>
        <v/>
      </c>
      <c r="C543" s="80">
        <f>IF('Pomelo Park'!A84=$A$4,'Pomelo Park'!C84,0)</f>
        <v>0</v>
      </c>
      <c r="D543" s="141">
        <f>IF('Pomelo Park'!A84=$A$4,'Pomelo Park'!D84,0)</f>
        <v>0</v>
      </c>
      <c r="E543" s="141">
        <f t="shared" si="16"/>
        <v>0</v>
      </c>
      <c r="F543" s="143">
        <f>IF('Pomelo Park'!A84=$A$4,'Pomelo Park'!J84,0)</f>
        <v>0</v>
      </c>
      <c r="G543" s="143">
        <f t="shared" si="17"/>
        <v>0</v>
      </c>
      <c r="H543" s="142">
        <f>IF('Pomelo Park'!A84=$A$4,'Pomelo Park'!L84,0)</f>
        <v>0</v>
      </c>
      <c r="I543">
        <v>9</v>
      </c>
    </row>
    <row r="544" spans="1:9" hidden="1" x14ac:dyDescent="0.35">
      <c r="A544" s="79" t="str">
        <f>IF('Pomelo Park'!A85=$A$4,'Pomelo Park'!Subject_Property,"")</f>
        <v/>
      </c>
      <c r="B544" s="80" t="str">
        <f>IF('Pomelo Park'!A85=$A$4,'Pomelo Park'!A85&amp;"/"&amp;'Pomelo Park'!B85,"")</f>
        <v/>
      </c>
      <c r="C544" s="80">
        <f>IF('Pomelo Park'!A85=$A$4,'Pomelo Park'!C85,0)</f>
        <v>0</v>
      </c>
      <c r="D544" s="141">
        <f>IF('Pomelo Park'!A85=$A$4,'Pomelo Park'!D85,0)</f>
        <v>0</v>
      </c>
      <c r="E544" s="141">
        <f t="shared" si="16"/>
        <v>0</v>
      </c>
      <c r="F544" s="143">
        <f>IF('Pomelo Park'!A85=$A$4,'Pomelo Park'!J85,0)</f>
        <v>0</v>
      </c>
      <c r="G544" s="143">
        <f t="shared" si="17"/>
        <v>0</v>
      </c>
      <c r="H544" s="142">
        <f>IF('Pomelo Park'!A85=$A$4,'Pomelo Park'!L85,0)</f>
        <v>0</v>
      </c>
      <c r="I544">
        <v>9</v>
      </c>
    </row>
    <row r="545" spans="1:9" hidden="1" x14ac:dyDescent="0.35">
      <c r="A545" s="79" t="str">
        <f>IF('Pomelo Park'!A86=$A$4,'Pomelo Park'!Subject_Property,"")</f>
        <v/>
      </c>
      <c r="B545" s="80" t="str">
        <f>IF('Pomelo Park'!A86=$A$4,'Pomelo Park'!A86&amp;"/"&amp;'Pomelo Park'!B86,"")</f>
        <v/>
      </c>
      <c r="C545" s="80">
        <f>IF('Pomelo Park'!A86=$A$4,'Pomelo Park'!C86,0)</f>
        <v>0</v>
      </c>
      <c r="D545" s="141">
        <f>IF('Pomelo Park'!A86=$A$4,'Pomelo Park'!D86,0)</f>
        <v>0</v>
      </c>
      <c r="E545" s="141">
        <f t="shared" si="16"/>
        <v>0</v>
      </c>
      <c r="F545" s="143">
        <f>IF('Pomelo Park'!A86=$A$4,'Pomelo Park'!J86,0)</f>
        <v>0</v>
      </c>
      <c r="G545" s="143">
        <f t="shared" si="17"/>
        <v>0</v>
      </c>
      <c r="H545" s="142">
        <f>IF('Pomelo Park'!A86=$A$4,'Pomelo Park'!L86,0)</f>
        <v>0</v>
      </c>
      <c r="I545">
        <v>9</v>
      </c>
    </row>
    <row r="546" spans="1:9" hidden="1" x14ac:dyDescent="0.35">
      <c r="A546" s="79" t="str">
        <f>IF('Pomelo Park'!A87=$A$4,'Pomelo Park'!Subject_Property,"")</f>
        <v/>
      </c>
      <c r="B546" s="80" t="str">
        <f>IF('Pomelo Park'!A87=$A$4,'Pomelo Park'!A87&amp;"/"&amp;'Pomelo Park'!B87,"")</f>
        <v/>
      </c>
      <c r="C546" s="80">
        <f>IF('Pomelo Park'!A87=$A$4,'Pomelo Park'!C87,0)</f>
        <v>0</v>
      </c>
      <c r="D546" s="141">
        <f>IF('Pomelo Park'!A87=$A$4,'Pomelo Park'!D87,0)</f>
        <v>0</v>
      </c>
      <c r="E546" s="141">
        <f t="shared" si="16"/>
        <v>0</v>
      </c>
      <c r="F546" s="143">
        <f>IF('Pomelo Park'!A87=$A$4,'Pomelo Park'!J87,0)</f>
        <v>0</v>
      </c>
      <c r="G546" s="143">
        <f t="shared" si="17"/>
        <v>0</v>
      </c>
      <c r="H546" s="142">
        <f>IF('Pomelo Park'!A87=$A$4,'Pomelo Park'!L87,0)</f>
        <v>0</v>
      </c>
      <c r="I546">
        <v>9</v>
      </c>
    </row>
    <row r="547" spans="1:9" hidden="1" x14ac:dyDescent="0.35">
      <c r="A547" s="79" t="str">
        <f>IF('Pomelo Park'!A88=$A$4,'Pomelo Park'!Subject_Property,"")</f>
        <v/>
      </c>
      <c r="B547" s="80" t="str">
        <f>IF('Pomelo Park'!A88=$A$4,'Pomelo Park'!A88&amp;"/"&amp;'Pomelo Park'!B88,"")</f>
        <v/>
      </c>
      <c r="C547" s="80">
        <f>IF('Pomelo Park'!A88=$A$4,'Pomelo Park'!C88,0)</f>
        <v>0</v>
      </c>
      <c r="D547" s="141">
        <f>IF('Pomelo Park'!A88=$A$4,'Pomelo Park'!D88,0)</f>
        <v>0</v>
      </c>
      <c r="E547" s="141">
        <f t="shared" si="16"/>
        <v>0</v>
      </c>
      <c r="F547" s="143">
        <f>IF('Pomelo Park'!A88=$A$4,'Pomelo Park'!J88,0)</f>
        <v>0</v>
      </c>
      <c r="G547" s="143">
        <f t="shared" si="17"/>
        <v>0</v>
      </c>
      <c r="H547" s="142">
        <f>IF('Pomelo Park'!A88=$A$4,'Pomelo Park'!L88,0)</f>
        <v>0</v>
      </c>
      <c r="I547">
        <v>9</v>
      </c>
    </row>
    <row r="548" spans="1:9" hidden="1" x14ac:dyDescent="0.35">
      <c r="A548" s="79" t="str">
        <f>IF('Pomelo Park'!A89=$A$4,'Pomelo Park'!Subject_Property,"")</f>
        <v/>
      </c>
      <c r="B548" s="80" t="str">
        <f>IF('Pomelo Park'!A89=$A$4,'Pomelo Park'!A89&amp;"/"&amp;'Pomelo Park'!B89,"")</f>
        <v/>
      </c>
      <c r="C548" s="80">
        <f>IF('Pomelo Park'!A89=$A$4,'Pomelo Park'!C89,0)</f>
        <v>0</v>
      </c>
      <c r="D548" s="141">
        <f>IF('Pomelo Park'!A89=$A$4,'Pomelo Park'!D89,0)</f>
        <v>0</v>
      </c>
      <c r="E548" s="141">
        <f t="shared" si="16"/>
        <v>0</v>
      </c>
      <c r="F548" s="143">
        <f>IF('Pomelo Park'!A89=$A$4,'Pomelo Park'!J89,0)</f>
        <v>0</v>
      </c>
      <c r="G548" s="143">
        <f t="shared" si="17"/>
        <v>0</v>
      </c>
      <c r="H548" s="142">
        <f>IF('Pomelo Park'!A89=$A$4,'Pomelo Park'!L89,0)</f>
        <v>0</v>
      </c>
      <c r="I548">
        <v>9</v>
      </c>
    </row>
    <row r="549" spans="1:9" hidden="1" x14ac:dyDescent="0.35">
      <c r="A549" s="79" t="str">
        <f>IF('Pomelo Park'!A90=$A$4,'Pomelo Park'!Subject_Property,"")</f>
        <v/>
      </c>
      <c r="B549" s="80" t="str">
        <f>IF('Pomelo Park'!A90=$A$4,'Pomelo Park'!A90&amp;"/"&amp;'Pomelo Park'!B90,"")</f>
        <v/>
      </c>
      <c r="C549" s="80">
        <f>IF('Pomelo Park'!A90=$A$4,'Pomelo Park'!C90,0)</f>
        <v>0</v>
      </c>
      <c r="D549" s="141">
        <f>IF('Pomelo Park'!A90=$A$4,'Pomelo Park'!D90,0)</f>
        <v>0</v>
      </c>
      <c r="E549" s="141">
        <f t="shared" si="16"/>
        <v>0</v>
      </c>
      <c r="F549" s="143">
        <f>IF('Pomelo Park'!A90=$A$4,'Pomelo Park'!J90,0)</f>
        <v>0</v>
      </c>
      <c r="G549" s="143">
        <f t="shared" si="17"/>
        <v>0</v>
      </c>
      <c r="H549" s="142">
        <f>IF('Pomelo Park'!A90=$A$4,'Pomelo Park'!L90,0)</f>
        <v>0</v>
      </c>
      <c r="I549">
        <v>9</v>
      </c>
    </row>
    <row r="550" spans="1:9" hidden="1" x14ac:dyDescent="0.35">
      <c r="A550" s="79" t="str">
        <f>IF('Pomelo Park'!A91=$A$4,'Pomelo Park'!Subject_Property,"")</f>
        <v/>
      </c>
      <c r="B550" s="80" t="str">
        <f>IF('Pomelo Park'!A91=$A$4,'Pomelo Park'!A91&amp;"/"&amp;'Pomelo Park'!B91,"")</f>
        <v/>
      </c>
      <c r="C550" s="80">
        <f>IF('Pomelo Park'!A91=$A$4,'Pomelo Park'!C91,0)</f>
        <v>0</v>
      </c>
      <c r="D550" s="141">
        <f>IF('Pomelo Park'!A91=$A$4,'Pomelo Park'!D91,0)</f>
        <v>0</v>
      </c>
      <c r="E550" s="141">
        <f t="shared" si="16"/>
        <v>0</v>
      </c>
      <c r="F550" s="143">
        <f>IF('Pomelo Park'!A91=$A$4,'Pomelo Park'!J91,0)</f>
        <v>0</v>
      </c>
      <c r="G550" s="143">
        <f t="shared" si="17"/>
        <v>0</v>
      </c>
      <c r="H550" s="142">
        <f>IF('Pomelo Park'!A91=$A$4,'Pomelo Park'!L91,0)</f>
        <v>0</v>
      </c>
      <c r="I550">
        <v>9</v>
      </c>
    </row>
    <row r="551" spans="1:9" hidden="1" x14ac:dyDescent="0.35">
      <c r="A551" s="79" t="str">
        <f>IF('Pomelo Park'!A92=$A$4,'Pomelo Park'!Subject_Property,"")</f>
        <v/>
      </c>
      <c r="B551" s="80" t="str">
        <f>IF('Pomelo Park'!A92=$A$4,'Pomelo Park'!A92&amp;"/"&amp;'Pomelo Park'!B92,"")</f>
        <v/>
      </c>
      <c r="C551" s="80">
        <f>IF('Pomelo Park'!A92=$A$4,'Pomelo Park'!C92,0)</f>
        <v>0</v>
      </c>
      <c r="D551" s="141">
        <f>IF('Pomelo Park'!A92=$A$4,'Pomelo Park'!D92,0)</f>
        <v>0</v>
      </c>
      <c r="E551" s="141">
        <f t="shared" si="16"/>
        <v>0</v>
      </c>
      <c r="F551" s="143">
        <f>IF('Pomelo Park'!A92=$A$4,'Pomelo Park'!J92,0)</f>
        <v>0</v>
      </c>
      <c r="G551" s="143">
        <f t="shared" si="17"/>
        <v>0</v>
      </c>
      <c r="H551" s="142">
        <f>IF('Pomelo Park'!A92=$A$4,'Pomelo Park'!L92,0)</f>
        <v>0</v>
      </c>
      <c r="I551">
        <v>9</v>
      </c>
    </row>
    <row r="552" spans="1:9" hidden="1" x14ac:dyDescent="0.35">
      <c r="A552" s="79" t="str">
        <f>IF('Pomelo Park'!A93=$A$4,'Pomelo Park'!Subject_Property,"")</f>
        <v/>
      </c>
      <c r="B552" s="80" t="str">
        <f>IF('Pomelo Park'!A93=$A$4,'Pomelo Park'!A93&amp;"/"&amp;'Pomelo Park'!B93,"")</f>
        <v/>
      </c>
      <c r="C552" s="80">
        <f>IF('Pomelo Park'!A93=$A$4,'Pomelo Park'!C93,0)</f>
        <v>0</v>
      </c>
      <c r="D552" s="141">
        <f>IF('Pomelo Park'!A93=$A$4,'Pomelo Park'!D93,0)</f>
        <v>0</v>
      </c>
      <c r="E552" s="141">
        <f t="shared" si="16"/>
        <v>0</v>
      </c>
      <c r="F552" s="143">
        <f>IF('Pomelo Park'!A93=$A$4,'Pomelo Park'!J93,0)</f>
        <v>0</v>
      </c>
      <c r="G552" s="143">
        <f t="shared" si="17"/>
        <v>0</v>
      </c>
      <c r="H552" s="142">
        <f>IF('Pomelo Park'!A93=$A$4,'Pomelo Park'!L93,0)</f>
        <v>0</v>
      </c>
      <c r="I552">
        <v>9</v>
      </c>
    </row>
    <row r="553" spans="1:9" hidden="1" x14ac:dyDescent="0.35">
      <c r="A553" s="79" t="str">
        <f>IF('Pomelo Park'!A94=$A$4,'Pomelo Park'!Subject_Property,"")</f>
        <v/>
      </c>
      <c r="B553" s="80" t="str">
        <f>IF('Pomelo Park'!A94=$A$4,'Pomelo Park'!A94&amp;"/"&amp;'Pomelo Park'!B94,"")</f>
        <v/>
      </c>
      <c r="C553" s="80">
        <f>IF('Pomelo Park'!A94=$A$4,'Pomelo Park'!C94,0)</f>
        <v>0</v>
      </c>
      <c r="D553" s="141">
        <f>IF('Pomelo Park'!A94=$A$4,'Pomelo Park'!D94,0)</f>
        <v>0</v>
      </c>
      <c r="E553" s="141">
        <f t="shared" si="16"/>
        <v>0</v>
      </c>
      <c r="F553" s="143">
        <f>IF('Pomelo Park'!A94=$A$4,'Pomelo Park'!J94,0)</f>
        <v>0</v>
      </c>
      <c r="G553" s="143">
        <f t="shared" si="17"/>
        <v>0</v>
      </c>
      <c r="H553" s="142">
        <f>IF('Pomelo Park'!A94=$A$4,'Pomelo Park'!L94,0)</f>
        <v>0</v>
      </c>
      <c r="I553">
        <v>9</v>
      </c>
    </row>
    <row r="554" spans="1:9" hidden="1" x14ac:dyDescent="0.35">
      <c r="A554" s="79" t="str">
        <f>IF('Pomelo Park'!A95=$A$4,'Pomelo Park'!Subject_Property,"")</f>
        <v/>
      </c>
      <c r="B554" s="80" t="str">
        <f>IF('Pomelo Park'!A95=$A$4,'Pomelo Park'!A95&amp;"/"&amp;'Pomelo Park'!B95,"")</f>
        <v/>
      </c>
      <c r="C554" s="80">
        <f>IF('Pomelo Park'!A95=$A$4,'Pomelo Park'!C95,0)</f>
        <v>0</v>
      </c>
      <c r="D554" s="141">
        <f>IF('Pomelo Park'!A95=$A$4,'Pomelo Park'!D95,0)</f>
        <v>0</v>
      </c>
      <c r="E554" s="141">
        <f t="shared" si="16"/>
        <v>0</v>
      </c>
      <c r="F554" s="143">
        <f>IF('Pomelo Park'!A95=$A$4,'Pomelo Park'!J95,0)</f>
        <v>0</v>
      </c>
      <c r="G554" s="143">
        <f t="shared" si="17"/>
        <v>0</v>
      </c>
      <c r="H554" s="142">
        <f>IF('Pomelo Park'!A95=$A$4,'Pomelo Park'!L95,0)</f>
        <v>0</v>
      </c>
      <c r="I554">
        <v>9</v>
      </c>
    </row>
    <row r="555" spans="1:9" hidden="1" x14ac:dyDescent="0.35">
      <c r="A555" s="79" t="str">
        <f>IF('Pomelo Park'!A96=$A$4,'Pomelo Park'!Subject_Property,"")</f>
        <v/>
      </c>
      <c r="B555" s="80" t="str">
        <f>IF('Pomelo Park'!A96=$A$4,'Pomelo Park'!A96&amp;"/"&amp;'Pomelo Park'!B96,"")</f>
        <v/>
      </c>
      <c r="C555" s="80">
        <f>IF('Pomelo Park'!A96=$A$4,'Pomelo Park'!C96,0)</f>
        <v>0</v>
      </c>
      <c r="D555" s="141">
        <f>IF('Pomelo Park'!A96=$A$4,'Pomelo Park'!D96,0)</f>
        <v>0</v>
      </c>
      <c r="E555" s="141">
        <f t="shared" si="16"/>
        <v>0</v>
      </c>
      <c r="F555" s="143">
        <f>IF('Pomelo Park'!A96=$A$4,'Pomelo Park'!J96,0)</f>
        <v>0</v>
      </c>
      <c r="G555" s="143">
        <f t="shared" si="17"/>
        <v>0</v>
      </c>
      <c r="H555" s="142">
        <f>IF('Pomelo Park'!A96=$A$4,'Pomelo Park'!L96,0)</f>
        <v>0</v>
      </c>
      <c r="I555">
        <v>9</v>
      </c>
    </row>
    <row r="556" spans="1:9" hidden="1" x14ac:dyDescent="0.35">
      <c r="A556" s="79" t="str">
        <f>IF('Pomelo Park'!A97=$A$4,'Pomelo Park'!Subject_Property,"")</f>
        <v/>
      </c>
      <c r="B556" s="80" t="str">
        <f>IF('Pomelo Park'!A97=$A$4,'Pomelo Park'!A97&amp;"/"&amp;'Pomelo Park'!B97,"")</f>
        <v/>
      </c>
      <c r="C556" s="80">
        <f>IF('Pomelo Park'!A97=$A$4,'Pomelo Park'!C97,0)</f>
        <v>0</v>
      </c>
      <c r="D556" s="141">
        <f>IF('Pomelo Park'!A97=$A$4,'Pomelo Park'!D97,0)</f>
        <v>0</v>
      </c>
      <c r="E556" s="141">
        <f t="shared" si="16"/>
        <v>0</v>
      </c>
      <c r="F556" s="143">
        <f>IF('Pomelo Park'!A97=$A$4,'Pomelo Park'!J97,0)</f>
        <v>0</v>
      </c>
      <c r="G556" s="143">
        <f t="shared" si="17"/>
        <v>0</v>
      </c>
      <c r="H556" s="142">
        <f>IF('Pomelo Park'!A97=$A$4,'Pomelo Park'!L97,0)</f>
        <v>0</v>
      </c>
      <c r="I556">
        <v>9</v>
      </c>
    </row>
    <row r="557" spans="1:9" hidden="1" x14ac:dyDescent="0.35">
      <c r="A557" s="79" t="str">
        <f>IF('Pomelo Park'!A98=$A$4,'Pomelo Park'!Subject_Property,"")</f>
        <v/>
      </c>
      <c r="B557" s="80" t="str">
        <f>IF('Pomelo Park'!A98=$A$4,'Pomelo Park'!A98&amp;"/"&amp;'Pomelo Park'!B98,"")</f>
        <v/>
      </c>
      <c r="C557" s="80">
        <f>IF('Pomelo Park'!A98=$A$4,'Pomelo Park'!C98,0)</f>
        <v>0</v>
      </c>
      <c r="D557" s="141">
        <f>IF('Pomelo Park'!A98=$A$4,'Pomelo Park'!D98,0)</f>
        <v>0</v>
      </c>
      <c r="E557" s="141">
        <f t="shared" si="16"/>
        <v>0</v>
      </c>
      <c r="F557" s="143">
        <f>IF('Pomelo Park'!A98=$A$4,'Pomelo Park'!J98,0)</f>
        <v>0</v>
      </c>
      <c r="G557" s="143">
        <f t="shared" si="17"/>
        <v>0</v>
      </c>
      <c r="H557" s="142">
        <f>IF('Pomelo Park'!A98=$A$4,'Pomelo Park'!L98,0)</f>
        <v>0</v>
      </c>
      <c r="I557">
        <v>9</v>
      </c>
    </row>
    <row r="558" spans="1:9" hidden="1" x14ac:dyDescent="0.35">
      <c r="A558" s="79" t="str">
        <f>IF('Pomelo Park'!A99=$A$4,'Pomelo Park'!Subject_Property,"")</f>
        <v/>
      </c>
      <c r="B558" s="80" t="str">
        <f>IF('Pomelo Park'!A99=$A$4,'Pomelo Park'!A99&amp;"/"&amp;'Pomelo Park'!B99,"")</f>
        <v/>
      </c>
      <c r="C558" s="80">
        <f>IF('Pomelo Park'!A99=$A$4,'Pomelo Park'!C99,0)</f>
        <v>0</v>
      </c>
      <c r="D558" s="141">
        <f>IF('Pomelo Park'!A99=$A$4,'Pomelo Park'!D99,0)</f>
        <v>0</v>
      </c>
      <c r="E558" s="141">
        <f t="shared" si="16"/>
        <v>0</v>
      </c>
      <c r="F558" s="143">
        <f>IF('Pomelo Park'!A99=$A$4,'Pomelo Park'!J99,0)</f>
        <v>0</v>
      </c>
      <c r="G558" s="143">
        <f t="shared" si="17"/>
        <v>0</v>
      </c>
      <c r="H558" s="142">
        <f>IF('Pomelo Park'!A99=$A$4,'Pomelo Park'!L99,0)</f>
        <v>0</v>
      </c>
      <c r="I558">
        <v>9</v>
      </c>
    </row>
    <row r="559" spans="1:9" hidden="1" x14ac:dyDescent="0.35">
      <c r="A559" s="79" t="str">
        <f>IF('Pomelo Park'!A100=$A$4,'Pomelo Park'!Subject_Property,"")</f>
        <v/>
      </c>
      <c r="B559" s="80" t="str">
        <f>IF('Pomelo Park'!A100=$A$4,'Pomelo Park'!A100&amp;"/"&amp;'Pomelo Park'!B100,"")</f>
        <v/>
      </c>
      <c r="C559" s="80">
        <f>IF('Pomelo Park'!A100=$A$4,'Pomelo Park'!C100,0)</f>
        <v>0</v>
      </c>
      <c r="D559" s="141">
        <f>IF('Pomelo Park'!A100=$A$4,'Pomelo Park'!D100,0)</f>
        <v>0</v>
      </c>
      <c r="E559" s="141">
        <f t="shared" si="16"/>
        <v>0</v>
      </c>
      <c r="F559" s="143">
        <f>IF('Pomelo Park'!A100=$A$4,'Pomelo Park'!J100,0)</f>
        <v>0</v>
      </c>
      <c r="G559" s="143">
        <f t="shared" si="17"/>
        <v>0</v>
      </c>
      <c r="H559" s="142">
        <f>IF('Pomelo Park'!A100=$A$4,'Pomelo Park'!L100,0)</f>
        <v>0</v>
      </c>
      <c r="I559">
        <v>9</v>
      </c>
    </row>
    <row r="560" spans="1:9" hidden="1" x14ac:dyDescent="0.35">
      <c r="A560" s="79" t="str">
        <f>IF('Comp 10'!A40=$A$4,'Comp 10'!Subject_Property,"")</f>
        <v/>
      </c>
      <c r="B560" s="80" t="str">
        <f>IF('Comp 10'!A40=$A$4,'Comp 10'!A40&amp;"/"&amp;'Comp 10'!B40,"")</f>
        <v/>
      </c>
      <c r="C560" s="80">
        <f>IF('Comp 10'!A40=$A$4,'Comp 10'!C40,0)</f>
        <v>0</v>
      </c>
      <c r="D560" s="141">
        <f>IF('Comp 10'!A40=$A$4,'Comp 10'!D40,0)</f>
        <v>0</v>
      </c>
      <c r="E560" s="141">
        <f t="shared" si="16"/>
        <v>0</v>
      </c>
      <c r="F560" s="143">
        <f>IF('Comp 10'!A40=$A$4,'Comp 10'!J40,0)</f>
        <v>0</v>
      </c>
      <c r="G560" s="143">
        <f t="shared" si="17"/>
        <v>0</v>
      </c>
      <c r="H560" s="142">
        <f>IF('Comp 10'!A40=$A$4,'Comp 10'!L40,0)</f>
        <v>0</v>
      </c>
      <c r="I560">
        <v>10</v>
      </c>
    </row>
    <row r="561" spans="1:9" hidden="1" x14ac:dyDescent="0.35">
      <c r="A561" s="79" t="str">
        <f>IF('Comp 10'!A41=$A$4,'Comp 10'!Subject_Property,"")</f>
        <v/>
      </c>
      <c r="B561" s="80" t="str">
        <f>IF('Comp 10'!A41=$A$4,'Comp 10'!A41&amp;"/"&amp;'Comp 10'!B41,"")</f>
        <v/>
      </c>
      <c r="C561" s="80">
        <f>IF('Comp 10'!A41=$A$4,'Comp 10'!C41,0)</f>
        <v>0</v>
      </c>
      <c r="D561" s="141">
        <f>IF('Comp 10'!A41=$A$4,'Comp 10'!D41,0)</f>
        <v>0</v>
      </c>
      <c r="E561" s="141">
        <f t="shared" si="16"/>
        <v>0</v>
      </c>
      <c r="F561" s="143">
        <f>IF('Comp 10'!A41=$A$4,'Comp 10'!J41,0)</f>
        <v>0</v>
      </c>
      <c r="G561" s="143">
        <f t="shared" si="17"/>
        <v>0</v>
      </c>
      <c r="H561" s="142">
        <f>IF('Comp 10'!A41=$A$4,'Comp 10'!L41,0)</f>
        <v>0</v>
      </c>
      <c r="I561">
        <v>10</v>
      </c>
    </row>
    <row r="562" spans="1:9" hidden="1" x14ac:dyDescent="0.35">
      <c r="A562" s="79" t="str">
        <f>IF('Comp 10'!A42=$A$4,'Comp 10'!Subject_Property,"")</f>
        <v/>
      </c>
      <c r="B562" s="80" t="str">
        <f>IF('Comp 10'!A42=$A$4,'Comp 10'!A42&amp;"/"&amp;'Comp 10'!B42,"")</f>
        <v/>
      </c>
      <c r="C562" s="80">
        <f>IF('Comp 10'!A42=$A$4,'Comp 10'!C42,0)</f>
        <v>0</v>
      </c>
      <c r="D562" s="141">
        <f>IF('Comp 10'!A42=$A$4,'Comp 10'!D42,0)</f>
        <v>0</v>
      </c>
      <c r="E562" s="141">
        <f t="shared" si="16"/>
        <v>0</v>
      </c>
      <c r="F562" s="143">
        <f>IF('Comp 10'!A42=$A$4,'Comp 10'!J42,0)</f>
        <v>0</v>
      </c>
      <c r="G562" s="143">
        <f t="shared" si="17"/>
        <v>0</v>
      </c>
      <c r="H562" s="142">
        <f>IF('Comp 10'!A42=$A$4,'Comp 10'!L42,0)</f>
        <v>0</v>
      </c>
      <c r="I562">
        <v>10</v>
      </c>
    </row>
    <row r="563" spans="1:9" hidden="1" x14ac:dyDescent="0.35">
      <c r="A563" s="79" t="str">
        <f>IF('Comp 10'!A43=$A$4,'Comp 10'!Subject_Property,"")</f>
        <v/>
      </c>
      <c r="B563" s="80" t="str">
        <f>IF('Comp 10'!A43=$A$4,'Comp 10'!A43&amp;"/"&amp;'Comp 10'!B43,"")</f>
        <v/>
      </c>
      <c r="C563" s="80">
        <f>IF('Comp 10'!A43=$A$4,'Comp 10'!C43,0)</f>
        <v>0</v>
      </c>
      <c r="D563" s="141">
        <f>IF('Comp 10'!A43=$A$4,'Comp 10'!D43,0)</f>
        <v>0</v>
      </c>
      <c r="E563" s="141">
        <f t="shared" si="16"/>
        <v>0</v>
      </c>
      <c r="F563" s="143">
        <f>IF('Comp 10'!A43=$A$4,'Comp 10'!J43,0)</f>
        <v>0</v>
      </c>
      <c r="G563" s="143">
        <f t="shared" si="17"/>
        <v>0</v>
      </c>
      <c r="H563" s="142">
        <f>IF('Comp 10'!A43=$A$4,'Comp 10'!L43,0)</f>
        <v>0</v>
      </c>
      <c r="I563">
        <v>10</v>
      </c>
    </row>
    <row r="564" spans="1:9" hidden="1" x14ac:dyDescent="0.35">
      <c r="A564" s="79" t="str">
        <f>IF('Comp 10'!A44=$A$4,'Comp 10'!Subject_Property,"")</f>
        <v/>
      </c>
      <c r="B564" s="80" t="str">
        <f>IF('Comp 10'!A44=$A$4,'Comp 10'!A44&amp;"/"&amp;'Comp 10'!B44,"")</f>
        <v/>
      </c>
      <c r="C564" s="80">
        <f>IF('Comp 10'!A44=$A$4,'Comp 10'!C44,0)</f>
        <v>0</v>
      </c>
      <c r="D564" s="141">
        <f>IF('Comp 10'!A44=$A$4,'Comp 10'!D44,0)</f>
        <v>0</v>
      </c>
      <c r="E564" s="141">
        <f t="shared" si="16"/>
        <v>0</v>
      </c>
      <c r="F564" s="143">
        <f>IF('Comp 10'!A44=$A$4,'Comp 10'!J44,0)</f>
        <v>0</v>
      </c>
      <c r="G564" s="143">
        <f t="shared" si="17"/>
        <v>0</v>
      </c>
      <c r="H564" s="142">
        <f>IF('Comp 10'!A44=$A$4,'Comp 10'!L44,0)</f>
        <v>0</v>
      </c>
      <c r="I564">
        <v>10</v>
      </c>
    </row>
    <row r="565" spans="1:9" hidden="1" x14ac:dyDescent="0.35">
      <c r="A565" s="79" t="str">
        <f>IF('Comp 10'!A45=$A$4,'Comp 10'!Subject_Property,"")</f>
        <v/>
      </c>
      <c r="B565" s="80" t="str">
        <f>IF('Comp 10'!A45=$A$4,'Comp 10'!A45&amp;"/"&amp;'Comp 10'!B45,"")</f>
        <v/>
      </c>
      <c r="C565" s="80">
        <f>IF('Comp 10'!A45=$A$4,'Comp 10'!C45,0)</f>
        <v>0</v>
      </c>
      <c r="D565" s="141">
        <f>IF('Comp 10'!A45=$A$4,'Comp 10'!D45,0)</f>
        <v>0</v>
      </c>
      <c r="E565" s="141">
        <f t="shared" si="16"/>
        <v>0</v>
      </c>
      <c r="F565" s="143">
        <f>IF('Comp 10'!A45=$A$4,'Comp 10'!J45,0)</f>
        <v>0</v>
      </c>
      <c r="G565" s="143">
        <f t="shared" si="17"/>
        <v>0</v>
      </c>
      <c r="H565" s="142">
        <f>IF('Comp 10'!A45=$A$4,'Comp 10'!L45,0)</f>
        <v>0</v>
      </c>
      <c r="I565">
        <v>10</v>
      </c>
    </row>
    <row r="566" spans="1:9" hidden="1" x14ac:dyDescent="0.35">
      <c r="A566" s="79" t="str">
        <f>IF('Comp 10'!A46=$A$4,'Comp 10'!Subject_Property,"")</f>
        <v/>
      </c>
      <c r="B566" s="80" t="str">
        <f>IF('Comp 10'!A46=$A$4,'Comp 10'!A46&amp;"/"&amp;'Comp 10'!B46,"")</f>
        <v/>
      </c>
      <c r="C566" s="80">
        <f>IF('Comp 10'!A46=$A$4,'Comp 10'!C46,0)</f>
        <v>0</v>
      </c>
      <c r="D566" s="141">
        <f>IF('Comp 10'!A46=$A$4,'Comp 10'!D46,0)</f>
        <v>0</v>
      </c>
      <c r="E566" s="141">
        <f t="shared" si="16"/>
        <v>0</v>
      </c>
      <c r="F566" s="143">
        <f>IF('Comp 10'!A46=$A$4,'Comp 10'!J46,0)</f>
        <v>0</v>
      </c>
      <c r="G566" s="143">
        <f t="shared" si="17"/>
        <v>0</v>
      </c>
      <c r="H566" s="142">
        <f>IF('Comp 10'!A46=$A$4,'Comp 10'!L46,0)</f>
        <v>0</v>
      </c>
      <c r="I566">
        <v>10</v>
      </c>
    </row>
    <row r="567" spans="1:9" hidden="1" x14ac:dyDescent="0.35">
      <c r="A567" s="79" t="str">
        <f>IF('Comp 10'!A47=$A$4,'Comp 10'!Subject_Property,"")</f>
        <v/>
      </c>
      <c r="B567" s="80" t="str">
        <f>IF('Comp 10'!A47=$A$4,'Comp 10'!A47&amp;"/"&amp;'Comp 10'!B47,"")</f>
        <v/>
      </c>
      <c r="C567" s="80">
        <f>IF('Comp 10'!A47=$A$4,'Comp 10'!C47,0)</f>
        <v>0</v>
      </c>
      <c r="D567" s="141">
        <f>IF('Comp 10'!A47=$A$4,'Comp 10'!D47,0)</f>
        <v>0</v>
      </c>
      <c r="E567" s="141">
        <f t="shared" si="16"/>
        <v>0</v>
      </c>
      <c r="F567" s="143">
        <f>IF('Comp 10'!A47=$A$4,'Comp 10'!J47,0)</f>
        <v>0</v>
      </c>
      <c r="G567" s="143">
        <f t="shared" si="17"/>
        <v>0</v>
      </c>
      <c r="H567" s="142">
        <f>IF('Comp 10'!A47=$A$4,'Comp 10'!L47,0)</f>
        <v>0</v>
      </c>
      <c r="I567">
        <v>10</v>
      </c>
    </row>
    <row r="568" spans="1:9" hidden="1" x14ac:dyDescent="0.35">
      <c r="A568" s="79" t="str">
        <f>IF('Comp 10'!A48=$A$4,'Comp 10'!Subject_Property,"")</f>
        <v/>
      </c>
      <c r="B568" s="80" t="str">
        <f>IF('Comp 10'!A48=$A$4,'Comp 10'!A48&amp;"/"&amp;'Comp 10'!B48,"")</f>
        <v/>
      </c>
      <c r="C568" s="80">
        <f>IF('Comp 10'!A48=$A$4,'Comp 10'!C48,0)</f>
        <v>0</v>
      </c>
      <c r="D568" s="141">
        <f>IF('Comp 10'!A48=$A$4,'Comp 10'!D48,0)</f>
        <v>0</v>
      </c>
      <c r="E568" s="141">
        <f t="shared" si="16"/>
        <v>0</v>
      </c>
      <c r="F568" s="143">
        <f>IF('Comp 10'!A48=$A$4,'Comp 10'!J48,0)</f>
        <v>0</v>
      </c>
      <c r="G568" s="143">
        <f t="shared" si="17"/>
        <v>0</v>
      </c>
      <c r="H568" s="142">
        <f>IF('Comp 10'!A48=$A$4,'Comp 10'!L48,0)</f>
        <v>0</v>
      </c>
      <c r="I568">
        <v>10</v>
      </c>
    </row>
    <row r="569" spans="1:9" hidden="1" x14ac:dyDescent="0.35">
      <c r="A569" s="79" t="str">
        <f>IF('Comp 10'!A49=$A$4,'Comp 10'!Subject_Property,"")</f>
        <v/>
      </c>
      <c r="B569" s="80" t="str">
        <f>IF('Comp 10'!A49=$A$4,'Comp 10'!A49&amp;"/"&amp;'Comp 10'!B49,"")</f>
        <v/>
      </c>
      <c r="C569" s="80">
        <f>IF('Comp 10'!A49=$A$4,'Comp 10'!C49,0)</f>
        <v>0</v>
      </c>
      <c r="D569" s="141">
        <f>IF('Comp 10'!A49=$A$4,'Comp 10'!D49,0)</f>
        <v>0</v>
      </c>
      <c r="E569" s="141">
        <f t="shared" si="16"/>
        <v>0</v>
      </c>
      <c r="F569" s="143">
        <f>IF('Comp 10'!A49=$A$4,'Comp 10'!J49,0)</f>
        <v>0</v>
      </c>
      <c r="G569" s="143">
        <f t="shared" si="17"/>
        <v>0</v>
      </c>
      <c r="H569" s="142">
        <f>IF('Comp 10'!A49=$A$4,'Comp 10'!L49,0)</f>
        <v>0</v>
      </c>
      <c r="I569">
        <v>10</v>
      </c>
    </row>
    <row r="570" spans="1:9" hidden="1" x14ac:dyDescent="0.35">
      <c r="A570" s="79" t="str">
        <f>IF('Comp 10'!A50=$A$4,'Comp 10'!Subject_Property,"")</f>
        <v/>
      </c>
      <c r="B570" s="80" t="str">
        <f>IF('Comp 10'!A50=$A$4,'Comp 10'!A50&amp;"/"&amp;'Comp 10'!B50,"")</f>
        <v/>
      </c>
      <c r="C570" s="80">
        <f>IF('Comp 10'!A50=$A$4,'Comp 10'!C50,0)</f>
        <v>0</v>
      </c>
      <c r="D570" s="141">
        <f>IF('Comp 10'!A50=$A$4,'Comp 10'!D50,0)</f>
        <v>0</v>
      </c>
      <c r="E570" s="141">
        <f t="shared" si="16"/>
        <v>0</v>
      </c>
      <c r="F570" s="143">
        <f>IF('Comp 10'!A50=$A$4,'Comp 10'!J50,0)</f>
        <v>0</v>
      </c>
      <c r="G570" s="143">
        <f t="shared" si="17"/>
        <v>0</v>
      </c>
      <c r="H570" s="142">
        <f>IF('Comp 10'!A50=$A$4,'Comp 10'!L50,0)</f>
        <v>0</v>
      </c>
      <c r="I570">
        <v>10</v>
      </c>
    </row>
    <row r="571" spans="1:9" hidden="1" x14ac:dyDescent="0.35">
      <c r="A571" s="79" t="str">
        <f>IF('Comp 10'!A51=$A$4,'Comp 10'!Subject_Property,"")</f>
        <v/>
      </c>
      <c r="B571" s="80" t="str">
        <f>IF('Comp 10'!A51=$A$4,'Comp 10'!A51&amp;"/"&amp;'Comp 10'!B51,"")</f>
        <v/>
      </c>
      <c r="C571" s="80">
        <f>IF('Comp 10'!A51=$A$4,'Comp 10'!C51,0)</f>
        <v>0</v>
      </c>
      <c r="D571" s="141">
        <f>IF('Comp 10'!A51=$A$4,'Comp 10'!D51,0)</f>
        <v>0</v>
      </c>
      <c r="E571" s="141">
        <f t="shared" si="16"/>
        <v>0</v>
      </c>
      <c r="F571" s="143">
        <f>IF('Comp 10'!A51=$A$4,'Comp 10'!J51,0)</f>
        <v>0</v>
      </c>
      <c r="G571" s="143">
        <f t="shared" si="17"/>
        <v>0</v>
      </c>
      <c r="H571" s="142">
        <f>IF('Comp 10'!A51=$A$4,'Comp 10'!L51,0)</f>
        <v>0</v>
      </c>
      <c r="I571">
        <v>10</v>
      </c>
    </row>
    <row r="572" spans="1:9" hidden="1" x14ac:dyDescent="0.35">
      <c r="A572" s="79" t="str">
        <f>IF('Comp 10'!A52=$A$4,'Comp 10'!Subject_Property,"")</f>
        <v/>
      </c>
      <c r="B572" s="80" t="str">
        <f>IF('Comp 10'!A52=$A$4,'Comp 10'!A52&amp;"/"&amp;'Comp 10'!B52,"")</f>
        <v/>
      </c>
      <c r="C572" s="80">
        <f>IF('Comp 10'!A52=$A$4,'Comp 10'!C52,0)</f>
        <v>0</v>
      </c>
      <c r="D572" s="141">
        <f>IF('Comp 10'!A52=$A$4,'Comp 10'!D52,0)</f>
        <v>0</v>
      </c>
      <c r="E572" s="141">
        <f t="shared" si="16"/>
        <v>0</v>
      </c>
      <c r="F572" s="143">
        <f>IF('Comp 10'!A52=$A$4,'Comp 10'!J52,0)</f>
        <v>0</v>
      </c>
      <c r="G572" s="143">
        <f t="shared" si="17"/>
        <v>0</v>
      </c>
      <c r="H572" s="142">
        <f>IF('Comp 10'!A52=$A$4,'Comp 10'!L52,0)</f>
        <v>0</v>
      </c>
      <c r="I572">
        <v>10</v>
      </c>
    </row>
    <row r="573" spans="1:9" hidden="1" x14ac:dyDescent="0.35">
      <c r="A573" s="79" t="str">
        <f>IF('Comp 10'!A53=$A$4,'Comp 10'!Subject_Property,"")</f>
        <v/>
      </c>
      <c r="B573" s="80" t="str">
        <f>IF('Comp 10'!A53=$A$4,'Comp 10'!A53&amp;"/"&amp;'Comp 10'!B53,"")</f>
        <v/>
      </c>
      <c r="C573" s="80">
        <f>IF('Comp 10'!A53=$A$4,'Comp 10'!C53,0)</f>
        <v>0</v>
      </c>
      <c r="D573" s="141">
        <f>IF('Comp 10'!A53=$A$4,'Comp 10'!D53,0)</f>
        <v>0</v>
      </c>
      <c r="E573" s="141">
        <f t="shared" si="16"/>
        <v>0</v>
      </c>
      <c r="F573" s="143">
        <f>IF('Comp 10'!A53=$A$4,'Comp 10'!J53,0)</f>
        <v>0</v>
      </c>
      <c r="G573" s="143">
        <f t="shared" si="17"/>
        <v>0</v>
      </c>
      <c r="H573" s="142">
        <f>IF('Comp 10'!A53=$A$4,'Comp 10'!L53,0)</f>
        <v>0</v>
      </c>
      <c r="I573">
        <v>10</v>
      </c>
    </row>
    <row r="574" spans="1:9" hidden="1" x14ac:dyDescent="0.35">
      <c r="A574" s="79" t="str">
        <f>IF('Comp 10'!A54=$A$4,'Comp 10'!Subject_Property,"")</f>
        <v/>
      </c>
      <c r="B574" s="80" t="str">
        <f>IF('Comp 10'!A54=$A$4,'Comp 10'!A54&amp;"/"&amp;'Comp 10'!B54,"")</f>
        <v/>
      </c>
      <c r="C574" s="80">
        <f>IF('Comp 10'!A54=$A$4,'Comp 10'!C54,0)</f>
        <v>0</v>
      </c>
      <c r="D574" s="141">
        <f>IF('Comp 10'!A54=$A$4,'Comp 10'!D54,0)</f>
        <v>0</v>
      </c>
      <c r="E574" s="141">
        <f t="shared" si="16"/>
        <v>0</v>
      </c>
      <c r="F574" s="143">
        <f>IF('Comp 10'!A54=$A$4,'Comp 10'!J54,0)</f>
        <v>0</v>
      </c>
      <c r="G574" s="143">
        <f t="shared" si="17"/>
        <v>0</v>
      </c>
      <c r="H574" s="142">
        <f>IF('Comp 10'!A54=$A$4,'Comp 10'!L54,0)</f>
        <v>0</v>
      </c>
      <c r="I574">
        <v>10</v>
      </c>
    </row>
    <row r="575" spans="1:9" hidden="1" x14ac:dyDescent="0.35">
      <c r="A575" s="79" t="str">
        <f>IF('Comp 10'!A55=$A$4,'Comp 10'!Subject_Property,"")</f>
        <v/>
      </c>
      <c r="B575" s="80" t="str">
        <f>IF('Comp 10'!A55=$A$4,'Comp 10'!A55&amp;"/"&amp;'Comp 10'!B55,"")</f>
        <v/>
      </c>
      <c r="C575" s="80">
        <f>IF('Comp 10'!A55=$A$4,'Comp 10'!C55,0)</f>
        <v>0</v>
      </c>
      <c r="D575" s="141">
        <f>IF('Comp 10'!A55=$A$4,'Comp 10'!D55,0)</f>
        <v>0</v>
      </c>
      <c r="E575" s="141">
        <f t="shared" si="16"/>
        <v>0</v>
      </c>
      <c r="F575" s="143">
        <f>IF('Comp 10'!A55=$A$4,'Comp 10'!J55,0)</f>
        <v>0</v>
      </c>
      <c r="G575" s="143">
        <f t="shared" si="17"/>
        <v>0</v>
      </c>
      <c r="H575" s="142">
        <f>IF('Comp 10'!A55=$A$4,'Comp 10'!L55,0)</f>
        <v>0</v>
      </c>
      <c r="I575">
        <v>10</v>
      </c>
    </row>
    <row r="576" spans="1:9" hidden="1" x14ac:dyDescent="0.35">
      <c r="A576" s="79" t="str">
        <f>IF('Comp 10'!A56=$A$4,'Comp 10'!Subject_Property,"")</f>
        <v/>
      </c>
      <c r="B576" s="80" t="str">
        <f>IF('Comp 10'!A56=$A$4,'Comp 10'!A56&amp;"/"&amp;'Comp 10'!B56,"")</f>
        <v/>
      </c>
      <c r="C576" s="80">
        <f>IF('Comp 10'!A56=$A$4,'Comp 10'!C56,0)</f>
        <v>0</v>
      </c>
      <c r="D576" s="141">
        <f>IF('Comp 10'!A56=$A$4,'Comp 10'!D56,0)</f>
        <v>0</v>
      </c>
      <c r="E576" s="141">
        <f t="shared" si="16"/>
        <v>0</v>
      </c>
      <c r="F576" s="143">
        <f>IF('Comp 10'!A56=$A$4,'Comp 10'!J56,0)</f>
        <v>0</v>
      </c>
      <c r="G576" s="143">
        <f t="shared" si="17"/>
        <v>0</v>
      </c>
      <c r="H576" s="142">
        <f>IF('Comp 10'!A56=$A$4,'Comp 10'!L56,0)</f>
        <v>0</v>
      </c>
      <c r="I576">
        <v>10</v>
      </c>
    </row>
    <row r="577" spans="1:9" hidden="1" x14ac:dyDescent="0.35">
      <c r="A577" s="79" t="str">
        <f>IF('Comp 10'!A57=$A$4,'Comp 10'!Subject_Property,"")</f>
        <v/>
      </c>
      <c r="B577" s="80" t="str">
        <f>IF('Comp 10'!A57=$A$4,'Comp 10'!A57&amp;"/"&amp;'Comp 10'!B57,"")</f>
        <v/>
      </c>
      <c r="C577" s="80">
        <f>IF('Comp 10'!A57=$A$4,'Comp 10'!C57,0)</f>
        <v>0</v>
      </c>
      <c r="D577" s="141">
        <f>IF('Comp 10'!A57=$A$4,'Comp 10'!D57,0)</f>
        <v>0</v>
      </c>
      <c r="E577" s="141">
        <f t="shared" si="16"/>
        <v>0</v>
      </c>
      <c r="F577" s="143">
        <f>IF('Comp 10'!A57=$A$4,'Comp 10'!J57,0)</f>
        <v>0</v>
      </c>
      <c r="G577" s="143">
        <f t="shared" si="17"/>
        <v>0</v>
      </c>
      <c r="H577" s="142">
        <f>IF('Comp 10'!A57=$A$4,'Comp 10'!L57,0)</f>
        <v>0</v>
      </c>
      <c r="I577">
        <v>10</v>
      </c>
    </row>
    <row r="578" spans="1:9" hidden="1" x14ac:dyDescent="0.35">
      <c r="A578" s="79" t="str">
        <f>IF('Comp 10'!A58=$A$4,'Comp 10'!Subject_Property,"")</f>
        <v/>
      </c>
      <c r="B578" s="80" t="str">
        <f>IF('Comp 10'!A58=$A$4,'Comp 10'!A58&amp;"/"&amp;'Comp 10'!B58,"")</f>
        <v/>
      </c>
      <c r="C578" s="80">
        <f>IF('Comp 10'!A58=$A$4,'Comp 10'!C58,0)</f>
        <v>0</v>
      </c>
      <c r="D578" s="141">
        <f>IF('Comp 10'!A58=$A$4,'Comp 10'!D58,0)</f>
        <v>0</v>
      </c>
      <c r="E578" s="141">
        <f t="shared" si="16"/>
        <v>0</v>
      </c>
      <c r="F578" s="143">
        <f>IF('Comp 10'!A58=$A$4,'Comp 10'!J58,0)</f>
        <v>0</v>
      </c>
      <c r="G578" s="143">
        <f t="shared" si="17"/>
        <v>0</v>
      </c>
      <c r="H578" s="142">
        <f>IF('Comp 10'!A58=$A$4,'Comp 10'!L58,0)</f>
        <v>0</v>
      </c>
      <c r="I578">
        <v>10</v>
      </c>
    </row>
    <row r="579" spans="1:9" hidden="1" x14ac:dyDescent="0.35">
      <c r="A579" s="79" t="str">
        <f>IF('Comp 10'!A59=$A$4,'Comp 10'!Subject_Property,"")</f>
        <v/>
      </c>
      <c r="B579" s="80" t="str">
        <f>IF('Comp 10'!A59=$A$4,'Comp 10'!A59&amp;"/"&amp;'Comp 10'!B59,"")</f>
        <v/>
      </c>
      <c r="C579" s="80">
        <f>IF('Comp 10'!A59=$A$4,'Comp 10'!C59,0)</f>
        <v>0</v>
      </c>
      <c r="D579" s="141">
        <f>IF('Comp 10'!A59=$A$4,'Comp 10'!D59,0)</f>
        <v>0</v>
      </c>
      <c r="E579" s="141">
        <f t="shared" si="16"/>
        <v>0</v>
      </c>
      <c r="F579" s="143">
        <f>IF('Comp 10'!A59=$A$4,'Comp 10'!J59,0)</f>
        <v>0</v>
      </c>
      <c r="G579" s="143">
        <f t="shared" si="17"/>
        <v>0</v>
      </c>
      <c r="H579" s="142">
        <f>IF('Comp 10'!A59=$A$4,'Comp 10'!L59,0)</f>
        <v>0</v>
      </c>
      <c r="I579">
        <v>10</v>
      </c>
    </row>
    <row r="580" spans="1:9" hidden="1" x14ac:dyDescent="0.35">
      <c r="A580" s="79" t="str">
        <f>IF('Comp 10'!A60=$A$4,'Comp 10'!Subject_Property,"")</f>
        <v/>
      </c>
      <c r="B580" s="80" t="str">
        <f>IF('Comp 10'!A60=$A$4,'Comp 10'!A60&amp;"/"&amp;'Comp 10'!B60,"")</f>
        <v/>
      </c>
      <c r="C580" s="80">
        <f>IF('Comp 10'!A60=$A$4,'Comp 10'!C60,0)</f>
        <v>0</v>
      </c>
      <c r="D580" s="141">
        <f>IF('Comp 10'!A60=$A$4,'Comp 10'!D60,0)</f>
        <v>0</v>
      </c>
      <c r="E580" s="141">
        <f t="shared" si="16"/>
        <v>0</v>
      </c>
      <c r="F580" s="143">
        <f>IF('Comp 10'!A60=$A$4,'Comp 10'!J60,0)</f>
        <v>0</v>
      </c>
      <c r="G580" s="143">
        <f t="shared" si="17"/>
        <v>0</v>
      </c>
      <c r="H580" s="142">
        <f>IF('Comp 10'!A60=$A$4,'Comp 10'!L60,0)</f>
        <v>0</v>
      </c>
      <c r="I580">
        <v>10</v>
      </c>
    </row>
    <row r="581" spans="1:9" hidden="1" x14ac:dyDescent="0.35">
      <c r="A581" s="79" t="str">
        <f>IF('Comp 10'!A61=$A$4,'Comp 10'!Subject_Property,"")</f>
        <v/>
      </c>
      <c r="B581" s="80" t="str">
        <f>IF('Comp 10'!A61=$A$4,'Comp 10'!A61&amp;"/"&amp;'Comp 10'!B61,"")</f>
        <v/>
      </c>
      <c r="C581" s="80">
        <f>IF('Comp 10'!A61=$A$4,'Comp 10'!C61,0)</f>
        <v>0</v>
      </c>
      <c r="D581" s="141">
        <f>IF('Comp 10'!A61=$A$4,'Comp 10'!D61,0)</f>
        <v>0</v>
      </c>
      <c r="E581" s="141">
        <f t="shared" si="16"/>
        <v>0</v>
      </c>
      <c r="F581" s="143">
        <f>IF('Comp 10'!A61=$A$4,'Comp 10'!J61,0)</f>
        <v>0</v>
      </c>
      <c r="G581" s="143">
        <f t="shared" si="17"/>
        <v>0</v>
      </c>
      <c r="H581" s="142">
        <f>IF('Comp 10'!A61=$A$4,'Comp 10'!L61,0)</f>
        <v>0</v>
      </c>
      <c r="I581">
        <v>10</v>
      </c>
    </row>
    <row r="582" spans="1:9" hidden="1" x14ac:dyDescent="0.35">
      <c r="A582" s="79" t="str">
        <f>IF('Comp 10'!A62=$A$4,'Comp 10'!Subject_Property,"")</f>
        <v/>
      </c>
      <c r="B582" s="80" t="str">
        <f>IF('Comp 10'!A62=$A$4,'Comp 10'!A62&amp;"/"&amp;'Comp 10'!B62,"")</f>
        <v/>
      </c>
      <c r="C582" s="80">
        <f>IF('Comp 10'!A62=$A$4,'Comp 10'!C62,0)</f>
        <v>0</v>
      </c>
      <c r="D582" s="141">
        <f>IF('Comp 10'!A62=$A$4,'Comp 10'!D62,0)</f>
        <v>0</v>
      </c>
      <c r="E582" s="141">
        <f t="shared" ref="E582:E645" si="18">IF(ISERROR(C582*D582),0,(C582*D582))</f>
        <v>0</v>
      </c>
      <c r="F582" s="143">
        <f>IF('Comp 10'!A62=$A$4,'Comp 10'!J62,0)</f>
        <v>0</v>
      </c>
      <c r="G582" s="143">
        <f t="shared" ref="G582:G645" si="19">C582*F582</f>
        <v>0</v>
      </c>
      <c r="H582" s="142">
        <f>IF('Comp 10'!A62=$A$4,'Comp 10'!L62,0)</f>
        <v>0</v>
      </c>
      <c r="I582">
        <v>10</v>
      </c>
    </row>
    <row r="583" spans="1:9" hidden="1" x14ac:dyDescent="0.35">
      <c r="A583" s="79" t="str">
        <f>IF('Comp 10'!A63=$A$4,'Comp 10'!Subject_Property,"")</f>
        <v/>
      </c>
      <c r="B583" s="80" t="str">
        <f>IF('Comp 10'!A63=$A$4,'Comp 10'!A63&amp;"/"&amp;'Comp 10'!B63,"")</f>
        <v/>
      </c>
      <c r="C583" s="80">
        <f>IF('Comp 10'!A63=$A$4,'Comp 10'!C63,0)</f>
        <v>0</v>
      </c>
      <c r="D583" s="141">
        <f>IF('Comp 10'!A63=$A$4,'Comp 10'!D63,0)</f>
        <v>0</v>
      </c>
      <c r="E583" s="141">
        <f t="shared" si="18"/>
        <v>0</v>
      </c>
      <c r="F583" s="143">
        <f>IF('Comp 10'!A63=$A$4,'Comp 10'!J63,0)</f>
        <v>0</v>
      </c>
      <c r="G583" s="143">
        <f t="shared" si="19"/>
        <v>0</v>
      </c>
      <c r="H583" s="142">
        <f>IF('Comp 10'!A63=$A$4,'Comp 10'!L63,0)</f>
        <v>0</v>
      </c>
      <c r="I583">
        <v>10</v>
      </c>
    </row>
    <row r="584" spans="1:9" hidden="1" x14ac:dyDescent="0.35">
      <c r="A584" s="79" t="str">
        <f>IF('Comp 10'!A64=$A$4,'Comp 10'!Subject_Property,"")</f>
        <v/>
      </c>
      <c r="B584" s="80" t="str">
        <f>IF('Comp 10'!A64=$A$4,'Comp 10'!A64&amp;"/"&amp;'Comp 10'!B64,"")</f>
        <v/>
      </c>
      <c r="C584" s="80">
        <f>IF('Comp 10'!A64=$A$4,'Comp 10'!C64,0)</f>
        <v>0</v>
      </c>
      <c r="D584" s="141">
        <f>IF('Comp 10'!A64=$A$4,'Comp 10'!D64,0)</f>
        <v>0</v>
      </c>
      <c r="E584" s="141">
        <f t="shared" si="18"/>
        <v>0</v>
      </c>
      <c r="F584" s="143">
        <f>IF('Comp 10'!A64=$A$4,'Comp 10'!J64,0)</f>
        <v>0</v>
      </c>
      <c r="G584" s="143">
        <f t="shared" si="19"/>
        <v>0</v>
      </c>
      <c r="H584" s="142">
        <f>IF('Comp 10'!A64=$A$4,'Comp 10'!L64,0)</f>
        <v>0</v>
      </c>
      <c r="I584">
        <v>10</v>
      </c>
    </row>
    <row r="585" spans="1:9" hidden="1" x14ac:dyDescent="0.35">
      <c r="A585" s="79" t="str">
        <f>IF('Comp 10'!A65=$A$4,'Comp 10'!Subject_Property,"")</f>
        <v/>
      </c>
      <c r="B585" s="80" t="str">
        <f>IF('Comp 10'!A65=$A$4,'Comp 10'!A65&amp;"/"&amp;'Comp 10'!B65,"")</f>
        <v/>
      </c>
      <c r="C585" s="80">
        <f>IF('Comp 10'!A65=$A$4,'Comp 10'!C65,0)</f>
        <v>0</v>
      </c>
      <c r="D585" s="141">
        <f>IF('Comp 10'!A65=$A$4,'Comp 10'!D65,0)</f>
        <v>0</v>
      </c>
      <c r="E585" s="141">
        <f t="shared" si="18"/>
        <v>0</v>
      </c>
      <c r="F585" s="143">
        <f>IF('Comp 10'!A65=$A$4,'Comp 10'!J65,0)</f>
        <v>0</v>
      </c>
      <c r="G585" s="143">
        <f t="shared" si="19"/>
        <v>0</v>
      </c>
      <c r="H585" s="142">
        <f>IF('Comp 10'!A65=$A$4,'Comp 10'!L65,0)</f>
        <v>0</v>
      </c>
      <c r="I585">
        <v>10</v>
      </c>
    </row>
    <row r="586" spans="1:9" hidden="1" x14ac:dyDescent="0.35">
      <c r="A586" s="79" t="str">
        <f>IF('Comp 10'!A66=$A$4,'Comp 10'!Subject_Property,"")</f>
        <v/>
      </c>
      <c r="B586" s="80" t="str">
        <f>IF('Comp 10'!A66=$A$4,'Comp 10'!A66&amp;"/"&amp;'Comp 10'!B66,"")</f>
        <v/>
      </c>
      <c r="C586" s="80">
        <f>IF('Comp 10'!A66=$A$4,'Comp 10'!C66,0)</f>
        <v>0</v>
      </c>
      <c r="D586" s="141">
        <f>IF('Comp 10'!A66=$A$4,'Comp 10'!D66,0)</f>
        <v>0</v>
      </c>
      <c r="E586" s="141">
        <f t="shared" si="18"/>
        <v>0</v>
      </c>
      <c r="F586" s="143">
        <f>IF('Comp 10'!A66=$A$4,'Comp 10'!J66,0)</f>
        <v>0</v>
      </c>
      <c r="G586" s="143">
        <f t="shared" si="19"/>
        <v>0</v>
      </c>
      <c r="H586" s="142">
        <f>IF('Comp 10'!A66=$A$4,'Comp 10'!L66,0)</f>
        <v>0</v>
      </c>
      <c r="I586">
        <v>10</v>
      </c>
    </row>
    <row r="587" spans="1:9" hidden="1" x14ac:dyDescent="0.35">
      <c r="A587" s="79" t="str">
        <f>IF('Comp 10'!A67=$A$4,'Comp 10'!Subject_Property,"")</f>
        <v/>
      </c>
      <c r="B587" s="80" t="str">
        <f>IF('Comp 10'!A67=$A$4,'Comp 10'!A67&amp;"/"&amp;'Comp 10'!B67,"")</f>
        <v/>
      </c>
      <c r="C587" s="80">
        <f>IF('Comp 10'!A67=$A$4,'Comp 10'!C67,0)</f>
        <v>0</v>
      </c>
      <c r="D587" s="141">
        <f>IF('Comp 10'!A67=$A$4,'Comp 10'!D67,0)</f>
        <v>0</v>
      </c>
      <c r="E587" s="141">
        <f t="shared" si="18"/>
        <v>0</v>
      </c>
      <c r="F587" s="143">
        <f>IF('Comp 10'!A67=$A$4,'Comp 10'!J67,0)</f>
        <v>0</v>
      </c>
      <c r="G587" s="143">
        <f t="shared" si="19"/>
        <v>0</v>
      </c>
      <c r="H587" s="142">
        <f>IF('Comp 10'!A67=$A$4,'Comp 10'!L67,0)</f>
        <v>0</v>
      </c>
      <c r="I587">
        <v>10</v>
      </c>
    </row>
    <row r="588" spans="1:9" hidden="1" x14ac:dyDescent="0.35">
      <c r="A588" s="79" t="str">
        <f>IF('Comp 10'!A68=$A$4,'Comp 10'!Subject_Property,"")</f>
        <v/>
      </c>
      <c r="B588" s="80" t="str">
        <f>IF('Comp 10'!A68=$A$4,'Comp 10'!A68&amp;"/"&amp;'Comp 10'!B68,"")</f>
        <v/>
      </c>
      <c r="C588" s="80">
        <f>IF('Comp 10'!A68=$A$4,'Comp 10'!C68,0)</f>
        <v>0</v>
      </c>
      <c r="D588" s="141">
        <f>IF('Comp 10'!A68=$A$4,'Comp 10'!D68,0)</f>
        <v>0</v>
      </c>
      <c r="E588" s="141">
        <f t="shared" si="18"/>
        <v>0</v>
      </c>
      <c r="F588" s="143">
        <f>IF('Comp 10'!A68=$A$4,'Comp 10'!J68,0)</f>
        <v>0</v>
      </c>
      <c r="G588" s="143">
        <f t="shared" si="19"/>
        <v>0</v>
      </c>
      <c r="H588" s="142">
        <f>IF('Comp 10'!A68=$A$4,'Comp 10'!L68,0)</f>
        <v>0</v>
      </c>
      <c r="I588">
        <v>10</v>
      </c>
    </row>
    <row r="589" spans="1:9" hidden="1" x14ac:dyDescent="0.35">
      <c r="A589" s="79" t="str">
        <f>IF('Comp 10'!A69=$A$4,'Comp 10'!Subject_Property,"")</f>
        <v/>
      </c>
      <c r="B589" s="80" t="str">
        <f>IF('Comp 10'!A69=$A$4,'Comp 10'!A69&amp;"/"&amp;'Comp 10'!B69,"")</f>
        <v/>
      </c>
      <c r="C589" s="80">
        <f>IF('Comp 10'!A69=$A$4,'Comp 10'!C69,0)</f>
        <v>0</v>
      </c>
      <c r="D589" s="141">
        <f>IF('Comp 10'!A69=$A$4,'Comp 10'!D69,0)</f>
        <v>0</v>
      </c>
      <c r="E589" s="141">
        <f t="shared" si="18"/>
        <v>0</v>
      </c>
      <c r="F589" s="143">
        <f>IF('Comp 10'!A69=$A$4,'Comp 10'!J69,0)</f>
        <v>0</v>
      </c>
      <c r="G589" s="143">
        <f t="shared" si="19"/>
        <v>0</v>
      </c>
      <c r="H589" s="142">
        <f>IF('Comp 10'!A69=$A$4,'Comp 10'!L69,0)</f>
        <v>0</v>
      </c>
      <c r="I589">
        <v>10</v>
      </c>
    </row>
    <row r="590" spans="1:9" hidden="1" x14ac:dyDescent="0.35">
      <c r="A590" s="79" t="str">
        <f>IF('Comp 10'!A70=$A$4,'Comp 10'!Subject_Property,"")</f>
        <v/>
      </c>
      <c r="B590" s="80" t="str">
        <f>IF('Comp 10'!A70=$A$4,'Comp 10'!A70&amp;"/"&amp;'Comp 10'!B70,"")</f>
        <v/>
      </c>
      <c r="C590" s="80">
        <f>IF('Comp 10'!A70=$A$4,'Comp 10'!C70,0)</f>
        <v>0</v>
      </c>
      <c r="D590" s="141">
        <f>IF('Comp 10'!A70=$A$4,'Comp 10'!D70,0)</f>
        <v>0</v>
      </c>
      <c r="E590" s="141">
        <f t="shared" si="18"/>
        <v>0</v>
      </c>
      <c r="F590" s="143">
        <f>IF('Comp 10'!A70=$A$4,'Comp 10'!J70,0)</f>
        <v>0</v>
      </c>
      <c r="G590" s="143">
        <f t="shared" si="19"/>
        <v>0</v>
      </c>
      <c r="H590" s="142">
        <f>IF('Comp 10'!A70=$A$4,'Comp 10'!L70,0)</f>
        <v>0</v>
      </c>
      <c r="I590">
        <v>10</v>
      </c>
    </row>
    <row r="591" spans="1:9" hidden="1" x14ac:dyDescent="0.35">
      <c r="A591" s="79" t="str">
        <f>IF('Comp 10'!A71=$A$4,'Comp 10'!Subject_Property,"")</f>
        <v/>
      </c>
      <c r="B591" s="80" t="str">
        <f>IF('Comp 10'!A71=$A$4,'Comp 10'!A71&amp;"/"&amp;'Comp 10'!B71,"")</f>
        <v/>
      </c>
      <c r="C591" s="80">
        <f>IF('Comp 10'!A71=$A$4,'Comp 10'!C71,0)</f>
        <v>0</v>
      </c>
      <c r="D591" s="141">
        <f>IF('Comp 10'!A71=$A$4,'Comp 10'!D71,0)</f>
        <v>0</v>
      </c>
      <c r="E591" s="141">
        <f t="shared" si="18"/>
        <v>0</v>
      </c>
      <c r="F591" s="143">
        <f>IF('Comp 10'!A71=$A$4,'Comp 10'!J71,0)</f>
        <v>0</v>
      </c>
      <c r="G591" s="143">
        <f t="shared" si="19"/>
        <v>0</v>
      </c>
      <c r="H591" s="142">
        <f>IF('Comp 10'!A71=$A$4,'Comp 10'!L71,0)</f>
        <v>0</v>
      </c>
      <c r="I591">
        <v>10</v>
      </c>
    </row>
    <row r="592" spans="1:9" hidden="1" x14ac:dyDescent="0.35">
      <c r="A592" s="79" t="str">
        <f>IF('Comp 10'!A72=$A$4,'Comp 10'!Subject_Property,"")</f>
        <v/>
      </c>
      <c r="B592" s="80" t="str">
        <f>IF('Comp 10'!A72=$A$4,'Comp 10'!A72&amp;"/"&amp;'Comp 10'!B72,"")</f>
        <v/>
      </c>
      <c r="C592" s="80">
        <f>IF('Comp 10'!A72=$A$4,'Comp 10'!C72,0)</f>
        <v>0</v>
      </c>
      <c r="D592" s="141">
        <f>IF('Comp 10'!A72=$A$4,'Comp 10'!D72,0)</f>
        <v>0</v>
      </c>
      <c r="E592" s="141">
        <f t="shared" si="18"/>
        <v>0</v>
      </c>
      <c r="F592" s="143">
        <f>IF('Comp 10'!A72=$A$4,'Comp 10'!J72,0)</f>
        <v>0</v>
      </c>
      <c r="G592" s="143">
        <f t="shared" si="19"/>
        <v>0</v>
      </c>
      <c r="H592" s="142">
        <f>IF('Comp 10'!A72=$A$4,'Comp 10'!L72,0)</f>
        <v>0</v>
      </c>
      <c r="I592">
        <v>10</v>
      </c>
    </row>
    <row r="593" spans="1:9" hidden="1" x14ac:dyDescent="0.35">
      <c r="A593" s="79" t="str">
        <f>IF('Comp 10'!A73=$A$4,'Comp 10'!Subject_Property,"")</f>
        <v/>
      </c>
      <c r="B593" s="80" t="str">
        <f>IF('Comp 10'!A73=$A$4,'Comp 10'!A73&amp;"/"&amp;'Comp 10'!B73,"")</f>
        <v/>
      </c>
      <c r="C593" s="80">
        <f>IF('Comp 10'!A73=$A$4,'Comp 10'!C73,0)</f>
        <v>0</v>
      </c>
      <c r="D593" s="141">
        <f>IF('Comp 10'!A73=$A$4,'Comp 10'!D73,0)</f>
        <v>0</v>
      </c>
      <c r="E593" s="141">
        <f t="shared" si="18"/>
        <v>0</v>
      </c>
      <c r="F593" s="143">
        <f>IF('Comp 10'!A73=$A$4,'Comp 10'!J73,0)</f>
        <v>0</v>
      </c>
      <c r="G593" s="143">
        <f t="shared" si="19"/>
        <v>0</v>
      </c>
      <c r="H593" s="142">
        <f>IF('Comp 10'!A73=$A$4,'Comp 10'!L73,0)</f>
        <v>0</v>
      </c>
      <c r="I593">
        <v>10</v>
      </c>
    </row>
    <row r="594" spans="1:9" hidden="1" x14ac:dyDescent="0.35">
      <c r="A594" s="79" t="str">
        <f>IF('Comp 10'!A74=$A$4,'Comp 10'!Subject_Property,"")</f>
        <v/>
      </c>
      <c r="B594" s="80" t="str">
        <f>IF('Comp 10'!A74=$A$4,'Comp 10'!A74&amp;"/"&amp;'Comp 10'!B74,"")</f>
        <v/>
      </c>
      <c r="C594" s="80">
        <f>IF('Comp 10'!A74=$A$4,'Comp 10'!C74,0)</f>
        <v>0</v>
      </c>
      <c r="D594" s="141">
        <f>IF('Comp 10'!A74=$A$4,'Comp 10'!D74,0)</f>
        <v>0</v>
      </c>
      <c r="E594" s="141">
        <f t="shared" si="18"/>
        <v>0</v>
      </c>
      <c r="F594" s="143">
        <f>IF('Comp 10'!A74=$A$4,'Comp 10'!J74,0)</f>
        <v>0</v>
      </c>
      <c r="G594" s="143">
        <f t="shared" si="19"/>
        <v>0</v>
      </c>
      <c r="H594" s="142">
        <f>IF('Comp 10'!A74=$A$4,'Comp 10'!L74,0)</f>
        <v>0</v>
      </c>
      <c r="I594">
        <v>10</v>
      </c>
    </row>
    <row r="595" spans="1:9" hidden="1" x14ac:dyDescent="0.35">
      <c r="A595" s="79" t="str">
        <f>IF('Comp 10'!A75=$A$4,'Comp 10'!Subject_Property,"")</f>
        <v/>
      </c>
      <c r="B595" s="80" t="str">
        <f>IF('Comp 10'!A75=$A$4,'Comp 10'!A75&amp;"/"&amp;'Comp 10'!B75,"")</f>
        <v/>
      </c>
      <c r="C595" s="80">
        <f>IF('Comp 10'!A75=$A$4,'Comp 10'!C75,0)</f>
        <v>0</v>
      </c>
      <c r="D595" s="141">
        <f>IF('Comp 10'!A75=$A$4,'Comp 10'!D75,0)</f>
        <v>0</v>
      </c>
      <c r="E595" s="141">
        <f t="shared" si="18"/>
        <v>0</v>
      </c>
      <c r="F595" s="143">
        <f>IF('Comp 10'!A75=$A$4,'Comp 10'!J75,0)</f>
        <v>0</v>
      </c>
      <c r="G595" s="143">
        <f t="shared" si="19"/>
        <v>0</v>
      </c>
      <c r="H595" s="142">
        <f>IF('Comp 10'!A75=$A$4,'Comp 10'!L75,0)</f>
        <v>0</v>
      </c>
      <c r="I595">
        <v>10</v>
      </c>
    </row>
    <row r="596" spans="1:9" hidden="1" x14ac:dyDescent="0.35">
      <c r="A596" s="79" t="str">
        <f>IF('Comp 10'!A76=$A$4,'Comp 10'!Subject_Property,"")</f>
        <v/>
      </c>
      <c r="B596" s="80" t="str">
        <f>IF('Comp 10'!A76=$A$4,'Comp 10'!A76&amp;"/"&amp;'Comp 10'!B76,"")</f>
        <v/>
      </c>
      <c r="C596" s="80">
        <f>IF('Comp 10'!A76=$A$4,'Comp 10'!C76,0)</f>
        <v>0</v>
      </c>
      <c r="D596" s="141">
        <f>IF('Comp 10'!A76=$A$4,'Comp 10'!D76,0)</f>
        <v>0</v>
      </c>
      <c r="E596" s="141">
        <f t="shared" si="18"/>
        <v>0</v>
      </c>
      <c r="F596" s="143">
        <f>IF('Comp 10'!A76=$A$4,'Comp 10'!J76,0)</f>
        <v>0</v>
      </c>
      <c r="G596" s="143">
        <f t="shared" si="19"/>
        <v>0</v>
      </c>
      <c r="H596" s="142">
        <f>IF('Comp 10'!A76=$A$4,'Comp 10'!L76,0)</f>
        <v>0</v>
      </c>
      <c r="I596">
        <v>10</v>
      </c>
    </row>
    <row r="597" spans="1:9" hidden="1" x14ac:dyDescent="0.35">
      <c r="A597" s="79" t="str">
        <f>IF('Comp 10'!A77=$A$4,'Comp 10'!Subject_Property,"")</f>
        <v/>
      </c>
      <c r="B597" s="80" t="str">
        <f>IF('Comp 10'!A77=$A$4,'Comp 10'!A77&amp;"/"&amp;'Comp 10'!B77,"")</f>
        <v/>
      </c>
      <c r="C597" s="80">
        <f>IF('Comp 10'!A77=$A$4,'Comp 10'!C77,0)</f>
        <v>0</v>
      </c>
      <c r="D597" s="141">
        <f>IF('Comp 10'!A77=$A$4,'Comp 10'!D77,0)</f>
        <v>0</v>
      </c>
      <c r="E597" s="141">
        <f t="shared" si="18"/>
        <v>0</v>
      </c>
      <c r="F597" s="143">
        <f>IF('Comp 10'!A77=$A$4,'Comp 10'!J77,0)</f>
        <v>0</v>
      </c>
      <c r="G597" s="143">
        <f t="shared" si="19"/>
        <v>0</v>
      </c>
      <c r="H597" s="142">
        <f>IF('Comp 10'!A77=$A$4,'Comp 10'!L77,0)</f>
        <v>0</v>
      </c>
      <c r="I597">
        <v>10</v>
      </c>
    </row>
    <row r="598" spans="1:9" hidden="1" x14ac:dyDescent="0.35">
      <c r="A598" s="79" t="str">
        <f>IF('Comp 10'!A78=$A$4,'Comp 10'!Subject_Property,"")</f>
        <v/>
      </c>
      <c r="B598" s="80" t="str">
        <f>IF('Comp 10'!A78=$A$4,'Comp 10'!A78&amp;"/"&amp;'Comp 10'!B78,"")</f>
        <v/>
      </c>
      <c r="C598" s="80">
        <f>IF('Comp 10'!A78=$A$4,'Comp 10'!C78,0)</f>
        <v>0</v>
      </c>
      <c r="D598" s="141">
        <f>IF('Comp 10'!A78=$A$4,'Comp 10'!D78,0)</f>
        <v>0</v>
      </c>
      <c r="E598" s="141">
        <f t="shared" si="18"/>
        <v>0</v>
      </c>
      <c r="F598" s="143">
        <f>IF('Comp 10'!A78=$A$4,'Comp 10'!J78,0)</f>
        <v>0</v>
      </c>
      <c r="G598" s="143">
        <f t="shared" si="19"/>
        <v>0</v>
      </c>
      <c r="H598" s="142">
        <f>IF('Comp 10'!A78=$A$4,'Comp 10'!L78,0)</f>
        <v>0</v>
      </c>
      <c r="I598">
        <v>10</v>
      </c>
    </row>
    <row r="599" spans="1:9" hidden="1" x14ac:dyDescent="0.35">
      <c r="A599" s="79" t="str">
        <f>IF('Comp 10'!A79=$A$4,'Comp 10'!Subject_Property,"")</f>
        <v/>
      </c>
      <c r="B599" s="80" t="str">
        <f>IF('Comp 10'!A79=$A$4,'Comp 10'!A79&amp;"/"&amp;'Comp 10'!B79,"")</f>
        <v/>
      </c>
      <c r="C599" s="80">
        <f>IF('Comp 10'!A79=$A$4,'Comp 10'!C79,0)</f>
        <v>0</v>
      </c>
      <c r="D599" s="141">
        <f>IF('Comp 10'!A79=$A$4,'Comp 10'!D79,0)</f>
        <v>0</v>
      </c>
      <c r="E599" s="141">
        <f t="shared" si="18"/>
        <v>0</v>
      </c>
      <c r="F599" s="143">
        <f>IF('Comp 10'!A79=$A$4,'Comp 10'!J79,0)</f>
        <v>0</v>
      </c>
      <c r="G599" s="143">
        <f t="shared" si="19"/>
        <v>0</v>
      </c>
      <c r="H599" s="142">
        <f>IF('Comp 10'!A79=$A$4,'Comp 10'!L79,0)</f>
        <v>0</v>
      </c>
      <c r="I599">
        <v>10</v>
      </c>
    </row>
    <row r="600" spans="1:9" hidden="1" x14ac:dyDescent="0.35">
      <c r="A600" s="79" t="str">
        <f>IF('Comp 10'!A80=$A$4,'Comp 10'!Subject_Property,"")</f>
        <v/>
      </c>
      <c r="B600" s="80" t="str">
        <f>IF('Comp 10'!A80=$A$4,'Comp 10'!A80&amp;"/"&amp;'Comp 10'!B80,"")</f>
        <v/>
      </c>
      <c r="C600" s="80">
        <f>IF('Comp 10'!A80=$A$4,'Comp 10'!C80,0)</f>
        <v>0</v>
      </c>
      <c r="D600" s="141">
        <f>IF('Comp 10'!A80=$A$4,'Comp 10'!D80,0)</f>
        <v>0</v>
      </c>
      <c r="E600" s="141">
        <f t="shared" si="18"/>
        <v>0</v>
      </c>
      <c r="F600" s="143">
        <f>IF('Comp 10'!A80=$A$4,'Comp 10'!J80,0)</f>
        <v>0</v>
      </c>
      <c r="G600" s="143">
        <f t="shared" si="19"/>
        <v>0</v>
      </c>
      <c r="H600" s="142">
        <f>IF('Comp 10'!A80=$A$4,'Comp 10'!L80,0)</f>
        <v>0</v>
      </c>
      <c r="I600">
        <v>10</v>
      </c>
    </row>
    <row r="601" spans="1:9" hidden="1" x14ac:dyDescent="0.35">
      <c r="A601" s="79" t="str">
        <f>IF('Comp 10'!A81=$A$4,'Comp 10'!Subject_Property,"")</f>
        <v/>
      </c>
      <c r="B601" s="80" t="str">
        <f>IF('Comp 10'!A81=$A$4,'Comp 10'!A81&amp;"/"&amp;'Comp 10'!B81,"")</f>
        <v/>
      </c>
      <c r="C601" s="80">
        <f>IF('Comp 10'!A81=$A$4,'Comp 10'!C81,0)</f>
        <v>0</v>
      </c>
      <c r="D601" s="141">
        <f>IF('Comp 10'!A81=$A$4,'Comp 10'!D81,0)</f>
        <v>0</v>
      </c>
      <c r="E601" s="141">
        <f t="shared" si="18"/>
        <v>0</v>
      </c>
      <c r="F601" s="143">
        <f>IF('Comp 10'!A81=$A$4,'Comp 10'!J81,0)</f>
        <v>0</v>
      </c>
      <c r="G601" s="143">
        <f t="shared" si="19"/>
        <v>0</v>
      </c>
      <c r="H601" s="142">
        <f>IF('Comp 10'!A81=$A$4,'Comp 10'!L81,0)</f>
        <v>0</v>
      </c>
      <c r="I601">
        <v>10</v>
      </c>
    </row>
    <row r="602" spans="1:9" hidden="1" x14ac:dyDescent="0.35">
      <c r="A602" s="79" t="str">
        <f>IF('Comp 10'!A82=$A$4,'Comp 10'!Subject_Property,"")</f>
        <v/>
      </c>
      <c r="B602" s="80" t="str">
        <f>IF('Comp 10'!A82=$A$4,'Comp 10'!A82&amp;"/"&amp;'Comp 10'!B82,"")</f>
        <v/>
      </c>
      <c r="C602" s="80">
        <f>IF('Comp 10'!A82=$A$4,'Comp 10'!C82,0)</f>
        <v>0</v>
      </c>
      <c r="D602" s="141">
        <f>IF('Comp 10'!A82=$A$4,'Comp 10'!D82,0)</f>
        <v>0</v>
      </c>
      <c r="E602" s="141">
        <f t="shared" si="18"/>
        <v>0</v>
      </c>
      <c r="F602" s="143">
        <f>IF('Comp 10'!A82=$A$4,'Comp 10'!J82,0)</f>
        <v>0</v>
      </c>
      <c r="G602" s="143">
        <f t="shared" si="19"/>
        <v>0</v>
      </c>
      <c r="H602" s="142">
        <f>IF('Comp 10'!A82=$A$4,'Comp 10'!L82,0)</f>
        <v>0</v>
      </c>
      <c r="I602">
        <v>10</v>
      </c>
    </row>
    <row r="603" spans="1:9" hidden="1" x14ac:dyDescent="0.35">
      <c r="A603" s="79" t="str">
        <f>IF('Comp 10'!A83=$A$4,'Comp 10'!Subject_Property,"")</f>
        <v/>
      </c>
      <c r="B603" s="80" t="str">
        <f>IF('Comp 10'!A83=$A$4,'Comp 10'!A83&amp;"/"&amp;'Comp 10'!B83,"")</f>
        <v/>
      </c>
      <c r="C603" s="80">
        <f>IF('Comp 10'!A83=$A$4,'Comp 10'!C83,0)</f>
        <v>0</v>
      </c>
      <c r="D603" s="141">
        <f>IF('Comp 10'!A83=$A$4,'Comp 10'!D83,0)</f>
        <v>0</v>
      </c>
      <c r="E603" s="141">
        <f t="shared" si="18"/>
        <v>0</v>
      </c>
      <c r="F603" s="143">
        <f>IF('Comp 10'!A83=$A$4,'Comp 10'!J83,0)</f>
        <v>0</v>
      </c>
      <c r="G603" s="143">
        <f t="shared" si="19"/>
        <v>0</v>
      </c>
      <c r="H603" s="142">
        <f>IF('Comp 10'!A83=$A$4,'Comp 10'!L83,0)</f>
        <v>0</v>
      </c>
      <c r="I603">
        <v>10</v>
      </c>
    </row>
    <row r="604" spans="1:9" hidden="1" x14ac:dyDescent="0.35">
      <c r="A604" s="79" t="str">
        <f>IF('Comp 10'!A84=$A$4,'Comp 10'!Subject_Property,"")</f>
        <v/>
      </c>
      <c r="B604" s="80" t="str">
        <f>IF('Comp 10'!A84=$A$4,'Comp 10'!A84&amp;"/"&amp;'Comp 10'!B84,"")</f>
        <v/>
      </c>
      <c r="C604" s="80">
        <f>IF('Comp 10'!A84=$A$4,'Comp 10'!C84,0)</f>
        <v>0</v>
      </c>
      <c r="D604" s="141">
        <f>IF('Comp 10'!A84=$A$4,'Comp 10'!D84,0)</f>
        <v>0</v>
      </c>
      <c r="E604" s="141">
        <f t="shared" si="18"/>
        <v>0</v>
      </c>
      <c r="F604" s="143">
        <f>IF('Comp 10'!A84=$A$4,'Comp 10'!J84,0)</f>
        <v>0</v>
      </c>
      <c r="G604" s="143">
        <f t="shared" si="19"/>
        <v>0</v>
      </c>
      <c r="H604" s="142">
        <f>IF('Comp 10'!A84=$A$4,'Comp 10'!L84,0)</f>
        <v>0</v>
      </c>
      <c r="I604">
        <v>10</v>
      </c>
    </row>
    <row r="605" spans="1:9" hidden="1" x14ac:dyDescent="0.35">
      <c r="A605" s="79" t="str">
        <f>IF('Comp 10'!A85=$A$4,'Comp 10'!Subject_Property,"")</f>
        <v/>
      </c>
      <c r="B605" s="80" t="str">
        <f>IF('Comp 10'!A85=$A$4,'Comp 10'!A85&amp;"/"&amp;'Comp 10'!B85,"")</f>
        <v/>
      </c>
      <c r="C605" s="80">
        <f>IF('Comp 10'!A85=$A$4,'Comp 10'!C85,0)</f>
        <v>0</v>
      </c>
      <c r="D605" s="141">
        <f>IF('Comp 10'!A85=$A$4,'Comp 10'!D85,0)</f>
        <v>0</v>
      </c>
      <c r="E605" s="141">
        <f t="shared" si="18"/>
        <v>0</v>
      </c>
      <c r="F605" s="143">
        <f>IF('Comp 10'!A85=$A$4,'Comp 10'!J85,0)</f>
        <v>0</v>
      </c>
      <c r="G605" s="143">
        <f t="shared" si="19"/>
        <v>0</v>
      </c>
      <c r="H605" s="142">
        <f>IF('Comp 10'!A85=$A$4,'Comp 10'!L85,0)</f>
        <v>0</v>
      </c>
      <c r="I605">
        <v>10</v>
      </c>
    </row>
    <row r="606" spans="1:9" hidden="1" x14ac:dyDescent="0.35">
      <c r="A606" s="79" t="str">
        <f>IF('Comp 10'!A86=$A$4,'Comp 10'!Subject_Property,"")</f>
        <v/>
      </c>
      <c r="B606" s="80" t="str">
        <f>IF('Comp 10'!A86=$A$4,'Comp 10'!A86&amp;"/"&amp;'Comp 10'!B86,"")</f>
        <v/>
      </c>
      <c r="C606" s="80">
        <f>IF('Comp 10'!A86=$A$4,'Comp 10'!C86,0)</f>
        <v>0</v>
      </c>
      <c r="D606" s="141">
        <f>IF('Comp 10'!A86=$A$4,'Comp 10'!D86,0)</f>
        <v>0</v>
      </c>
      <c r="E606" s="141">
        <f t="shared" si="18"/>
        <v>0</v>
      </c>
      <c r="F606" s="143">
        <f>IF('Comp 10'!A86=$A$4,'Comp 10'!J86,0)</f>
        <v>0</v>
      </c>
      <c r="G606" s="143">
        <f t="shared" si="19"/>
        <v>0</v>
      </c>
      <c r="H606" s="142">
        <f>IF('Comp 10'!A86=$A$4,'Comp 10'!L86,0)</f>
        <v>0</v>
      </c>
      <c r="I606">
        <v>10</v>
      </c>
    </row>
    <row r="607" spans="1:9" hidden="1" x14ac:dyDescent="0.35">
      <c r="A607" s="79" t="str">
        <f>IF('Comp 10'!A87=$A$4,'Comp 10'!Subject_Property,"")</f>
        <v/>
      </c>
      <c r="B607" s="80" t="str">
        <f>IF('Comp 10'!A87=$A$4,'Comp 10'!A87&amp;"/"&amp;'Comp 10'!B87,"")</f>
        <v/>
      </c>
      <c r="C607" s="80">
        <f>IF('Comp 10'!A87=$A$4,'Comp 10'!C87,0)</f>
        <v>0</v>
      </c>
      <c r="D607" s="141">
        <f>IF('Comp 10'!A87=$A$4,'Comp 10'!D87,0)</f>
        <v>0</v>
      </c>
      <c r="E607" s="141">
        <f t="shared" si="18"/>
        <v>0</v>
      </c>
      <c r="F607" s="143">
        <f>IF('Comp 10'!A87=$A$4,'Comp 10'!J87,0)</f>
        <v>0</v>
      </c>
      <c r="G607" s="143">
        <f t="shared" si="19"/>
        <v>0</v>
      </c>
      <c r="H607" s="142">
        <f>IF('Comp 10'!A87=$A$4,'Comp 10'!L87,0)</f>
        <v>0</v>
      </c>
      <c r="I607">
        <v>10</v>
      </c>
    </row>
    <row r="608" spans="1:9" hidden="1" x14ac:dyDescent="0.35">
      <c r="A608" s="79" t="str">
        <f>IF('Comp 10'!A88=$A$4,'Comp 10'!Subject_Property,"")</f>
        <v/>
      </c>
      <c r="B608" s="80" t="str">
        <f>IF('Comp 10'!A88=$A$4,'Comp 10'!A88&amp;"/"&amp;'Comp 10'!B88,"")</f>
        <v/>
      </c>
      <c r="C608" s="80">
        <f>IF('Comp 10'!A88=$A$4,'Comp 10'!C88,0)</f>
        <v>0</v>
      </c>
      <c r="D608" s="141">
        <f>IF('Comp 10'!A88=$A$4,'Comp 10'!D88,0)</f>
        <v>0</v>
      </c>
      <c r="E608" s="141">
        <f t="shared" si="18"/>
        <v>0</v>
      </c>
      <c r="F608" s="143">
        <f>IF('Comp 10'!A88=$A$4,'Comp 10'!J88,0)</f>
        <v>0</v>
      </c>
      <c r="G608" s="143">
        <f t="shared" si="19"/>
        <v>0</v>
      </c>
      <c r="H608" s="142">
        <f>IF('Comp 10'!A88=$A$4,'Comp 10'!L88,0)</f>
        <v>0</v>
      </c>
      <c r="I608">
        <v>10</v>
      </c>
    </row>
    <row r="609" spans="1:9" hidden="1" x14ac:dyDescent="0.35">
      <c r="A609" s="79" t="str">
        <f>IF('Comp 10'!A89=$A$4,'Comp 10'!Subject_Property,"")</f>
        <v/>
      </c>
      <c r="B609" s="80" t="str">
        <f>IF('Comp 10'!A89=$A$4,'Comp 10'!A89&amp;"/"&amp;'Comp 10'!B89,"")</f>
        <v/>
      </c>
      <c r="C609" s="80">
        <f>IF('Comp 10'!A89=$A$4,'Comp 10'!C89,0)</f>
        <v>0</v>
      </c>
      <c r="D609" s="141">
        <f>IF('Comp 10'!A89=$A$4,'Comp 10'!D89,0)</f>
        <v>0</v>
      </c>
      <c r="E609" s="141">
        <f t="shared" si="18"/>
        <v>0</v>
      </c>
      <c r="F609" s="143">
        <f>IF('Comp 10'!A89=$A$4,'Comp 10'!J89,0)</f>
        <v>0</v>
      </c>
      <c r="G609" s="143">
        <f t="shared" si="19"/>
        <v>0</v>
      </c>
      <c r="H609" s="142">
        <f>IF('Comp 10'!A89=$A$4,'Comp 10'!L89,0)</f>
        <v>0</v>
      </c>
      <c r="I609">
        <v>10</v>
      </c>
    </row>
    <row r="610" spans="1:9" hidden="1" x14ac:dyDescent="0.35">
      <c r="A610" s="79" t="str">
        <f>IF('Comp 10'!A90=$A$4,'Comp 10'!Subject_Property,"")</f>
        <v/>
      </c>
      <c r="B610" s="80" t="str">
        <f>IF('Comp 10'!A90=$A$4,'Comp 10'!A90&amp;"/"&amp;'Comp 10'!B90,"")</f>
        <v/>
      </c>
      <c r="C610" s="80">
        <f>IF('Comp 10'!A90=$A$4,'Comp 10'!C90,0)</f>
        <v>0</v>
      </c>
      <c r="D610" s="141">
        <f>IF('Comp 10'!A90=$A$4,'Comp 10'!D90,0)</f>
        <v>0</v>
      </c>
      <c r="E610" s="141">
        <f t="shared" si="18"/>
        <v>0</v>
      </c>
      <c r="F610" s="143">
        <f>IF('Comp 10'!A90=$A$4,'Comp 10'!J90,0)</f>
        <v>0</v>
      </c>
      <c r="G610" s="143">
        <f t="shared" si="19"/>
        <v>0</v>
      </c>
      <c r="H610" s="142">
        <f>IF('Comp 10'!A90=$A$4,'Comp 10'!L90,0)</f>
        <v>0</v>
      </c>
      <c r="I610">
        <v>10</v>
      </c>
    </row>
    <row r="611" spans="1:9" hidden="1" x14ac:dyDescent="0.35">
      <c r="A611" s="79" t="str">
        <f>IF('Comp 10'!A91=$A$4,'Comp 10'!Subject_Property,"")</f>
        <v/>
      </c>
      <c r="B611" s="80" t="str">
        <f>IF('Comp 10'!A91=$A$4,'Comp 10'!A91&amp;"/"&amp;'Comp 10'!B91,"")</f>
        <v/>
      </c>
      <c r="C611" s="80">
        <f>IF('Comp 10'!A91=$A$4,'Comp 10'!C91,0)</f>
        <v>0</v>
      </c>
      <c r="D611" s="141">
        <f>IF('Comp 10'!A91=$A$4,'Comp 10'!D91,0)</f>
        <v>0</v>
      </c>
      <c r="E611" s="141">
        <f t="shared" si="18"/>
        <v>0</v>
      </c>
      <c r="F611" s="143">
        <f>IF('Comp 10'!A91=$A$4,'Comp 10'!J91,0)</f>
        <v>0</v>
      </c>
      <c r="G611" s="143">
        <f t="shared" si="19"/>
        <v>0</v>
      </c>
      <c r="H611" s="142">
        <f>IF('Comp 10'!A91=$A$4,'Comp 10'!L91,0)</f>
        <v>0</v>
      </c>
      <c r="I611">
        <v>10</v>
      </c>
    </row>
    <row r="612" spans="1:9" hidden="1" x14ac:dyDescent="0.35">
      <c r="A612" s="79" t="str">
        <f>IF('Comp 10'!A92=$A$4,'Comp 10'!Subject_Property,"")</f>
        <v/>
      </c>
      <c r="B612" s="80" t="str">
        <f>IF('Comp 10'!A92=$A$4,'Comp 10'!A92&amp;"/"&amp;'Comp 10'!B92,"")</f>
        <v/>
      </c>
      <c r="C612" s="80">
        <f>IF('Comp 10'!A92=$A$4,'Comp 10'!C92,0)</f>
        <v>0</v>
      </c>
      <c r="D612" s="141">
        <f>IF('Comp 10'!A92=$A$4,'Comp 10'!D92,0)</f>
        <v>0</v>
      </c>
      <c r="E612" s="141">
        <f t="shared" si="18"/>
        <v>0</v>
      </c>
      <c r="F612" s="143">
        <f>IF('Comp 10'!A92=$A$4,'Comp 10'!J92,0)</f>
        <v>0</v>
      </c>
      <c r="G612" s="143">
        <f t="shared" si="19"/>
        <v>0</v>
      </c>
      <c r="H612" s="142">
        <f>IF('Comp 10'!A92=$A$4,'Comp 10'!L92,0)</f>
        <v>0</v>
      </c>
      <c r="I612">
        <v>10</v>
      </c>
    </row>
    <row r="613" spans="1:9" hidden="1" x14ac:dyDescent="0.35">
      <c r="A613" s="79" t="str">
        <f>IF('Comp 10'!A93=$A$4,'Comp 10'!Subject_Property,"")</f>
        <v/>
      </c>
      <c r="B613" s="80" t="str">
        <f>IF('Comp 10'!A93=$A$4,'Comp 10'!A93&amp;"/"&amp;'Comp 10'!B93,"")</f>
        <v/>
      </c>
      <c r="C613" s="80">
        <f>IF('Comp 10'!A93=$A$4,'Comp 10'!C93,0)</f>
        <v>0</v>
      </c>
      <c r="D613" s="141">
        <f>IF('Comp 10'!A93=$A$4,'Comp 10'!D93,0)</f>
        <v>0</v>
      </c>
      <c r="E613" s="141">
        <f t="shared" si="18"/>
        <v>0</v>
      </c>
      <c r="F613" s="143">
        <f>IF('Comp 10'!A93=$A$4,'Comp 10'!J93,0)</f>
        <v>0</v>
      </c>
      <c r="G613" s="143">
        <f t="shared" si="19"/>
        <v>0</v>
      </c>
      <c r="H613" s="142">
        <f>IF('Comp 10'!A93=$A$4,'Comp 10'!L93,0)</f>
        <v>0</v>
      </c>
      <c r="I613">
        <v>10</v>
      </c>
    </row>
    <row r="614" spans="1:9" hidden="1" x14ac:dyDescent="0.35">
      <c r="A614" s="79" t="str">
        <f>IF('Comp 10'!A94=$A$4,'Comp 10'!Subject_Property,"")</f>
        <v/>
      </c>
      <c r="B614" s="80" t="str">
        <f>IF('Comp 10'!A94=$A$4,'Comp 10'!A94&amp;"/"&amp;'Comp 10'!B94,"")</f>
        <v/>
      </c>
      <c r="C614" s="80">
        <f>IF('Comp 10'!A94=$A$4,'Comp 10'!C94,0)</f>
        <v>0</v>
      </c>
      <c r="D614" s="141">
        <f>IF('Comp 10'!A94=$A$4,'Comp 10'!D94,0)</f>
        <v>0</v>
      </c>
      <c r="E614" s="141">
        <f t="shared" si="18"/>
        <v>0</v>
      </c>
      <c r="F614" s="143">
        <f>IF('Comp 10'!A94=$A$4,'Comp 10'!J94,0)</f>
        <v>0</v>
      </c>
      <c r="G614" s="143">
        <f t="shared" si="19"/>
        <v>0</v>
      </c>
      <c r="H614" s="142">
        <f>IF('Comp 10'!A94=$A$4,'Comp 10'!L94,0)</f>
        <v>0</v>
      </c>
      <c r="I614">
        <v>10</v>
      </c>
    </row>
    <row r="615" spans="1:9" hidden="1" x14ac:dyDescent="0.35">
      <c r="A615" s="79" t="str">
        <f>IF('Comp 10'!A95=$A$4,'Comp 10'!Subject_Property,"")</f>
        <v/>
      </c>
      <c r="B615" s="80" t="str">
        <f>IF('Comp 10'!A95=$A$4,'Comp 10'!A95&amp;"/"&amp;'Comp 10'!B95,"")</f>
        <v/>
      </c>
      <c r="C615" s="80">
        <f>IF('Comp 10'!A95=$A$4,'Comp 10'!C95,0)</f>
        <v>0</v>
      </c>
      <c r="D615" s="141">
        <f>IF('Comp 10'!A95=$A$4,'Comp 10'!D95,0)</f>
        <v>0</v>
      </c>
      <c r="E615" s="141">
        <f t="shared" si="18"/>
        <v>0</v>
      </c>
      <c r="F615" s="143">
        <f>IF('Comp 10'!A95=$A$4,'Comp 10'!J95,0)</f>
        <v>0</v>
      </c>
      <c r="G615" s="143">
        <f t="shared" si="19"/>
        <v>0</v>
      </c>
      <c r="H615" s="142">
        <f>IF('Comp 10'!A95=$A$4,'Comp 10'!L95,0)</f>
        <v>0</v>
      </c>
      <c r="I615">
        <v>10</v>
      </c>
    </row>
    <row r="616" spans="1:9" hidden="1" x14ac:dyDescent="0.35">
      <c r="A616" s="79" t="str">
        <f>IF('Comp 10'!A96=$A$4,'Comp 10'!Subject_Property,"")</f>
        <v/>
      </c>
      <c r="B616" s="80" t="str">
        <f>IF('Comp 10'!A96=$A$4,'Comp 10'!A96&amp;"/"&amp;'Comp 10'!B96,"")</f>
        <v/>
      </c>
      <c r="C616" s="80">
        <f>IF('Comp 10'!A96=$A$4,'Comp 10'!C96,0)</f>
        <v>0</v>
      </c>
      <c r="D616" s="141">
        <f>IF('Comp 10'!A96=$A$4,'Comp 10'!D96,0)</f>
        <v>0</v>
      </c>
      <c r="E616" s="141">
        <f t="shared" si="18"/>
        <v>0</v>
      </c>
      <c r="F616" s="143">
        <f>IF('Comp 10'!A96=$A$4,'Comp 10'!J96,0)</f>
        <v>0</v>
      </c>
      <c r="G616" s="143">
        <f t="shared" si="19"/>
        <v>0</v>
      </c>
      <c r="H616" s="142">
        <f>IF('Comp 10'!A96=$A$4,'Comp 10'!L96,0)</f>
        <v>0</v>
      </c>
      <c r="I616">
        <v>10</v>
      </c>
    </row>
    <row r="617" spans="1:9" hidden="1" x14ac:dyDescent="0.35">
      <c r="A617" s="79" t="str">
        <f>IF('Comp 10'!A97=$A$4,'Comp 10'!Subject_Property,"")</f>
        <v/>
      </c>
      <c r="B617" s="80" t="str">
        <f>IF('Comp 10'!A97=$A$4,'Comp 10'!A97&amp;"/"&amp;'Comp 10'!B97,"")</f>
        <v/>
      </c>
      <c r="C617" s="80">
        <f>IF('Comp 10'!A97=$A$4,'Comp 10'!C97,0)</f>
        <v>0</v>
      </c>
      <c r="D617" s="141">
        <f>IF('Comp 10'!A97=$A$4,'Comp 10'!D97,0)</f>
        <v>0</v>
      </c>
      <c r="E617" s="141">
        <f t="shared" si="18"/>
        <v>0</v>
      </c>
      <c r="F617" s="143">
        <f>IF('Comp 10'!A97=$A$4,'Comp 10'!J97,0)</f>
        <v>0</v>
      </c>
      <c r="G617" s="143">
        <f t="shared" si="19"/>
        <v>0</v>
      </c>
      <c r="H617" s="142">
        <f>IF('Comp 10'!A97=$A$4,'Comp 10'!L97,0)</f>
        <v>0</v>
      </c>
      <c r="I617">
        <v>10</v>
      </c>
    </row>
    <row r="618" spans="1:9" hidden="1" x14ac:dyDescent="0.35">
      <c r="A618" s="79" t="str">
        <f>IF('Comp 10'!A98=$A$4,'Comp 10'!Subject_Property,"")</f>
        <v/>
      </c>
      <c r="B618" s="80" t="str">
        <f>IF('Comp 10'!A98=$A$4,'Comp 10'!A98&amp;"/"&amp;'Comp 10'!B98,"")</f>
        <v/>
      </c>
      <c r="C618" s="80">
        <f>IF('Comp 10'!A98=$A$4,'Comp 10'!C98,0)</f>
        <v>0</v>
      </c>
      <c r="D618" s="141">
        <f>IF('Comp 10'!A98=$A$4,'Comp 10'!D98,0)</f>
        <v>0</v>
      </c>
      <c r="E618" s="141">
        <f t="shared" si="18"/>
        <v>0</v>
      </c>
      <c r="F618" s="143">
        <f>IF('Comp 10'!A98=$A$4,'Comp 10'!J98,0)</f>
        <v>0</v>
      </c>
      <c r="G618" s="143">
        <f t="shared" si="19"/>
        <v>0</v>
      </c>
      <c r="H618" s="142">
        <f>IF('Comp 10'!A98=$A$4,'Comp 10'!L98,0)</f>
        <v>0</v>
      </c>
      <c r="I618">
        <v>10</v>
      </c>
    </row>
    <row r="619" spans="1:9" hidden="1" x14ac:dyDescent="0.35">
      <c r="A619" s="79" t="str">
        <f>IF('Comp 10'!A99=$A$4,'Comp 10'!Subject_Property,"")</f>
        <v/>
      </c>
      <c r="B619" s="80" t="str">
        <f>IF('Comp 10'!A99=$A$4,'Comp 10'!A99&amp;"/"&amp;'Comp 10'!B99,"")</f>
        <v/>
      </c>
      <c r="C619" s="80">
        <f>IF('Comp 10'!A99=$A$4,'Comp 10'!C99,0)</f>
        <v>0</v>
      </c>
      <c r="D619" s="141">
        <f>IF('Comp 10'!A99=$A$4,'Comp 10'!D99,0)</f>
        <v>0</v>
      </c>
      <c r="E619" s="141">
        <f t="shared" si="18"/>
        <v>0</v>
      </c>
      <c r="F619" s="143">
        <f>IF('Comp 10'!A99=$A$4,'Comp 10'!J99,0)</f>
        <v>0</v>
      </c>
      <c r="G619" s="143">
        <f t="shared" si="19"/>
        <v>0</v>
      </c>
      <c r="H619" s="142">
        <f>IF('Comp 10'!A99=$A$4,'Comp 10'!L99,0)</f>
        <v>0</v>
      </c>
      <c r="I619">
        <v>10</v>
      </c>
    </row>
    <row r="620" spans="1:9" hidden="1" x14ac:dyDescent="0.35">
      <c r="A620" s="79" t="str">
        <f>IF('Comp 10'!A100=$A$4,'Comp 10'!Subject_Property,"")</f>
        <v/>
      </c>
      <c r="B620" s="80" t="str">
        <f>IF('Comp 10'!A100=$A$4,'Comp 10'!A100&amp;"/"&amp;'Comp 10'!B100,"")</f>
        <v/>
      </c>
      <c r="C620" s="80">
        <f>IF('Comp 10'!A100=$A$4,'Comp 10'!C100,0)</f>
        <v>0</v>
      </c>
      <c r="D620" s="141">
        <f>IF('Comp 10'!A100=$A$4,'Comp 10'!D100,0)</f>
        <v>0</v>
      </c>
      <c r="E620" s="141">
        <f t="shared" si="18"/>
        <v>0</v>
      </c>
      <c r="F620" s="143">
        <f>IF('Comp 10'!A100=$A$4,'Comp 10'!J100,0)</f>
        <v>0</v>
      </c>
      <c r="G620" s="143">
        <f t="shared" si="19"/>
        <v>0</v>
      </c>
      <c r="H620" s="142">
        <f>IF('Comp 10'!A100=$A$4,'Comp 10'!L100,0)</f>
        <v>0</v>
      </c>
      <c r="I620">
        <v>10</v>
      </c>
    </row>
    <row r="621" spans="1:9" hidden="1" x14ac:dyDescent="0.35">
      <c r="A621" s="79" t="str">
        <f>IF('Comp 11'!A40=$A$4,'Comp 11'!Subject_Property,"")</f>
        <v/>
      </c>
      <c r="B621" s="80" t="str">
        <f>IF('Comp 11'!A40=$A$4,'Comp 11'!A40&amp;"/"&amp;'Comp 11'!B40,"")</f>
        <v/>
      </c>
      <c r="C621" s="80">
        <f>IF('Comp 11'!A40=$A$4,'Comp 11'!C40,0)</f>
        <v>0</v>
      </c>
      <c r="D621" s="141">
        <f>IF('Comp 11'!A40=$A$4,'Comp 11'!D40,0)</f>
        <v>0</v>
      </c>
      <c r="E621" s="141">
        <f t="shared" si="18"/>
        <v>0</v>
      </c>
      <c r="F621" s="143">
        <f>IF('Comp 11'!A40=$A$4,'Comp 11'!J40,0)</f>
        <v>0</v>
      </c>
      <c r="G621" s="143">
        <f t="shared" si="19"/>
        <v>0</v>
      </c>
      <c r="H621" s="142">
        <f>IF('Comp 11'!A40=$A$4,'Comp 11'!L40,0)</f>
        <v>0</v>
      </c>
      <c r="I621">
        <v>11</v>
      </c>
    </row>
    <row r="622" spans="1:9" hidden="1" x14ac:dyDescent="0.35">
      <c r="A622" s="79" t="str">
        <f>IF('Comp 11'!A41=$A$4,'Comp 11'!Subject_Property,"")</f>
        <v/>
      </c>
      <c r="B622" s="80" t="str">
        <f>IF('Comp 11'!A41=$A$4,'Comp 11'!A41&amp;"/"&amp;'Comp 11'!B41,"")</f>
        <v/>
      </c>
      <c r="C622" s="80">
        <f>IF('Comp 11'!A41=$A$4,'Comp 11'!C41,0)</f>
        <v>0</v>
      </c>
      <c r="D622" s="141">
        <f>IF('Comp 11'!A41=$A$4,'Comp 11'!D41,0)</f>
        <v>0</v>
      </c>
      <c r="E622" s="141">
        <f t="shared" si="18"/>
        <v>0</v>
      </c>
      <c r="F622" s="143">
        <f>IF('Comp 11'!A41=$A$4,'Comp 11'!J41,0)</f>
        <v>0</v>
      </c>
      <c r="G622" s="143">
        <f t="shared" si="19"/>
        <v>0</v>
      </c>
      <c r="H622" s="142">
        <f>IF('Comp 11'!A41=$A$4,'Comp 11'!L41,0)</f>
        <v>0</v>
      </c>
      <c r="I622">
        <v>11</v>
      </c>
    </row>
    <row r="623" spans="1:9" hidden="1" x14ac:dyDescent="0.35">
      <c r="A623" s="79" t="str">
        <f>IF('Comp 11'!A42=$A$4,'Comp 11'!Subject_Property,"")</f>
        <v/>
      </c>
      <c r="B623" s="80" t="str">
        <f>IF('Comp 11'!A42=$A$4,'Comp 11'!A42&amp;"/"&amp;'Comp 11'!B42,"")</f>
        <v/>
      </c>
      <c r="C623" s="80">
        <f>IF('Comp 11'!A42=$A$4,'Comp 11'!C42,0)</f>
        <v>0</v>
      </c>
      <c r="D623" s="141">
        <f>IF('Comp 11'!A42=$A$4,'Comp 11'!D42,0)</f>
        <v>0</v>
      </c>
      <c r="E623" s="141">
        <f t="shared" si="18"/>
        <v>0</v>
      </c>
      <c r="F623" s="143">
        <f>IF('Comp 11'!A42=$A$4,'Comp 11'!J42,0)</f>
        <v>0</v>
      </c>
      <c r="G623" s="143">
        <f t="shared" si="19"/>
        <v>0</v>
      </c>
      <c r="H623" s="142">
        <f>IF('Comp 11'!A42=$A$4,'Comp 11'!L42,0)</f>
        <v>0</v>
      </c>
      <c r="I623">
        <v>11</v>
      </c>
    </row>
    <row r="624" spans="1:9" hidden="1" x14ac:dyDescent="0.35">
      <c r="A624" s="79" t="str">
        <f>IF('Comp 11'!A43=$A$4,'Comp 11'!Subject_Property,"")</f>
        <v/>
      </c>
      <c r="B624" s="80" t="str">
        <f>IF('Comp 11'!A43=$A$4,'Comp 11'!A43&amp;"/"&amp;'Comp 11'!B43,"")</f>
        <v/>
      </c>
      <c r="C624" s="80">
        <f>IF('Comp 11'!A43=$A$4,'Comp 11'!C43,0)</f>
        <v>0</v>
      </c>
      <c r="D624" s="141">
        <f>IF('Comp 11'!A43=$A$4,'Comp 11'!D43,0)</f>
        <v>0</v>
      </c>
      <c r="E624" s="141">
        <f t="shared" si="18"/>
        <v>0</v>
      </c>
      <c r="F624" s="143">
        <f>IF('Comp 11'!A43=$A$4,'Comp 11'!J43,0)</f>
        <v>0</v>
      </c>
      <c r="G624" s="143">
        <f t="shared" si="19"/>
        <v>0</v>
      </c>
      <c r="H624" s="142">
        <f>IF('Comp 11'!A43=$A$4,'Comp 11'!L43,0)</f>
        <v>0</v>
      </c>
      <c r="I624">
        <v>11</v>
      </c>
    </row>
    <row r="625" spans="1:9" hidden="1" x14ac:dyDescent="0.35">
      <c r="A625" s="79" t="str">
        <f>IF('Comp 11'!A44=$A$4,'Comp 11'!Subject_Property,"")</f>
        <v/>
      </c>
      <c r="B625" s="80" t="str">
        <f>IF('Comp 11'!A44=$A$4,'Comp 11'!A44&amp;"/"&amp;'Comp 11'!B44,"")</f>
        <v/>
      </c>
      <c r="C625" s="80">
        <f>IF('Comp 11'!A44=$A$4,'Comp 11'!C44,0)</f>
        <v>0</v>
      </c>
      <c r="D625" s="141">
        <f>IF('Comp 11'!A44=$A$4,'Comp 11'!D44,0)</f>
        <v>0</v>
      </c>
      <c r="E625" s="141">
        <f t="shared" si="18"/>
        <v>0</v>
      </c>
      <c r="F625" s="143">
        <f>IF('Comp 11'!A44=$A$4,'Comp 11'!J44,0)</f>
        <v>0</v>
      </c>
      <c r="G625" s="143">
        <f t="shared" si="19"/>
        <v>0</v>
      </c>
      <c r="H625" s="142">
        <f>IF('Comp 11'!A44=$A$4,'Comp 11'!L44,0)</f>
        <v>0</v>
      </c>
      <c r="I625">
        <v>11</v>
      </c>
    </row>
    <row r="626" spans="1:9" hidden="1" x14ac:dyDescent="0.35">
      <c r="A626" s="79" t="str">
        <f>IF('Comp 11'!A45=$A$4,'Comp 11'!Subject_Property,"")</f>
        <v/>
      </c>
      <c r="B626" s="80" t="str">
        <f>IF('Comp 11'!A45=$A$4,'Comp 11'!A45&amp;"/"&amp;'Comp 11'!B45,"")</f>
        <v/>
      </c>
      <c r="C626" s="80">
        <f>IF('Comp 11'!A45=$A$4,'Comp 11'!C45,0)</f>
        <v>0</v>
      </c>
      <c r="D626" s="141">
        <f>IF('Comp 11'!A45=$A$4,'Comp 11'!D45,0)</f>
        <v>0</v>
      </c>
      <c r="E626" s="141">
        <f t="shared" si="18"/>
        <v>0</v>
      </c>
      <c r="F626" s="143">
        <f>IF('Comp 11'!A45=$A$4,'Comp 11'!J45,0)</f>
        <v>0</v>
      </c>
      <c r="G626" s="143">
        <f t="shared" si="19"/>
        <v>0</v>
      </c>
      <c r="H626" s="142">
        <f>IF('Comp 11'!A45=$A$4,'Comp 11'!L45,0)</f>
        <v>0</v>
      </c>
      <c r="I626">
        <v>11</v>
      </c>
    </row>
    <row r="627" spans="1:9" hidden="1" x14ac:dyDescent="0.35">
      <c r="A627" s="79" t="str">
        <f>IF('Comp 11'!A46=$A$4,'Comp 11'!Subject_Property,"")</f>
        <v/>
      </c>
      <c r="B627" s="80" t="str">
        <f>IF('Comp 11'!A46=$A$4,'Comp 11'!A46&amp;"/"&amp;'Comp 11'!B46,"")</f>
        <v/>
      </c>
      <c r="C627" s="80">
        <f>IF('Comp 11'!A46=$A$4,'Comp 11'!C46,0)</f>
        <v>0</v>
      </c>
      <c r="D627" s="141">
        <f>IF('Comp 11'!A46=$A$4,'Comp 11'!D46,0)</f>
        <v>0</v>
      </c>
      <c r="E627" s="141">
        <f t="shared" si="18"/>
        <v>0</v>
      </c>
      <c r="F627" s="143">
        <f>IF('Comp 11'!A46=$A$4,'Comp 11'!J46,0)</f>
        <v>0</v>
      </c>
      <c r="G627" s="143">
        <f t="shared" si="19"/>
        <v>0</v>
      </c>
      <c r="H627" s="142">
        <f>IF('Comp 11'!A46=$A$4,'Comp 11'!L46,0)</f>
        <v>0</v>
      </c>
      <c r="I627">
        <v>11</v>
      </c>
    </row>
    <row r="628" spans="1:9" hidden="1" x14ac:dyDescent="0.35">
      <c r="A628" s="79" t="str">
        <f>IF('Comp 11'!A47=$A$4,'Comp 11'!Subject_Property,"")</f>
        <v/>
      </c>
      <c r="B628" s="80" t="str">
        <f>IF('Comp 11'!A47=$A$4,'Comp 11'!A47&amp;"/"&amp;'Comp 11'!B47,"")</f>
        <v/>
      </c>
      <c r="C628" s="80">
        <f>IF('Comp 11'!A47=$A$4,'Comp 11'!C47,0)</f>
        <v>0</v>
      </c>
      <c r="D628" s="141">
        <f>IF('Comp 11'!A47=$A$4,'Comp 11'!D47,0)</f>
        <v>0</v>
      </c>
      <c r="E628" s="141">
        <f t="shared" si="18"/>
        <v>0</v>
      </c>
      <c r="F628" s="143">
        <f>IF('Comp 11'!A47=$A$4,'Comp 11'!J47,0)</f>
        <v>0</v>
      </c>
      <c r="G628" s="143">
        <f t="shared" si="19"/>
        <v>0</v>
      </c>
      <c r="H628" s="142">
        <f>IF('Comp 11'!A47=$A$4,'Comp 11'!L47,0)</f>
        <v>0</v>
      </c>
      <c r="I628">
        <v>11</v>
      </c>
    </row>
    <row r="629" spans="1:9" hidden="1" x14ac:dyDescent="0.35">
      <c r="A629" s="79" t="str">
        <f>IF('Comp 11'!A48=$A$4,'Comp 11'!Subject_Property,"")</f>
        <v/>
      </c>
      <c r="B629" s="80" t="str">
        <f>IF('Comp 11'!A48=$A$4,'Comp 11'!A48&amp;"/"&amp;'Comp 11'!B48,"")</f>
        <v/>
      </c>
      <c r="C629" s="80">
        <f>IF('Comp 11'!A48=$A$4,'Comp 11'!C48,0)</f>
        <v>0</v>
      </c>
      <c r="D629" s="141">
        <f>IF('Comp 11'!A48=$A$4,'Comp 11'!D48,0)</f>
        <v>0</v>
      </c>
      <c r="E629" s="141">
        <f t="shared" si="18"/>
        <v>0</v>
      </c>
      <c r="F629" s="143">
        <f>IF('Comp 11'!A48=$A$4,'Comp 11'!J48,0)</f>
        <v>0</v>
      </c>
      <c r="G629" s="143">
        <f t="shared" si="19"/>
        <v>0</v>
      </c>
      <c r="H629" s="142">
        <f>IF('Comp 11'!A48=$A$4,'Comp 11'!L48,0)</f>
        <v>0</v>
      </c>
      <c r="I629">
        <v>11</v>
      </c>
    </row>
    <row r="630" spans="1:9" hidden="1" x14ac:dyDescent="0.35">
      <c r="A630" s="79" t="str">
        <f>IF('Comp 11'!A49=$A$4,'Comp 11'!Subject_Property,"")</f>
        <v/>
      </c>
      <c r="B630" s="80" t="str">
        <f>IF('Comp 11'!A49=$A$4,'Comp 11'!A49&amp;"/"&amp;'Comp 11'!B49,"")</f>
        <v/>
      </c>
      <c r="C630" s="80">
        <f>IF('Comp 11'!A49=$A$4,'Comp 11'!C49,0)</f>
        <v>0</v>
      </c>
      <c r="D630" s="141">
        <f>IF('Comp 11'!A49=$A$4,'Comp 11'!D49,0)</f>
        <v>0</v>
      </c>
      <c r="E630" s="141">
        <f t="shared" si="18"/>
        <v>0</v>
      </c>
      <c r="F630" s="143">
        <f>IF('Comp 11'!A49=$A$4,'Comp 11'!J49,0)</f>
        <v>0</v>
      </c>
      <c r="G630" s="143">
        <f t="shared" si="19"/>
        <v>0</v>
      </c>
      <c r="H630" s="142">
        <f>IF('Comp 11'!A49=$A$4,'Comp 11'!L49,0)</f>
        <v>0</v>
      </c>
      <c r="I630">
        <v>11</v>
      </c>
    </row>
    <row r="631" spans="1:9" hidden="1" x14ac:dyDescent="0.35">
      <c r="A631" s="79" t="str">
        <f>IF('Comp 11'!A50=$A$4,'Comp 11'!Subject_Property,"")</f>
        <v/>
      </c>
      <c r="B631" s="80" t="str">
        <f>IF('Comp 11'!A50=$A$4,'Comp 11'!A50&amp;"/"&amp;'Comp 11'!B50,"")</f>
        <v/>
      </c>
      <c r="C631" s="80">
        <f>IF('Comp 11'!A50=$A$4,'Comp 11'!C50,0)</f>
        <v>0</v>
      </c>
      <c r="D631" s="141">
        <f>IF('Comp 11'!A50=$A$4,'Comp 11'!D50,0)</f>
        <v>0</v>
      </c>
      <c r="E631" s="141">
        <f t="shared" si="18"/>
        <v>0</v>
      </c>
      <c r="F631" s="143">
        <f>IF('Comp 11'!A50=$A$4,'Comp 11'!J50,0)</f>
        <v>0</v>
      </c>
      <c r="G631" s="143">
        <f t="shared" si="19"/>
        <v>0</v>
      </c>
      <c r="H631" s="142">
        <f>IF('Comp 11'!A50=$A$4,'Comp 11'!L50,0)</f>
        <v>0</v>
      </c>
      <c r="I631">
        <v>11</v>
      </c>
    </row>
    <row r="632" spans="1:9" hidden="1" x14ac:dyDescent="0.35">
      <c r="A632" s="79" t="str">
        <f>IF('Comp 11'!A51=$A$4,'Comp 11'!Subject_Property,"")</f>
        <v/>
      </c>
      <c r="B632" s="80" t="str">
        <f>IF('Comp 11'!A51=$A$4,'Comp 11'!A51&amp;"/"&amp;'Comp 11'!B51,"")</f>
        <v/>
      </c>
      <c r="C632" s="80">
        <f>IF('Comp 11'!A51=$A$4,'Comp 11'!C51,0)</f>
        <v>0</v>
      </c>
      <c r="D632" s="141">
        <f>IF('Comp 11'!A51=$A$4,'Comp 11'!D51,0)</f>
        <v>0</v>
      </c>
      <c r="E632" s="141">
        <f t="shared" si="18"/>
        <v>0</v>
      </c>
      <c r="F632" s="143">
        <f>IF('Comp 11'!A51=$A$4,'Comp 11'!J51,0)</f>
        <v>0</v>
      </c>
      <c r="G632" s="143">
        <f t="shared" si="19"/>
        <v>0</v>
      </c>
      <c r="H632" s="142">
        <f>IF('Comp 11'!A51=$A$4,'Comp 11'!L51,0)</f>
        <v>0</v>
      </c>
      <c r="I632">
        <v>11</v>
      </c>
    </row>
    <row r="633" spans="1:9" hidden="1" x14ac:dyDescent="0.35">
      <c r="A633" s="79" t="str">
        <f>IF('Comp 11'!A52=$A$4,'Comp 11'!Subject_Property,"")</f>
        <v/>
      </c>
      <c r="B633" s="80" t="str">
        <f>IF('Comp 11'!A52=$A$4,'Comp 11'!A52&amp;"/"&amp;'Comp 11'!B52,"")</f>
        <v/>
      </c>
      <c r="C633" s="80">
        <f>IF('Comp 11'!A52=$A$4,'Comp 11'!C52,0)</f>
        <v>0</v>
      </c>
      <c r="D633" s="141">
        <f>IF('Comp 11'!A52=$A$4,'Comp 11'!D52,0)</f>
        <v>0</v>
      </c>
      <c r="E633" s="141">
        <f t="shared" si="18"/>
        <v>0</v>
      </c>
      <c r="F633" s="143">
        <f>IF('Comp 11'!A52=$A$4,'Comp 11'!J52,0)</f>
        <v>0</v>
      </c>
      <c r="G633" s="143">
        <f t="shared" si="19"/>
        <v>0</v>
      </c>
      <c r="H633" s="142">
        <f>IF('Comp 11'!A52=$A$4,'Comp 11'!L52,0)</f>
        <v>0</v>
      </c>
      <c r="I633">
        <v>11</v>
      </c>
    </row>
    <row r="634" spans="1:9" hidden="1" x14ac:dyDescent="0.35">
      <c r="A634" s="79" t="str">
        <f>IF('Comp 11'!A53=$A$4,'Comp 11'!Subject_Property,"")</f>
        <v/>
      </c>
      <c r="B634" s="80" t="str">
        <f>IF('Comp 11'!A53=$A$4,'Comp 11'!A53&amp;"/"&amp;'Comp 11'!B53,"")</f>
        <v/>
      </c>
      <c r="C634" s="80">
        <f>IF('Comp 11'!A53=$A$4,'Comp 11'!C53,0)</f>
        <v>0</v>
      </c>
      <c r="D634" s="141">
        <f>IF('Comp 11'!A53=$A$4,'Comp 11'!D53,0)</f>
        <v>0</v>
      </c>
      <c r="E634" s="141">
        <f t="shared" si="18"/>
        <v>0</v>
      </c>
      <c r="F634" s="143">
        <f>IF('Comp 11'!A53=$A$4,'Comp 11'!J53,0)</f>
        <v>0</v>
      </c>
      <c r="G634" s="143">
        <f t="shared" si="19"/>
        <v>0</v>
      </c>
      <c r="H634" s="142">
        <f>IF('Comp 11'!A53=$A$4,'Comp 11'!L53,0)</f>
        <v>0</v>
      </c>
      <c r="I634">
        <v>11</v>
      </c>
    </row>
    <row r="635" spans="1:9" hidden="1" x14ac:dyDescent="0.35">
      <c r="A635" s="79" t="str">
        <f>IF('Comp 11'!A54=$A$4,'Comp 11'!Subject_Property,"")</f>
        <v/>
      </c>
      <c r="B635" s="80" t="str">
        <f>IF('Comp 11'!A54=$A$4,'Comp 11'!A54&amp;"/"&amp;'Comp 11'!B54,"")</f>
        <v/>
      </c>
      <c r="C635" s="80">
        <f>IF('Comp 11'!A54=$A$4,'Comp 11'!C54,0)</f>
        <v>0</v>
      </c>
      <c r="D635" s="141">
        <f>IF('Comp 11'!A54=$A$4,'Comp 11'!D54,0)</f>
        <v>0</v>
      </c>
      <c r="E635" s="141">
        <f t="shared" si="18"/>
        <v>0</v>
      </c>
      <c r="F635" s="143">
        <f>IF('Comp 11'!A54=$A$4,'Comp 11'!J54,0)</f>
        <v>0</v>
      </c>
      <c r="G635" s="143">
        <f t="shared" si="19"/>
        <v>0</v>
      </c>
      <c r="H635" s="142">
        <f>IF('Comp 11'!A54=$A$4,'Comp 11'!L54,0)</f>
        <v>0</v>
      </c>
      <c r="I635">
        <v>11</v>
      </c>
    </row>
    <row r="636" spans="1:9" hidden="1" x14ac:dyDescent="0.35">
      <c r="A636" s="79" t="str">
        <f>IF('Comp 11'!A55=$A$4,'Comp 11'!Subject_Property,"")</f>
        <v/>
      </c>
      <c r="B636" s="80" t="str">
        <f>IF('Comp 11'!A55=$A$4,'Comp 11'!A55&amp;"/"&amp;'Comp 11'!B55,"")</f>
        <v/>
      </c>
      <c r="C636" s="80">
        <f>IF('Comp 11'!A55=$A$4,'Comp 11'!C55,0)</f>
        <v>0</v>
      </c>
      <c r="D636" s="141">
        <f>IF('Comp 11'!A55=$A$4,'Comp 11'!D55,0)</f>
        <v>0</v>
      </c>
      <c r="E636" s="141">
        <f t="shared" si="18"/>
        <v>0</v>
      </c>
      <c r="F636" s="143">
        <f>IF('Comp 11'!A55=$A$4,'Comp 11'!J55,0)</f>
        <v>0</v>
      </c>
      <c r="G636" s="143">
        <f t="shared" si="19"/>
        <v>0</v>
      </c>
      <c r="H636" s="142">
        <f>IF('Comp 11'!A55=$A$4,'Comp 11'!L55,0)</f>
        <v>0</v>
      </c>
      <c r="I636">
        <v>11</v>
      </c>
    </row>
    <row r="637" spans="1:9" hidden="1" x14ac:dyDescent="0.35">
      <c r="A637" s="79" t="str">
        <f>IF('Comp 11'!A56=$A$4,'Comp 11'!Subject_Property,"")</f>
        <v/>
      </c>
      <c r="B637" s="80" t="str">
        <f>IF('Comp 11'!A56=$A$4,'Comp 11'!A56&amp;"/"&amp;'Comp 11'!B56,"")</f>
        <v/>
      </c>
      <c r="C637" s="80">
        <f>IF('Comp 11'!A56=$A$4,'Comp 11'!C56,0)</f>
        <v>0</v>
      </c>
      <c r="D637" s="141">
        <f>IF('Comp 11'!A56=$A$4,'Comp 11'!D56,0)</f>
        <v>0</v>
      </c>
      <c r="E637" s="141">
        <f t="shared" si="18"/>
        <v>0</v>
      </c>
      <c r="F637" s="143">
        <f>IF('Comp 11'!A56=$A$4,'Comp 11'!J56,0)</f>
        <v>0</v>
      </c>
      <c r="G637" s="143">
        <f t="shared" si="19"/>
        <v>0</v>
      </c>
      <c r="H637" s="142">
        <f>IF('Comp 11'!A56=$A$4,'Comp 11'!L56,0)</f>
        <v>0</v>
      </c>
      <c r="I637">
        <v>11</v>
      </c>
    </row>
    <row r="638" spans="1:9" hidden="1" x14ac:dyDescent="0.35">
      <c r="A638" s="79" t="str">
        <f>IF('Comp 11'!A57=$A$4,'Comp 11'!Subject_Property,"")</f>
        <v/>
      </c>
      <c r="B638" s="80" t="str">
        <f>IF('Comp 11'!A57=$A$4,'Comp 11'!A57&amp;"/"&amp;'Comp 11'!B57,"")</f>
        <v/>
      </c>
      <c r="C638" s="80">
        <f>IF('Comp 11'!A57=$A$4,'Comp 11'!C57,0)</f>
        <v>0</v>
      </c>
      <c r="D638" s="141">
        <f>IF('Comp 11'!A57=$A$4,'Comp 11'!D57,0)</f>
        <v>0</v>
      </c>
      <c r="E638" s="141">
        <f t="shared" si="18"/>
        <v>0</v>
      </c>
      <c r="F638" s="143">
        <f>IF('Comp 11'!A57=$A$4,'Comp 11'!J57,0)</f>
        <v>0</v>
      </c>
      <c r="G638" s="143">
        <f t="shared" si="19"/>
        <v>0</v>
      </c>
      <c r="H638" s="142">
        <f>IF('Comp 11'!A57=$A$4,'Comp 11'!L57,0)</f>
        <v>0</v>
      </c>
      <c r="I638">
        <v>11</v>
      </c>
    </row>
    <row r="639" spans="1:9" hidden="1" x14ac:dyDescent="0.35">
      <c r="A639" s="79" t="str">
        <f>IF('Comp 11'!A58=$A$4,'Comp 11'!Subject_Property,"")</f>
        <v/>
      </c>
      <c r="B639" s="80" t="str">
        <f>IF('Comp 11'!A58=$A$4,'Comp 11'!A58&amp;"/"&amp;'Comp 11'!B58,"")</f>
        <v/>
      </c>
      <c r="C639" s="80">
        <f>IF('Comp 11'!A58=$A$4,'Comp 11'!C58,0)</f>
        <v>0</v>
      </c>
      <c r="D639" s="141">
        <f>IF('Comp 11'!A58=$A$4,'Comp 11'!D58,0)</f>
        <v>0</v>
      </c>
      <c r="E639" s="141">
        <f t="shared" si="18"/>
        <v>0</v>
      </c>
      <c r="F639" s="143">
        <f>IF('Comp 11'!A58=$A$4,'Comp 11'!J58,0)</f>
        <v>0</v>
      </c>
      <c r="G639" s="143">
        <f t="shared" si="19"/>
        <v>0</v>
      </c>
      <c r="H639" s="142">
        <f>IF('Comp 11'!A58=$A$4,'Comp 11'!L58,0)</f>
        <v>0</v>
      </c>
      <c r="I639">
        <v>11</v>
      </c>
    </row>
    <row r="640" spans="1:9" hidden="1" x14ac:dyDescent="0.35">
      <c r="A640" s="79" t="str">
        <f>IF('Comp 11'!A59=$A$4,'Comp 11'!Subject_Property,"")</f>
        <v/>
      </c>
      <c r="B640" s="80" t="str">
        <f>IF('Comp 11'!A59=$A$4,'Comp 11'!A59&amp;"/"&amp;'Comp 11'!B59,"")</f>
        <v/>
      </c>
      <c r="C640" s="80">
        <f>IF('Comp 11'!A59=$A$4,'Comp 11'!C59,0)</f>
        <v>0</v>
      </c>
      <c r="D640" s="141">
        <f>IF('Comp 11'!A59=$A$4,'Comp 11'!D59,0)</f>
        <v>0</v>
      </c>
      <c r="E640" s="141">
        <f t="shared" si="18"/>
        <v>0</v>
      </c>
      <c r="F640" s="143">
        <f>IF('Comp 11'!A59=$A$4,'Comp 11'!J59,0)</f>
        <v>0</v>
      </c>
      <c r="G640" s="143">
        <f t="shared" si="19"/>
        <v>0</v>
      </c>
      <c r="H640" s="142">
        <f>IF('Comp 11'!A59=$A$4,'Comp 11'!L59,0)</f>
        <v>0</v>
      </c>
      <c r="I640">
        <v>11</v>
      </c>
    </row>
    <row r="641" spans="1:9" hidden="1" x14ac:dyDescent="0.35">
      <c r="A641" s="79" t="str">
        <f>IF('Comp 11'!A60=$A$4,'Comp 11'!Subject_Property,"")</f>
        <v/>
      </c>
      <c r="B641" s="80" t="str">
        <f>IF('Comp 11'!A60=$A$4,'Comp 11'!A60&amp;"/"&amp;'Comp 11'!B60,"")</f>
        <v/>
      </c>
      <c r="C641" s="80">
        <f>IF('Comp 11'!A60=$A$4,'Comp 11'!C60,0)</f>
        <v>0</v>
      </c>
      <c r="D641" s="141">
        <f>IF('Comp 11'!A60=$A$4,'Comp 11'!D60,0)</f>
        <v>0</v>
      </c>
      <c r="E641" s="141">
        <f t="shared" si="18"/>
        <v>0</v>
      </c>
      <c r="F641" s="143">
        <f>IF('Comp 11'!A60=$A$4,'Comp 11'!J60,0)</f>
        <v>0</v>
      </c>
      <c r="G641" s="143">
        <f t="shared" si="19"/>
        <v>0</v>
      </c>
      <c r="H641" s="142">
        <f>IF('Comp 11'!A60=$A$4,'Comp 11'!L60,0)</f>
        <v>0</v>
      </c>
      <c r="I641">
        <v>11</v>
      </c>
    </row>
    <row r="642" spans="1:9" hidden="1" x14ac:dyDescent="0.35">
      <c r="A642" s="79" t="str">
        <f>IF('Comp 11'!A61=$A$4,'Comp 11'!Subject_Property,"")</f>
        <v/>
      </c>
      <c r="B642" s="80" t="str">
        <f>IF('Comp 11'!A61=$A$4,'Comp 11'!A61&amp;"/"&amp;'Comp 11'!B61,"")</f>
        <v/>
      </c>
      <c r="C642" s="80">
        <f>IF('Comp 11'!A61=$A$4,'Comp 11'!C61,0)</f>
        <v>0</v>
      </c>
      <c r="D642" s="141">
        <f>IF('Comp 11'!A61=$A$4,'Comp 11'!D61,0)</f>
        <v>0</v>
      </c>
      <c r="E642" s="141">
        <f t="shared" si="18"/>
        <v>0</v>
      </c>
      <c r="F642" s="143">
        <f>IF('Comp 11'!A61=$A$4,'Comp 11'!J61,0)</f>
        <v>0</v>
      </c>
      <c r="G642" s="143">
        <f t="shared" si="19"/>
        <v>0</v>
      </c>
      <c r="H642" s="142">
        <f>IF('Comp 11'!A61=$A$4,'Comp 11'!L61,0)</f>
        <v>0</v>
      </c>
      <c r="I642">
        <v>11</v>
      </c>
    </row>
    <row r="643" spans="1:9" hidden="1" x14ac:dyDescent="0.35">
      <c r="A643" s="79" t="str">
        <f>IF('Comp 11'!A62=$A$4,'Comp 11'!Subject_Property,"")</f>
        <v/>
      </c>
      <c r="B643" s="80" t="str">
        <f>IF('Comp 11'!A62=$A$4,'Comp 11'!A62&amp;"/"&amp;'Comp 11'!B62,"")</f>
        <v/>
      </c>
      <c r="C643" s="80">
        <f>IF('Comp 11'!A62=$A$4,'Comp 11'!C62,0)</f>
        <v>0</v>
      </c>
      <c r="D643" s="141">
        <f>IF('Comp 11'!A62=$A$4,'Comp 11'!D62,0)</f>
        <v>0</v>
      </c>
      <c r="E643" s="141">
        <f t="shared" si="18"/>
        <v>0</v>
      </c>
      <c r="F643" s="143">
        <f>IF('Comp 11'!A62=$A$4,'Comp 11'!J62,0)</f>
        <v>0</v>
      </c>
      <c r="G643" s="143">
        <f t="shared" si="19"/>
        <v>0</v>
      </c>
      <c r="H643" s="142">
        <f>IF('Comp 11'!A62=$A$4,'Comp 11'!L62,0)</f>
        <v>0</v>
      </c>
      <c r="I643">
        <v>11</v>
      </c>
    </row>
    <row r="644" spans="1:9" hidden="1" x14ac:dyDescent="0.35">
      <c r="A644" s="79" t="str">
        <f>IF('Comp 11'!A63=$A$4,'Comp 11'!Subject_Property,"")</f>
        <v/>
      </c>
      <c r="B644" s="80" t="str">
        <f>IF('Comp 11'!A63=$A$4,'Comp 11'!A63&amp;"/"&amp;'Comp 11'!B63,"")</f>
        <v/>
      </c>
      <c r="C644" s="80">
        <f>IF('Comp 11'!A63=$A$4,'Comp 11'!C63,0)</f>
        <v>0</v>
      </c>
      <c r="D644" s="141">
        <f>IF('Comp 11'!A63=$A$4,'Comp 11'!D63,0)</f>
        <v>0</v>
      </c>
      <c r="E644" s="141">
        <f t="shared" si="18"/>
        <v>0</v>
      </c>
      <c r="F644" s="143">
        <f>IF('Comp 11'!A63=$A$4,'Comp 11'!J63,0)</f>
        <v>0</v>
      </c>
      <c r="G644" s="143">
        <f t="shared" si="19"/>
        <v>0</v>
      </c>
      <c r="H644" s="142">
        <f>IF('Comp 11'!A63=$A$4,'Comp 11'!L63,0)</f>
        <v>0</v>
      </c>
      <c r="I644">
        <v>11</v>
      </c>
    </row>
    <row r="645" spans="1:9" hidden="1" x14ac:dyDescent="0.35">
      <c r="A645" s="79" t="str">
        <f>IF('Comp 11'!A64=$A$4,'Comp 11'!Subject_Property,"")</f>
        <v/>
      </c>
      <c r="B645" s="80" t="str">
        <f>IF('Comp 11'!A64=$A$4,'Comp 11'!A64&amp;"/"&amp;'Comp 11'!B64,"")</f>
        <v/>
      </c>
      <c r="C645" s="80">
        <f>IF('Comp 11'!A64=$A$4,'Comp 11'!C64,0)</f>
        <v>0</v>
      </c>
      <c r="D645" s="141">
        <f>IF('Comp 11'!A64=$A$4,'Comp 11'!D64,0)</f>
        <v>0</v>
      </c>
      <c r="E645" s="141">
        <f t="shared" si="18"/>
        <v>0</v>
      </c>
      <c r="F645" s="143">
        <f>IF('Comp 11'!A64=$A$4,'Comp 11'!J64,0)</f>
        <v>0</v>
      </c>
      <c r="G645" s="143">
        <f t="shared" si="19"/>
        <v>0</v>
      </c>
      <c r="H645" s="142">
        <f>IF('Comp 11'!A64=$A$4,'Comp 11'!L64,0)</f>
        <v>0</v>
      </c>
      <c r="I645">
        <v>11</v>
      </c>
    </row>
    <row r="646" spans="1:9" hidden="1" x14ac:dyDescent="0.35">
      <c r="A646" s="79" t="str">
        <f>IF('Comp 11'!A65=$A$4,'Comp 11'!Subject_Property,"")</f>
        <v/>
      </c>
      <c r="B646" s="80" t="str">
        <f>IF('Comp 11'!A65=$A$4,'Comp 11'!A65&amp;"/"&amp;'Comp 11'!B65,"")</f>
        <v/>
      </c>
      <c r="C646" s="80">
        <f>IF('Comp 11'!A65=$A$4,'Comp 11'!C65,0)</f>
        <v>0</v>
      </c>
      <c r="D646" s="141">
        <f>IF('Comp 11'!A65=$A$4,'Comp 11'!D65,0)</f>
        <v>0</v>
      </c>
      <c r="E646" s="141">
        <f t="shared" ref="E646:E709" si="20">IF(ISERROR(C646*D646),0,(C646*D646))</f>
        <v>0</v>
      </c>
      <c r="F646" s="143">
        <f>IF('Comp 11'!A65=$A$4,'Comp 11'!J65,0)</f>
        <v>0</v>
      </c>
      <c r="G646" s="143">
        <f t="shared" ref="G646:G709" si="21">C646*F646</f>
        <v>0</v>
      </c>
      <c r="H646" s="142">
        <f>IF('Comp 11'!A65=$A$4,'Comp 11'!L65,0)</f>
        <v>0</v>
      </c>
      <c r="I646">
        <v>11</v>
      </c>
    </row>
    <row r="647" spans="1:9" hidden="1" x14ac:dyDescent="0.35">
      <c r="A647" s="79" t="str">
        <f>IF('Comp 11'!A66=$A$4,'Comp 11'!Subject_Property,"")</f>
        <v/>
      </c>
      <c r="B647" s="80" t="str">
        <f>IF('Comp 11'!A66=$A$4,'Comp 11'!A66&amp;"/"&amp;'Comp 11'!B66,"")</f>
        <v/>
      </c>
      <c r="C647" s="80">
        <f>IF('Comp 11'!A66=$A$4,'Comp 11'!C66,0)</f>
        <v>0</v>
      </c>
      <c r="D647" s="141">
        <f>IF('Comp 11'!A66=$A$4,'Comp 11'!D66,0)</f>
        <v>0</v>
      </c>
      <c r="E647" s="141">
        <f t="shared" si="20"/>
        <v>0</v>
      </c>
      <c r="F647" s="143">
        <f>IF('Comp 11'!A66=$A$4,'Comp 11'!J66,0)</f>
        <v>0</v>
      </c>
      <c r="G647" s="143">
        <f t="shared" si="21"/>
        <v>0</v>
      </c>
      <c r="H647" s="142">
        <f>IF('Comp 11'!A66=$A$4,'Comp 11'!L66,0)</f>
        <v>0</v>
      </c>
      <c r="I647">
        <v>11</v>
      </c>
    </row>
    <row r="648" spans="1:9" hidden="1" x14ac:dyDescent="0.35">
      <c r="A648" s="79" t="str">
        <f>IF('Comp 11'!A67=$A$4,'Comp 11'!Subject_Property,"")</f>
        <v/>
      </c>
      <c r="B648" s="80" t="str">
        <f>IF('Comp 11'!A67=$A$4,'Comp 11'!A67&amp;"/"&amp;'Comp 11'!B67,"")</f>
        <v/>
      </c>
      <c r="C648" s="80">
        <f>IF('Comp 11'!A67=$A$4,'Comp 11'!C67,0)</f>
        <v>0</v>
      </c>
      <c r="D648" s="141">
        <f>IF('Comp 11'!A67=$A$4,'Comp 11'!D67,0)</f>
        <v>0</v>
      </c>
      <c r="E648" s="141">
        <f t="shared" si="20"/>
        <v>0</v>
      </c>
      <c r="F648" s="143">
        <f>IF('Comp 11'!A67=$A$4,'Comp 11'!J67,0)</f>
        <v>0</v>
      </c>
      <c r="G648" s="143">
        <f t="shared" si="21"/>
        <v>0</v>
      </c>
      <c r="H648" s="142">
        <f>IF('Comp 11'!A67=$A$4,'Comp 11'!L67,0)</f>
        <v>0</v>
      </c>
      <c r="I648">
        <v>11</v>
      </c>
    </row>
    <row r="649" spans="1:9" hidden="1" x14ac:dyDescent="0.35">
      <c r="A649" s="79" t="str">
        <f>IF('Comp 11'!A68=$A$4,'Comp 11'!Subject_Property,"")</f>
        <v/>
      </c>
      <c r="B649" s="80" t="str">
        <f>IF('Comp 11'!A68=$A$4,'Comp 11'!A68&amp;"/"&amp;'Comp 11'!B68,"")</f>
        <v/>
      </c>
      <c r="C649" s="80">
        <f>IF('Comp 11'!A68=$A$4,'Comp 11'!C68,0)</f>
        <v>0</v>
      </c>
      <c r="D649" s="141">
        <f>IF('Comp 11'!A68=$A$4,'Comp 11'!D68,0)</f>
        <v>0</v>
      </c>
      <c r="E649" s="141">
        <f t="shared" si="20"/>
        <v>0</v>
      </c>
      <c r="F649" s="143">
        <f>IF('Comp 11'!A68=$A$4,'Comp 11'!J68,0)</f>
        <v>0</v>
      </c>
      <c r="G649" s="143">
        <f t="shared" si="21"/>
        <v>0</v>
      </c>
      <c r="H649" s="142">
        <f>IF('Comp 11'!A68=$A$4,'Comp 11'!L68,0)</f>
        <v>0</v>
      </c>
      <c r="I649">
        <v>11</v>
      </c>
    </row>
    <row r="650" spans="1:9" hidden="1" x14ac:dyDescent="0.35">
      <c r="A650" s="79" t="str">
        <f>IF('Comp 11'!A69=$A$4,'Comp 11'!Subject_Property,"")</f>
        <v/>
      </c>
      <c r="B650" s="80" t="str">
        <f>IF('Comp 11'!A69=$A$4,'Comp 11'!A69&amp;"/"&amp;'Comp 11'!B69,"")</f>
        <v/>
      </c>
      <c r="C650" s="80">
        <f>IF('Comp 11'!A69=$A$4,'Comp 11'!C69,0)</f>
        <v>0</v>
      </c>
      <c r="D650" s="141">
        <f>IF('Comp 11'!A69=$A$4,'Comp 11'!D69,0)</f>
        <v>0</v>
      </c>
      <c r="E650" s="141">
        <f t="shared" si="20"/>
        <v>0</v>
      </c>
      <c r="F650" s="143">
        <f>IF('Comp 11'!A69=$A$4,'Comp 11'!J69,0)</f>
        <v>0</v>
      </c>
      <c r="G650" s="143">
        <f t="shared" si="21"/>
        <v>0</v>
      </c>
      <c r="H650" s="142">
        <f>IF('Comp 11'!A69=$A$4,'Comp 11'!L69,0)</f>
        <v>0</v>
      </c>
      <c r="I650">
        <v>11</v>
      </c>
    </row>
    <row r="651" spans="1:9" hidden="1" x14ac:dyDescent="0.35">
      <c r="A651" s="79" t="str">
        <f>IF('Comp 11'!A70=$A$4,'Comp 11'!Subject_Property,"")</f>
        <v/>
      </c>
      <c r="B651" s="80" t="str">
        <f>IF('Comp 11'!A70=$A$4,'Comp 11'!A70&amp;"/"&amp;'Comp 11'!B70,"")</f>
        <v/>
      </c>
      <c r="C651" s="80">
        <f>IF('Comp 11'!A70=$A$4,'Comp 11'!C70,0)</f>
        <v>0</v>
      </c>
      <c r="D651" s="141">
        <f>IF('Comp 11'!A70=$A$4,'Comp 11'!D70,0)</f>
        <v>0</v>
      </c>
      <c r="E651" s="141">
        <f t="shared" si="20"/>
        <v>0</v>
      </c>
      <c r="F651" s="143">
        <f>IF('Comp 11'!A70=$A$4,'Comp 11'!J70,0)</f>
        <v>0</v>
      </c>
      <c r="G651" s="143">
        <f t="shared" si="21"/>
        <v>0</v>
      </c>
      <c r="H651" s="142">
        <f>IF('Comp 11'!A70=$A$4,'Comp 11'!L70,0)</f>
        <v>0</v>
      </c>
      <c r="I651">
        <v>11</v>
      </c>
    </row>
    <row r="652" spans="1:9" hidden="1" x14ac:dyDescent="0.35">
      <c r="A652" s="79" t="str">
        <f>IF('Comp 11'!A71=$A$4,'Comp 11'!Subject_Property,"")</f>
        <v/>
      </c>
      <c r="B652" s="80" t="str">
        <f>IF('Comp 11'!A71=$A$4,'Comp 11'!A71&amp;"/"&amp;'Comp 11'!B71,"")</f>
        <v/>
      </c>
      <c r="C652" s="80">
        <f>IF('Comp 11'!A71=$A$4,'Comp 11'!C71,0)</f>
        <v>0</v>
      </c>
      <c r="D652" s="141">
        <f>IF('Comp 11'!A71=$A$4,'Comp 11'!D71,0)</f>
        <v>0</v>
      </c>
      <c r="E652" s="141">
        <f t="shared" si="20"/>
        <v>0</v>
      </c>
      <c r="F652" s="143">
        <f>IF('Comp 11'!A71=$A$4,'Comp 11'!J71,0)</f>
        <v>0</v>
      </c>
      <c r="G652" s="143">
        <f t="shared" si="21"/>
        <v>0</v>
      </c>
      <c r="H652" s="142">
        <f>IF('Comp 11'!A71=$A$4,'Comp 11'!L71,0)</f>
        <v>0</v>
      </c>
      <c r="I652">
        <v>11</v>
      </c>
    </row>
    <row r="653" spans="1:9" hidden="1" x14ac:dyDescent="0.35">
      <c r="A653" s="79" t="str">
        <f>IF('Comp 11'!A72=$A$4,'Comp 11'!Subject_Property,"")</f>
        <v/>
      </c>
      <c r="B653" s="80" t="str">
        <f>IF('Comp 11'!A72=$A$4,'Comp 11'!A72&amp;"/"&amp;'Comp 11'!B72,"")</f>
        <v/>
      </c>
      <c r="C653" s="80">
        <f>IF('Comp 11'!A72=$A$4,'Comp 11'!C72,0)</f>
        <v>0</v>
      </c>
      <c r="D653" s="141">
        <f>IF('Comp 11'!A72=$A$4,'Comp 11'!D72,0)</f>
        <v>0</v>
      </c>
      <c r="E653" s="141">
        <f t="shared" si="20"/>
        <v>0</v>
      </c>
      <c r="F653" s="143">
        <f>IF('Comp 11'!A72=$A$4,'Comp 11'!J72,0)</f>
        <v>0</v>
      </c>
      <c r="G653" s="143">
        <f t="shared" si="21"/>
        <v>0</v>
      </c>
      <c r="H653" s="142">
        <f>IF('Comp 11'!A72=$A$4,'Comp 11'!L72,0)</f>
        <v>0</v>
      </c>
      <c r="I653">
        <v>11</v>
      </c>
    </row>
    <row r="654" spans="1:9" hidden="1" x14ac:dyDescent="0.35">
      <c r="A654" s="79" t="str">
        <f>IF('Comp 11'!A73=$A$4,'Comp 11'!Subject_Property,"")</f>
        <v/>
      </c>
      <c r="B654" s="80" t="str">
        <f>IF('Comp 11'!A73=$A$4,'Comp 11'!A73&amp;"/"&amp;'Comp 11'!B73,"")</f>
        <v/>
      </c>
      <c r="C654" s="80">
        <f>IF('Comp 11'!A73=$A$4,'Comp 11'!C73,0)</f>
        <v>0</v>
      </c>
      <c r="D654" s="141">
        <f>IF('Comp 11'!A73=$A$4,'Comp 11'!D73,0)</f>
        <v>0</v>
      </c>
      <c r="E654" s="141">
        <f t="shared" si="20"/>
        <v>0</v>
      </c>
      <c r="F654" s="143">
        <f>IF('Comp 11'!A73=$A$4,'Comp 11'!J73,0)</f>
        <v>0</v>
      </c>
      <c r="G654" s="143">
        <f t="shared" si="21"/>
        <v>0</v>
      </c>
      <c r="H654" s="142">
        <f>IF('Comp 11'!A73=$A$4,'Comp 11'!L73,0)</f>
        <v>0</v>
      </c>
      <c r="I654">
        <v>11</v>
      </c>
    </row>
    <row r="655" spans="1:9" hidden="1" x14ac:dyDescent="0.35">
      <c r="A655" s="79" t="str">
        <f>IF('Comp 11'!A74=$A$4,'Comp 11'!Subject_Property,"")</f>
        <v/>
      </c>
      <c r="B655" s="80" t="str">
        <f>IF('Comp 11'!A74=$A$4,'Comp 11'!A74&amp;"/"&amp;'Comp 11'!B74,"")</f>
        <v/>
      </c>
      <c r="C655" s="80">
        <f>IF('Comp 11'!A74=$A$4,'Comp 11'!C74,0)</f>
        <v>0</v>
      </c>
      <c r="D655" s="141">
        <f>IF('Comp 11'!A74=$A$4,'Comp 11'!D74,0)</f>
        <v>0</v>
      </c>
      <c r="E655" s="141">
        <f t="shared" si="20"/>
        <v>0</v>
      </c>
      <c r="F655" s="143">
        <f>IF('Comp 11'!A74=$A$4,'Comp 11'!J74,0)</f>
        <v>0</v>
      </c>
      <c r="G655" s="143">
        <f t="shared" si="21"/>
        <v>0</v>
      </c>
      <c r="H655" s="142">
        <f>IF('Comp 11'!A74=$A$4,'Comp 11'!L74,0)</f>
        <v>0</v>
      </c>
      <c r="I655">
        <v>11</v>
      </c>
    </row>
    <row r="656" spans="1:9" hidden="1" x14ac:dyDescent="0.35">
      <c r="A656" s="79" t="str">
        <f>IF('Comp 11'!A75=$A$4,'Comp 11'!Subject_Property,"")</f>
        <v/>
      </c>
      <c r="B656" s="80" t="str">
        <f>IF('Comp 11'!A75=$A$4,'Comp 11'!A75&amp;"/"&amp;'Comp 11'!B75,"")</f>
        <v/>
      </c>
      <c r="C656" s="80">
        <f>IF('Comp 11'!A75=$A$4,'Comp 11'!C75,0)</f>
        <v>0</v>
      </c>
      <c r="D656" s="141">
        <f>IF('Comp 11'!A75=$A$4,'Comp 11'!D75,0)</f>
        <v>0</v>
      </c>
      <c r="E656" s="141">
        <f t="shared" si="20"/>
        <v>0</v>
      </c>
      <c r="F656" s="143">
        <f>IF('Comp 11'!A75=$A$4,'Comp 11'!J75,0)</f>
        <v>0</v>
      </c>
      <c r="G656" s="143">
        <f t="shared" si="21"/>
        <v>0</v>
      </c>
      <c r="H656" s="142">
        <f>IF('Comp 11'!A75=$A$4,'Comp 11'!L75,0)</f>
        <v>0</v>
      </c>
      <c r="I656">
        <v>11</v>
      </c>
    </row>
    <row r="657" spans="1:9" hidden="1" x14ac:dyDescent="0.35">
      <c r="A657" s="79" t="str">
        <f>IF('Comp 11'!A76=$A$4,'Comp 11'!Subject_Property,"")</f>
        <v/>
      </c>
      <c r="B657" s="80" t="str">
        <f>IF('Comp 11'!A76=$A$4,'Comp 11'!A76&amp;"/"&amp;'Comp 11'!B76,"")</f>
        <v/>
      </c>
      <c r="C657" s="80">
        <f>IF('Comp 11'!A76=$A$4,'Comp 11'!C76,0)</f>
        <v>0</v>
      </c>
      <c r="D657" s="141">
        <f>IF('Comp 11'!A76=$A$4,'Comp 11'!D76,0)</f>
        <v>0</v>
      </c>
      <c r="E657" s="141">
        <f t="shared" si="20"/>
        <v>0</v>
      </c>
      <c r="F657" s="143">
        <f>IF('Comp 11'!A76=$A$4,'Comp 11'!J76,0)</f>
        <v>0</v>
      </c>
      <c r="G657" s="143">
        <f t="shared" si="21"/>
        <v>0</v>
      </c>
      <c r="H657" s="142">
        <f>IF('Comp 11'!A76=$A$4,'Comp 11'!L76,0)</f>
        <v>0</v>
      </c>
      <c r="I657">
        <v>11</v>
      </c>
    </row>
    <row r="658" spans="1:9" hidden="1" x14ac:dyDescent="0.35">
      <c r="A658" s="79" t="str">
        <f>IF('Comp 11'!A77=$A$4,'Comp 11'!Subject_Property,"")</f>
        <v/>
      </c>
      <c r="B658" s="80" t="str">
        <f>IF('Comp 11'!A77=$A$4,'Comp 11'!A77&amp;"/"&amp;'Comp 11'!B77,"")</f>
        <v/>
      </c>
      <c r="C658" s="80">
        <f>IF('Comp 11'!A77=$A$4,'Comp 11'!C77,0)</f>
        <v>0</v>
      </c>
      <c r="D658" s="141">
        <f>IF('Comp 11'!A77=$A$4,'Comp 11'!D77,0)</f>
        <v>0</v>
      </c>
      <c r="E658" s="141">
        <f t="shared" si="20"/>
        <v>0</v>
      </c>
      <c r="F658" s="143">
        <f>IF('Comp 11'!A77=$A$4,'Comp 11'!J77,0)</f>
        <v>0</v>
      </c>
      <c r="G658" s="143">
        <f t="shared" si="21"/>
        <v>0</v>
      </c>
      <c r="H658" s="142">
        <f>IF('Comp 11'!A77=$A$4,'Comp 11'!L77,0)</f>
        <v>0</v>
      </c>
      <c r="I658">
        <v>11</v>
      </c>
    </row>
    <row r="659" spans="1:9" hidden="1" x14ac:dyDescent="0.35">
      <c r="A659" s="79" t="str">
        <f>IF('Comp 11'!A78=$A$4,'Comp 11'!Subject_Property,"")</f>
        <v/>
      </c>
      <c r="B659" s="80" t="str">
        <f>IF('Comp 11'!A78=$A$4,'Comp 11'!A78&amp;"/"&amp;'Comp 11'!B78,"")</f>
        <v/>
      </c>
      <c r="C659" s="80">
        <f>IF('Comp 11'!A78=$A$4,'Comp 11'!C78,0)</f>
        <v>0</v>
      </c>
      <c r="D659" s="141">
        <f>IF('Comp 11'!A78=$A$4,'Comp 11'!D78,0)</f>
        <v>0</v>
      </c>
      <c r="E659" s="141">
        <f t="shared" si="20"/>
        <v>0</v>
      </c>
      <c r="F659" s="143">
        <f>IF('Comp 11'!A78=$A$4,'Comp 11'!J78,0)</f>
        <v>0</v>
      </c>
      <c r="G659" s="143">
        <f t="shared" si="21"/>
        <v>0</v>
      </c>
      <c r="H659" s="142">
        <f>IF('Comp 11'!A78=$A$4,'Comp 11'!L78,0)</f>
        <v>0</v>
      </c>
      <c r="I659">
        <v>11</v>
      </c>
    </row>
    <row r="660" spans="1:9" hidden="1" x14ac:dyDescent="0.35">
      <c r="A660" s="79" t="str">
        <f>IF('Comp 11'!A79=$A$4,'Comp 11'!Subject_Property,"")</f>
        <v/>
      </c>
      <c r="B660" s="80" t="str">
        <f>IF('Comp 11'!A79=$A$4,'Comp 11'!A79&amp;"/"&amp;'Comp 11'!B79,"")</f>
        <v/>
      </c>
      <c r="C660" s="80">
        <f>IF('Comp 11'!A79=$A$4,'Comp 11'!C79,0)</f>
        <v>0</v>
      </c>
      <c r="D660" s="141">
        <f>IF('Comp 11'!A79=$A$4,'Comp 11'!D79,0)</f>
        <v>0</v>
      </c>
      <c r="E660" s="141">
        <f t="shared" si="20"/>
        <v>0</v>
      </c>
      <c r="F660" s="143">
        <f>IF('Comp 11'!A79=$A$4,'Comp 11'!J79,0)</f>
        <v>0</v>
      </c>
      <c r="G660" s="143">
        <f t="shared" si="21"/>
        <v>0</v>
      </c>
      <c r="H660" s="142">
        <f>IF('Comp 11'!A79=$A$4,'Comp 11'!L79,0)</f>
        <v>0</v>
      </c>
      <c r="I660">
        <v>11</v>
      </c>
    </row>
    <row r="661" spans="1:9" hidden="1" x14ac:dyDescent="0.35">
      <c r="A661" s="79" t="str">
        <f>IF('Comp 11'!A80=$A$4,'Comp 11'!Subject_Property,"")</f>
        <v/>
      </c>
      <c r="B661" s="80" t="str">
        <f>IF('Comp 11'!A80=$A$4,'Comp 11'!A80&amp;"/"&amp;'Comp 11'!B80,"")</f>
        <v/>
      </c>
      <c r="C661" s="80">
        <f>IF('Comp 11'!A80=$A$4,'Comp 11'!C80,0)</f>
        <v>0</v>
      </c>
      <c r="D661" s="141">
        <f>IF('Comp 11'!A80=$A$4,'Comp 11'!D80,0)</f>
        <v>0</v>
      </c>
      <c r="E661" s="141">
        <f t="shared" si="20"/>
        <v>0</v>
      </c>
      <c r="F661" s="143">
        <f>IF('Comp 11'!A80=$A$4,'Comp 11'!J80,0)</f>
        <v>0</v>
      </c>
      <c r="G661" s="143">
        <f t="shared" si="21"/>
        <v>0</v>
      </c>
      <c r="H661" s="142">
        <f>IF('Comp 11'!A80=$A$4,'Comp 11'!L80,0)</f>
        <v>0</v>
      </c>
      <c r="I661">
        <v>11</v>
      </c>
    </row>
    <row r="662" spans="1:9" hidden="1" x14ac:dyDescent="0.35">
      <c r="A662" s="79" t="str">
        <f>IF('Comp 11'!A81=$A$4,'Comp 11'!Subject_Property,"")</f>
        <v/>
      </c>
      <c r="B662" s="80" t="str">
        <f>IF('Comp 11'!A81=$A$4,'Comp 11'!A81&amp;"/"&amp;'Comp 11'!B81,"")</f>
        <v/>
      </c>
      <c r="C662" s="80">
        <f>IF('Comp 11'!A81=$A$4,'Comp 11'!C81,0)</f>
        <v>0</v>
      </c>
      <c r="D662" s="141">
        <f>IF('Comp 11'!A81=$A$4,'Comp 11'!D81,0)</f>
        <v>0</v>
      </c>
      <c r="E662" s="141">
        <f t="shared" si="20"/>
        <v>0</v>
      </c>
      <c r="F662" s="143">
        <f>IF('Comp 11'!A81=$A$4,'Comp 11'!J81,0)</f>
        <v>0</v>
      </c>
      <c r="G662" s="143">
        <f t="shared" si="21"/>
        <v>0</v>
      </c>
      <c r="H662" s="142">
        <f>IF('Comp 11'!A81=$A$4,'Comp 11'!L81,0)</f>
        <v>0</v>
      </c>
      <c r="I662">
        <v>11</v>
      </c>
    </row>
    <row r="663" spans="1:9" hidden="1" x14ac:dyDescent="0.35">
      <c r="A663" s="79" t="str">
        <f>IF('Comp 11'!A82=$A$4,'Comp 11'!Subject_Property,"")</f>
        <v/>
      </c>
      <c r="B663" s="80" t="str">
        <f>IF('Comp 11'!A82=$A$4,'Comp 11'!A82&amp;"/"&amp;'Comp 11'!B82,"")</f>
        <v/>
      </c>
      <c r="C663" s="80">
        <f>IF('Comp 11'!A82=$A$4,'Comp 11'!C82,0)</f>
        <v>0</v>
      </c>
      <c r="D663" s="141">
        <f>IF('Comp 11'!A82=$A$4,'Comp 11'!D82,0)</f>
        <v>0</v>
      </c>
      <c r="E663" s="141">
        <f t="shared" si="20"/>
        <v>0</v>
      </c>
      <c r="F663" s="143">
        <f>IF('Comp 11'!A82=$A$4,'Comp 11'!J82,0)</f>
        <v>0</v>
      </c>
      <c r="G663" s="143">
        <f t="shared" si="21"/>
        <v>0</v>
      </c>
      <c r="H663" s="142">
        <f>IF('Comp 11'!A82=$A$4,'Comp 11'!L82,0)</f>
        <v>0</v>
      </c>
      <c r="I663">
        <v>11</v>
      </c>
    </row>
    <row r="664" spans="1:9" hidden="1" x14ac:dyDescent="0.35">
      <c r="A664" s="79" t="str">
        <f>IF('Comp 11'!A83=$A$4,'Comp 11'!Subject_Property,"")</f>
        <v/>
      </c>
      <c r="B664" s="80" t="str">
        <f>IF('Comp 11'!A83=$A$4,'Comp 11'!A83&amp;"/"&amp;'Comp 11'!B83,"")</f>
        <v/>
      </c>
      <c r="C664" s="80">
        <f>IF('Comp 11'!A83=$A$4,'Comp 11'!C83,0)</f>
        <v>0</v>
      </c>
      <c r="D664" s="141">
        <f>IF('Comp 11'!A83=$A$4,'Comp 11'!D83,0)</f>
        <v>0</v>
      </c>
      <c r="E664" s="141">
        <f t="shared" si="20"/>
        <v>0</v>
      </c>
      <c r="F664" s="143">
        <f>IF('Comp 11'!A83=$A$4,'Comp 11'!J83,0)</f>
        <v>0</v>
      </c>
      <c r="G664" s="143">
        <f t="shared" si="21"/>
        <v>0</v>
      </c>
      <c r="H664" s="142">
        <f>IF('Comp 11'!A83=$A$4,'Comp 11'!L83,0)</f>
        <v>0</v>
      </c>
      <c r="I664">
        <v>11</v>
      </c>
    </row>
    <row r="665" spans="1:9" hidden="1" x14ac:dyDescent="0.35">
      <c r="A665" s="79" t="str">
        <f>IF('Comp 11'!A84=$A$4,'Comp 11'!Subject_Property,"")</f>
        <v/>
      </c>
      <c r="B665" s="80" t="str">
        <f>IF('Comp 11'!A84=$A$4,'Comp 11'!A84&amp;"/"&amp;'Comp 11'!B84,"")</f>
        <v/>
      </c>
      <c r="C665" s="80">
        <f>IF('Comp 11'!A84=$A$4,'Comp 11'!C84,0)</f>
        <v>0</v>
      </c>
      <c r="D665" s="141">
        <f>IF('Comp 11'!A84=$A$4,'Comp 11'!D84,0)</f>
        <v>0</v>
      </c>
      <c r="E665" s="141">
        <f t="shared" si="20"/>
        <v>0</v>
      </c>
      <c r="F665" s="143">
        <f>IF('Comp 11'!A84=$A$4,'Comp 11'!J84,0)</f>
        <v>0</v>
      </c>
      <c r="G665" s="143">
        <f t="shared" si="21"/>
        <v>0</v>
      </c>
      <c r="H665" s="142">
        <f>IF('Comp 11'!A84=$A$4,'Comp 11'!L84,0)</f>
        <v>0</v>
      </c>
      <c r="I665">
        <v>11</v>
      </c>
    </row>
    <row r="666" spans="1:9" hidden="1" x14ac:dyDescent="0.35">
      <c r="A666" s="79" t="str">
        <f>IF('Comp 11'!A85=$A$4,'Comp 11'!Subject_Property,"")</f>
        <v/>
      </c>
      <c r="B666" s="80" t="str">
        <f>IF('Comp 11'!A85=$A$4,'Comp 11'!A85&amp;"/"&amp;'Comp 11'!B85,"")</f>
        <v/>
      </c>
      <c r="C666" s="80">
        <f>IF('Comp 11'!A85=$A$4,'Comp 11'!C85,0)</f>
        <v>0</v>
      </c>
      <c r="D666" s="141">
        <f>IF('Comp 11'!A85=$A$4,'Comp 11'!D85,0)</f>
        <v>0</v>
      </c>
      <c r="E666" s="141">
        <f t="shared" si="20"/>
        <v>0</v>
      </c>
      <c r="F666" s="143">
        <f>IF('Comp 11'!A85=$A$4,'Comp 11'!J85,0)</f>
        <v>0</v>
      </c>
      <c r="G666" s="143">
        <f t="shared" si="21"/>
        <v>0</v>
      </c>
      <c r="H666" s="142">
        <f>IF('Comp 11'!A85=$A$4,'Comp 11'!L85,0)</f>
        <v>0</v>
      </c>
      <c r="I666">
        <v>11</v>
      </c>
    </row>
    <row r="667" spans="1:9" hidden="1" x14ac:dyDescent="0.35">
      <c r="A667" s="79" t="str">
        <f>IF('Comp 11'!A86=$A$4,'Comp 11'!Subject_Property,"")</f>
        <v/>
      </c>
      <c r="B667" s="80" t="str">
        <f>IF('Comp 11'!A86=$A$4,'Comp 11'!A86&amp;"/"&amp;'Comp 11'!B86,"")</f>
        <v/>
      </c>
      <c r="C667" s="80">
        <f>IF('Comp 11'!A86=$A$4,'Comp 11'!C86,0)</f>
        <v>0</v>
      </c>
      <c r="D667" s="141">
        <f>IF('Comp 11'!A86=$A$4,'Comp 11'!D86,0)</f>
        <v>0</v>
      </c>
      <c r="E667" s="141">
        <f t="shared" si="20"/>
        <v>0</v>
      </c>
      <c r="F667" s="143">
        <f>IF('Comp 11'!A86=$A$4,'Comp 11'!J86,0)</f>
        <v>0</v>
      </c>
      <c r="G667" s="143">
        <f t="shared" si="21"/>
        <v>0</v>
      </c>
      <c r="H667" s="142">
        <f>IF('Comp 11'!A86=$A$4,'Comp 11'!L86,0)</f>
        <v>0</v>
      </c>
      <c r="I667">
        <v>11</v>
      </c>
    </row>
    <row r="668" spans="1:9" hidden="1" x14ac:dyDescent="0.35">
      <c r="A668" s="79" t="str">
        <f>IF('Comp 11'!A87=$A$4,'Comp 11'!Subject_Property,"")</f>
        <v/>
      </c>
      <c r="B668" s="80" t="str">
        <f>IF('Comp 11'!A87=$A$4,'Comp 11'!A87&amp;"/"&amp;'Comp 11'!B87,"")</f>
        <v/>
      </c>
      <c r="C668" s="80">
        <f>IF('Comp 11'!A87=$A$4,'Comp 11'!C87,0)</f>
        <v>0</v>
      </c>
      <c r="D668" s="141">
        <f>IF('Comp 11'!A87=$A$4,'Comp 11'!D87,0)</f>
        <v>0</v>
      </c>
      <c r="E668" s="141">
        <f t="shared" si="20"/>
        <v>0</v>
      </c>
      <c r="F668" s="143">
        <f>IF('Comp 11'!A87=$A$4,'Comp 11'!J87,0)</f>
        <v>0</v>
      </c>
      <c r="G668" s="143">
        <f t="shared" si="21"/>
        <v>0</v>
      </c>
      <c r="H668" s="142">
        <f>IF('Comp 11'!A87=$A$4,'Comp 11'!L87,0)</f>
        <v>0</v>
      </c>
      <c r="I668">
        <v>11</v>
      </c>
    </row>
    <row r="669" spans="1:9" hidden="1" x14ac:dyDescent="0.35">
      <c r="A669" s="79" t="str">
        <f>IF('Comp 11'!A88=$A$4,'Comp 11'!Subject_Property,"")</f>
        <v/>
      </c>
      <c r="B669" s="80" t="str">
        <f>IF('Comp 11'!A88=$A$4,'Comp 11'!A88&amp;"/"&amp;'Comp 11'!B88,"")</f>
        <v/>
      </c>
      <c r="C669" s="80">
        <f>IF('Comp 11'!A88=$A$4,'Comp 11'!C88,0)</f>
        <v>0</v>
      </c>
      <c r="D669" s="141">
        <f>IF('Comp 11'!A88=$A$4,'Comp 11'!D88,0)</f>
        <v>0</v>
      </c>
      <c r="E669" s="141">
        <f t="shared" si="20"/>
        <v>0</v>
      </c>
      <c r="F669" s="143">
        <f>IF('Comp 11'!A88=$A$4,'Comp 11'!J88,0)</f>
        <v>0</v>
      </c>
      <c r="G669" s="143">
        <f t="shared" si="21"/>
        <v>0</v>
      </c>
      <c r="H669" s="142">
        <f>IF('Comp 11'!A88=$A$4,'Comp 11'!L88,0)</f>
        <v>0</v>
      </c>
      <c r="I669">
        <v>11</v>
      </c>
    </row>
    <row r="670" spans="1:9" hidden="1" x14ac:dyDescent="0.35">
      <c r="A670" s="79" t="str">
        <f>IF('Comp 11'!A89=$A$4,'Comp 11'!Subject_Property,"")</f>
        <v/>
      </c>
      <c r="B670" s="80" t="str">
        <f>IF('Comp 11'!A89=$A$4,'Comp 11'!A89&amp;"/"&amp;'Comp 11'!B89,"")</f>
        <v/>
      </c>
      <c r="C670" s="80">
        <f>IF('Comp 11'!A89=$A$4,'Comp 11'!C89,0)</f>
        <v>0</v>
      </c>
      <c r="D670" s="141">
        <f>IF('Comp 11'!A89=$A$4,'Comp 11'!D89,0)</f>
        <v>0</v>
      </c>
      <c r="E670" s="141">
        <f t="shared" si="20"/>
        <v>0</v>
      </c>
      <c r="F670" s="143">
        <f>IF('Comp 11'!A89=$A$4,'Comp 11'!J89,0)</f>
        <v>0</v>
      </c>
      <c r="G670" s="143">
        <f t="shared" si="21"/>
        <v>0</v>
      </c>
      <c r="H670" s="142">
        <f>IF('Comp 11'!A89=$A$4,'Comp 11'!L89,0)</f>
        <v>0</v>
      </c>
      <c r="I670">
        <v>11</v>
      </c>
    </row>
    <row r="671" spans="1:9" hidden="1" x14ac:dyDescent="0.35">
      <c r="A671" s="79" t="str">
        <f>IF('Comp 11'!A90=$A$4,'Comp 11'!Subject_Property,"")</f>
        <v/>
      </c>
      <c r="B671" s="80" t="str">
        <f>IF('Comp 11'!A90=$A$4,'Comp 11'!A90&amp;"/"&amp;'Comp 11'!B90,"")</f>
        <v/>
      </c>
      <c r="C671" s="80">
        <f>IF('Comp 11'!A90=$A$4,'Comp 11'!C90,0)</f>
        <v>0</v>
      </c>
      <c r="D671" s="141">
        <f>IF('Comp 11'!A90=$A$4,'Comp 11'!D90,0)</f>
        <v>0</v>
      </c>
      <c r="E671" s="141">
        <f t="shared" si="20"/>
        <v>0</v>
      </c>
      <c r="F671" s="143">
        <f>IF('Comp 11'!A90=$A$4,'Comp 11'!J90,0)</f>
        <v>0</v>
      </c>
      <c r="G671" s="143">
        <f t="shared" si="21"/>
        <v>0</v>
      </c>
      <c r="H671" s="142">
        <f>IF('Comp 11'!A90=$A$4,'Comp 11'!L90,0)</f>
        <v>0</v>
      </c>
      <c r="I671">
        <v>11</v>
      </c>
    </row>
    <row r="672" spans="1:9" hidden="1" x14ac:dyDescent="0.35">
      <c r="A672" s="79" t="str">
        <f>IF('Comp 11'!A91=$A$4,'Comp 11'!Subject_Property,"")</f>
        <v/>
      </c>
      <c r="B672" s="80" t="str">
        <f>IF('Comp 11'!A91=$A$4,'Comp 11'!A91&amp;"/"&amp;'Comp 11'!B91,"")</f>
        <v/>
      </c>
      <c r="C672" s="80">
        <f>IF('Comp 11'!A91=$A$4,'Comp 11'!C91,0)</f>
        <v>0</v>
      </c>
      <c r="D672" s="141">
        <f>IF('Comp 11'!A91=$A$4,'Comp 11'!D91,0)</f>
        <v>0</v>
      </c>
      <c r="E672" s="141">
        <f t="shared" si="20"/>
        <v>0</v>
      </c>
      <c r="F672" s="143">
        <f>IF('Comp 11'!A91=$A$4,'Comp 11'!J91,0)</f>
        <v>0</v>
      </c>
      <c r="G672" s="143">
        <f t="shared" si="21"/>
        <v>0</v>
      </c>
      <c r="H672" s="142">
        <f>IF('Comp 11'!A91=$A$4,'Comp 11'!L91,0)</f>
        <v>0</v>
      </c>
      <c r="I672">
        <v>11</v>
      </c>
    </row>
    <row r="673" spans="1:9" hidden="1" x14ac:dyDescent="0.35">
      <c r="A673" s="79" t="str">
        <f>IF('Comp 11'!A92=$A$4,'Comp 11'!Subject_Property,"")</f>
        <v/>
      </c>
      <c r="B673" s="80" t="str">
        <f>IF('Comp 11'!A92=$A$4,'Comp 11'!A92&amp;"/"&amp;'Comp 11'!B92,"")</f>
        <v/>
      </c>
      <c r="C673" s="80">
        <f>IF('Comp 11'!A92=$A$4,'Comp 11'!C92,0)</f>
        <v>0</v>
      </c>
      <c r="D673" s="141">
        <f>IF('Comp 11'!A92=$A$4,'Comp 11'!D92,0)</f>
        <v>0</v>
      </c>
      <c r="E673" s="141">
        <f t="shared" si="20"/>
        <v>0</v>
      </c>
      <c r="F673" s="143">
        <f>IF('Comp 11'!A92=$A$4,'Comp 11'!J92,0)</f>
        <v>0</v>
      </c>
      <c r="G673" s="143">
        <f t="shared" si="21"/>
        <v>0</v>
      </c>
      <c r="H673" s="142">
        <f>IF('Comp 11'!A92=$A$4,'Comp 11'!L92,0)</f>
        <v>0</v>
      </c>
      <c r="I673">
        <v>11</v>
      </c>
    </row>
    <row r="674" spans="1:9" hidden="1" x14ac:dyDescent="0.35">
      <c r="A674" s="79" t="str">
        <f>IF('Comp 11'!A93=$A$4,'Comp 11'!Subject_Property,"")</f>
        <v/>
      </c>
      <c r="B674" s="80" t="str">
        <f>IF('Comp 11'!A93=$A$4,'Comp 11'!A93&amp;"/"&amp;'Comp 11'!B93,"")</f>
        <v/>
      </c>
      <c r="C674" s="80">
        <f>IF('Comp 11'!A93=$A$4,'Comp 11'!C93,0)</f>
        <v>0</v>
      </c>
      <c r="D674" s="141">
        <f>IF('Comp 11'!A93=$A$4,'Comp 11'!D93,0)</f>
        <v>0</v>
      </c>
      <c r="E674" s="141">
        <f t="shared" si="20"/>
        <v>0</v>
      </c>
      <c r="F674" s="143">
        <f>IF('Comp 11'!A93=$A$4,'Comp 11'!J93,0)</f>
        <v>0</v>
      </c>
      <c r="G674" s="143">
        <f t="shared" si="21"/>
        <v>0</v>
      </c>
      <c r="H674" s="142">
        <f>IF('Comp 11'!A93=$A$4,'Comp 11'!L93,0)</f>
        <v>0</v>
      </c>
      <c r="I674">
        <v>11</v>
      </c>
    </row>
    <row r="675" spans="1:9" hidden="1" x14ac:dyDescent="0.35">
      <c r="A675" s="79" t="str">
        <f>IF('Comp 11'!A94=$A$4,'Comp 11'!Subject_Property,"")</f>
        <v/>
      </c>
      <c r="B675" s="80" t="str">
        <f>IF('Comp 11'!A94=$A$4,'Comp 11'!A94&amp;"/"&amp;'Comp 11'!B94,"")</f>
        <v/>
      </c>
      <c r="C675" s="80">
        <f>IF('Comp 11'!A94=$A$4,'Comp 11'!C94,0)</f>
        <v>0</v>
      </c>
      <c r="D675" s="141">
        <f>IF('Comp 11'!A94=$A$4,'Comp 11'!D94,0)</f>
        <v>0</v>
      </c>
      <c r="E675" s="141">
        <f t="shared" si="20"/>
        <v>0</v>
      </c>
      <c r="F675" s="143">
        <f>IF('Comp 11'!A94=$A$4,'Comp 11'!J94,0)</f>
        <v>0</v>
      </c>
      <c r="G675" s="143">
        <f t="shared" si="21"/>
        <v>0</v>
      </c>
      <c r="H675" s="142">
        <f>IF('Comp 11'!A94=$A$4,'Comp 11'!L94,0)</f>
        <v>0</v>
      </c>
      <c r="I675">
        <v>11</v>
      </c>
    </row>
    <row r="676" spans="1:9" hidden="1" x14ac:dyDescent="0.35">
      <c r="A676" s="79" t="str">
        <f>IF('Comp 11'!A95=$A$4,'Comp 11'!Subject_Property,"")</f>
        <v/>
      </c>
      <c r="B676" s="80" t="str">
        <f>IF('Comp 11'!A95=$A$4,'Comp 11'!A95&amp;"/"&amp;'Comp 11'!B95,"")</f>
        <v/>
      </c>
      <c r="C676" s="80">
        <f>IF('Comp 11'!A95=$A$4,'Comp 11'!C95,0)</f>
        <v>0</v>
      </c>
      <c r="D676" s="141">
        <f>IF('Comp 11'!A95=$A$4,'Comp 11'!D95,0)</f>
        <v>0</v>
      </c>
      <c r="E676" s="141">
        <f t="shared" si="20"/>
        <v>0</v>
      </c>
      <c r="F676" s="143">
        <f>IF('Comp 11'!A95=$A$4,'Comp 11'!J95,0)</f>
        <v>0</v>
      </c>
      <c r="G676" s="143">
        <f t="shared" si="21"/>
        <v>0</v>
      </c>
      <c r="H676" s="142">
        <f>IF('Comp 11'!A95=$A$4,'Comp 11'!L95,0)</f>
        <v>0</v>
      </c>
      <c r="I676">
        <v>11</v>
      </c>
    </row>
    <row r="677" spans="1:9" hidden="1" x14ac:dyDescent="0.35">
      <c r="A677" s="79" t="str">
        <f>IF('Comp 11'!A96=$A$4,'Comp 11'!Subject_Property,"")</f>
        <v/>
      </c>
      <c r="B677" s="80" t="str">
        <f>IF('Comp 11'!A96=$A$4,'Comp 11'!A96&amp;"/"&amp;'Comp 11'!B96,"")</f>
        <v/>
      </c>
      <c r="C677" s="80">
        <f>IF('Comp 11'!A96=$A$4,'Comp 11'!C96,0)</f>
        <v>0</v>
      </c>
      <c r="D677" s="141">
        <f>IF('Comp 11'!A96=$A$4,'Comp 11'!D96,0)</f>
        <v>0</v>
      </c>
      <c r="E677" s="141">
        <f t="shared" si="20"/>
        <v>0</v>
      </c>
      <c r="F677" s="143">
        <f>IF('Comp 11'!A96=$A$4,'Comp 11'!J96,0)</f>
        <v>0</v>
      </c>
      <c r="G677" s="143">
        <f t="shared" si="21"/>
        <v>0</v>
      </c>
      <c r="H677" s="142">
        <f>IF('Comp 11'!A96=$A$4,'Comp 11'!L96,0)</f>
        <v>0</v>
      </c>
      <c r="I677">
        <v>11</v>
      </c>
    </row>
    <row r="678" spans="1:9" hidden="1" x14ac:dyDescent="0.35">
      <c r="A678" s="79" t="str">
        <f>IF('Comp 11'!A97=$A$4,'Comp 11'!Subject_Property,"")</f>
        <v/>
      </c>
      <c r="B678" s="80" t="str">
        <f>IF('Comp 11'!A97=$A$4,'Comp 11'!A97&amp;"/"&amp;'Comp 11'!B97,"")</f>
        <v/>
      </c>
      <c r="C678" s="80">
        <f>IF('Comp 11'!A97=$A$4,'Comp 11'!C97,0)</f>
        <v>0</v>
      </c>
      <c r="D678" s="141">
        <f>IF('Comp 11'!A97=$A$4,'Comp 11'!D97,0)</f>
        <v>0</v>
      </c>
      <c r="E678" s="141">
        <f t="shared" si="20"/>
        <v>0</v>
      </c>
      <c r="F678" s="143">
        <f>IF('Comp 11'!A97=$A$4,'Comp 11'!J97,0)</f>
        <v>0</v>
      </c>
      <c r="G678" s="143">
        <f t="shared" si="21"/>
        <v>0</v>
      </c>
      <c r="H678" s="142">
        <f>IF('Comp 11'!A97=$A$4,'Comp 11'!L97,0)</f>
        <v>0</v>
      </c>
      <c r="I678">
        <v>11</v>
      </c>
    </row>
    <row r="679" spans="1:9" hidden="1" x14ac:dyDescent="0.35">
      <c r="A679" s="79" t="str">
        <f>IF('Comp 11'!A98=$A$4,'Comp 11'!Subject_Property,"")</f>
        <v/>
      </c>
      <c r="B679" s="80" t="str">
        <f>IF('Comp 11'!A98=$A$4,'Comp 11'!A98&amp;"/"&amp;'Comp 11'!B98,"")</f>
        <v/>
      </c>
      <c r="C679" s="80">
        <f>IF('Comp 11'!A98=$A$4,'Comp 11'!C98,0)</f>
        <v>0</v>
      </c>
      <c r="D679" s="141">
        <f>IF('Comp 11'!A98=$A$4,'Comp 11'!D98,0)</f>
        <v>0</v>
      </c>
      <c r="E679" s="141">
        <f t="shared" si="20"/>
        <v>0</v>
      </c>
      <c r="F679" s="143">
        <f>IF('Comp 11'!A98=$A$4,'Comp 11'!J98,0)</f>
        <v>0</v>
      </c>
      <c r="G679" s="143">
        <f t="shared" si="21"/>
        <v>0</v>
      </c>
      <c r="H679" s="142">
        <f>IF('Comp 11'!A98=$A$4,'Comp 11'!L98,0)</f>
        <v>0</v>
      </c>
      <c r="I679">
        <v>11</v>
      </c>
    </row>
    <row r="680" spans="1:9" hidden="1" x14ac:dyDescent="0.35">
      <c r="A680" s="79" t="str">
        <f>IF('Comp 11'!A99=$A$4,'Comp 11'!Subject_Property,"")</f>
        <v/>
      </c>
      <c r="B680" s="80" t="str">
        <f>IF('Comp 11'!A99=$A$4,'Comp 11'!A99&amp;"/"&amp;'Comp 11'!B99,"")</f>
        <v/>
      </c>
      <c r="C680" s="80">
        <f>IF('Comp 11'!A99=$A$4,'Comp 11'!C99,0)</f>
        <v>0</v>
      </c>
      <c r="D680" s="141">
        <f>IF('Comp 11'!A99=$A$4,'Comp 11'!D99,0)</f>
        <v>0</v>
      </c>
      <c r="E680" s="141">
        <f t="shared" si="20"/>
        <v>0</v>
      </c>
      <c r="F680" s="143">
        <f>IF('Comp 11'!A99=$A$4,'Comp 11'!J99,0)</f>
        <v>0</v>
      </c>
      <c r="G680" s="143">
        <f t="shared" si="21"/>
        <v>0</v>
      </c>
      <c r="H680" s="142">
        <f>IF('Comp 11'!A99=$A$4,'Comp 11'!L99,0)</f>
        <v>0</v>
      </c>
      <c r="I680">
        <v>11</v>
      </c>
    </row>
    <row r="681" spans="1:9" hidden="1" x14ac:dyDescent="0.35">
      <c r="A681" s="79" t="str">
        <f>IF('Comp 11'!A100=$A$4,'Comp 11'!Subject_Property,"")</f>
        <v/>
      </c>
      <c r="B681" s="80" t="str">
        <f>IF('Comp 11'!A100=$A$4,'Comp 11'!A100&amp;"/"&amp;'Comp 11'!B100,"")</f>
        <v/>
      </c>
      <c r="C681" s="80">
        <f>IF('Comp 11'!A100=$A$4,'Comp 11'!C100,0)</f>
        <v>0</v>
      </c>
      <c r="D681" s="141">
        <f>IF('Comp 11'!A100=$A$4,'Comp 11'!D100,0)</f>
        <v>0</v>
      </c>
      <c r="E681" s="141">
        <f t="shared" si="20"/>
        <v>0</v>
      </c>
      <c r="F681" s="143">
        <f>IF('Comp 11'!A100=$A$4,'Comp 11'!J100,0)</f>
        <v>0</v>
      </c>
      <c r="G681" s="143">
        <f t="shared" si="21"/>
        <v>0</v>
      </c>
      <c r="H681" s="142">
        <f>IF('Comp 11'!A100=$A$4,'Comp 11'!L100,0)</f>
        <v>0</v>
      </c>
      <c r="I681">
        <v>11</v>
      </c>
    </row>
    <row r="682" spans="1:9" hidden="1" x14ac:dyDescent="0.35">
      <c r="A682" s="79" t="str">
        <f>IF('Comp 12'!A40=$A$4,'Comp 12'!Subject_Property,"")</f>
        <v/>
      </c>
      <c r="B682" s="80" t="str">
        <f>IF('Comp 12'!A40=$A$4,'Comp 12'!A40&amp;"/"&amp;'Comp 12'!B40,"")</f>
        <v/>
      </c>
      <c r="C682" s="80">
        <f>IF('Comp 12'!A40=$A$4,'Comp 12'!C40,0)</f>
        <v>0</v>
      </c>
      <c r="D682" s="141">
        <f>IF('Comp 12'!A40=$A$4,'Comp 12'!D40,0)</f>
        <v>0</v>
      </c>
      <c r="E682" s="141">
        <f t="shared" si="20"/>
        <v>0</v>
      </c>
      <c r="F682" s="143">
        <f>IF('Comp 12'!A40=$A$4,'Comp 12'!J40,0)</f>
        <v>0</v>
      </c>
      <c r="G682" s="143">
        <f t="shared" si="21"/>
        <v>0</v>
      </c>
      <c r="H682" s="142">
        <f>IF('Comp 12'!A40=$A$4,'Comp 12'!L40,0)</f>
        <v>0</v>
      </c>
      <c r="I682">
        <v>12</v>
      </c>
    </row>
    <row r="683" spans="1:9" hidden="1" x14ac:dyDescent="0.35">
      <c r="A683" s="79" t="str">
        <f>IF('Comp 12'!A41=$A$4,'Comp 12'!Subject_Property,"")</f>
        <v/>
      </c>
      <c r="B683" s="80" t="str">
        <f>IF('Comp 12'!A41=$A$4,'Comp 12'!A41&amp;"/"&amp;'Comp 12'!B41,"")</f>
        <v/>
      </c>
      <c r="C683" s="80">
        <f>IF('Comp 12'!A41=$A$4,'Comp 12'!C41,0)</f>
        <v>0</v>
      </c>
      <c r="D683" s="141">
        <f>IF('Comp 12'!A41=$A$4,'Comp 12'!D41,0)</f>
        <v>0</v>
      </c>
      <c r="E683" s="141">
        <f t="shared" si="20"/>
        <v>0</v>
      </c>
      <c r="F683" s="143">
        <f>IF('Comp 12'!A41=$A$4,'Comp 12'!J41,0)</f>
        <v>0</v>
      </c>
      <c r="G683" s="143">
        <f t="shared" si="21"/>
        <v>0</v>
      </c>
      <c r="H683" s="142">
        <f>IF('Comp 12'!A41=$A$4,'Comp 12'!L41,0)</f>
        <v>0</v>
      </c>
      <c r="I683">
        <v>12</v>
      </c>
    </row>
    <row r="684" spans="1:9" hidden="1" x14ac:dyDescent="0.35">
      <c r="A684" s="79" t="str">
        <f>IF('Comp 12'!A42=$A$4,'Comp 12'!Subject_Property,"")</f>
        <v/>
      </c>
      <c r="B684" s="80" t="str">
        <f>IF('Comp 12'!A42=$A$4,'Comp 12'!A42&amp;"/"&amp;'Comp 12'!B42,"")</f>
        <v/>
      </c>
      <c r="C684" s="80">
        <f>IF('Comp 12'!A42=$A$4,'Comp 12'!C42,0)</f>
        <v>0</v>
      </c>
      <c r="D684" s="141">
        <f>IF('Comp 12'!A42=$A$4,'Comp 12'!D42,0)</f>
        <v>0</v>
      </c>
      <c r="E684" s="141">
        <f t="shared" si="20"/>
        <v>0</v>
      </c>
      <c r="F684" s="143">
        <f>IF('Comp 12'!A42=$A$4,'Comp 12'!J42,0)</f>
        <v>0</v>
      </c>
      <c r="G684" s="143">
        <f t="shared" si="21"/>
        <v>0</v>
      </c>
      <c r="H684" s="142">
        <f>IF('Comp 12'!A42=$A$4,'Comp 12'!L42,0)</f>
        <v>0</v>
      </c>
      <c r="I684">
        <v>12</v>
      </c>
    </row>
    <row r="685" spans="1:9" hidden="1" x14ac:dyDescent="0.35">
      <c r="A685" s="79" t="str">
        <f>IF('Comp 12'!A43=$A$4,'Comp 12'!Subject_Property,"")</f>
        <v/>
      </c>
      <c r="B685" s="80" t="str">
        <f>IF('Comp 12'!A43=$A$4,'Comp 12'!A43&amp;"/"&amp;'Comp 12'!B43,"")</f>
        <v/>
      </c>
      <c r="C685" s="80">
        <f>IF('Comp 12'!A43=$A$4,'Comp 12'!C43,0)</f>
        <v>0</v>
      </c>
      <c r="D685" s="141">
        <f>IF('Comp 12'!A43=$A$4,'Comp 12'!D43,0)</f>
        <v>0</v>
      </c>
      <c r="E685" s="141">
        <f t="shared" si="20"/>
        <v>0</v>
      </c>
      <c r="F685" s="143">
        <f>IF('Comp 12'!A43=$A$4,'Comp 12'!J43,0)</f>
        <v>0</v>
      </c>
      <c r="G685" s="143">
        <f t="shared" si="21"/>
        <v>0</v>
      </c>
      <c r="H685" s="142">
        <f>IF('Comp 12'!A43=$A$4,'Comp 12'!L43,0)</f>
        <v>0</v>
      </c>
      <c r="I685">
        <v>12</v>
      </c>
    </row>
    <row r="686" spans="1:9" hidden="1" x14ac:dyDescent="0.35">
      <c r="A686" s="79" t="str">
        <f>IF('Comp 12'!A44=$A$4,'Comp 12'!Subject_Property,"")</f>
        <v/>
      </c>
      <c r="B686" s="80" t="str">
        <f>IF('Comp 12'!A44=$A$4,'Comp 12'!A44&amp;"/"&amp;'Comp 12'!B44,"")</f>
        <v/>
      </c>
      <c r="C686" s="80">
        <f>IF('Comp 12'!A44=$A$4,'Comp 12'!C44,0)</f>
        <v>0</v>
      </c>
      <c r="D686" s="141">
        <f>IF('Comp 12'!A44=$A$4,'Comp 12'!D44,0)</f>
        <v>0</v>
      </c>
      <c r="E686" s="141">
        <f t="shared" si="20"/>
        <v>0</v>
      </c>
      <c r="F686" s="143">
        <f>IF('Comp 12'!A44=$A$4,'Comp 12'!J44,0)</f>
        <v>0</v>
      </c>
      <c r="G686" s="143">
        <f t="shared" si="21"/>
        <v>0</v>
      </c>
      <c r="H686" s="142">
        <f>IF('Comp 12'!A44=$A$4,'Comp 12'!L44,0)</f>
        <v>0</v>
      </c>
      <c r="I686">
        <v>12</v>
      </c>
    </row>
    <row r="687" spans="1:9" hidden="1" x14ac:dyDescent="0.35">
      <c r="A687" s="79" t="str">
        <f>IF('Comp 12'!A45=$A$4,'Comp 12'!Subject_Property,"")</f>
        <v/>
      </c>
      <c r="B687" s="80" t="str">
        <f>IF('Comp 12'!A45=$A$4,'Comp 12'!A45&amp;"/"&amp;'Comp 12'!B45,"")</f>
        <v/>
      </c>
      <c r="C687" s="80">
        <f>IF('Comp 12'!A45=$A$4,'Comp 12'!C45,0)</f>
        <v>0</v>
      </c>
      <c r="D687" s="141">
        <f>IF('Comp 12'!A45=$A$4,'Comp 12'!D45,0)</f>
        <v>0</v>
      </c>
      <c r="E687" s="141">
        <f t="shared" si="20"/>
        <v>0</v>
      </c>
      <c r="F687" s="143">
        <f>IF('Comp 12'!A45=$A$4,'Comp 12'!J45,0)</f>
        <v>0</v>
      </c>
      <c r="G687" s="143">
        <f t="shared" si="21"/>
        <v>0</v>
      </c>
      <c r="H687" s="142">
        <f>IF('Comp 12'!A45=$A$4,'Comp 12'!L45,0)</f>
        <v>0</v>
      </c>
      <c r="I687">
        <v>12</v>
      </c>
    </row>
    <row r="688" spans="1:9" hidden="1" x14ac:dyDescent="0.35">
      <c r="A688" s="79" t="str">
        <f>IF('Comp 12'!A46=$A$4,'Comp 12'!Subject_Property,"")</f>
        <v/>
      </c>
      <c r="B688" s="80" t="str">
        <f>IF('Comp 12'!A46=$A$4,'Comp 12'!A46&amp;"/"&amp;'Comp 12'!B46,"")</f>
        <v/>
      </c>
      <c r="C688" s="80">
        <f>IF('Comp 12'!A46=$A$4,'Comp 12'!C46,0)</f>
        <v>0</v>
      </c>
      <c r="D688" s="141">
        <f>IF('Comp 12'!A46=$A$4,'Comp 12'!D46,0)</f>
        <v>0</v>
      </c>
      <c r="E688" s="141">
        <f t="shared" si="20"/>
        <v>0</v>
      </c>
      <c r="F688" s="143">
        <f>IF('Comp 12'!A46=$A$4,'Comp 12'!J46,0)</f>
        <v>0</v>
      </c>
      <c r="G688" s="143">
        <f t="shared" si="21"/>
        <v>0</v>
      </c>
      <c r="H688" s="142">
        <f>IF('Comp 12'!A46=$A$4,'Comp 12'!L46,0)</f>
        <v>0</v>
      </c>
      <c r="I688">
        <v>12</v>
      </c>
    </row>
    <row r="689" spans="1:9" hidden="1" x14ac:dyDescent="0.35">
      <c r="A689" s="79" t="str">
        <f>IF('Comp 12'!A47=$A$4,'Comp 12'!Subject_Property,"")</f>
        <v/>
      </c>
      <c r="B689" s="80" t="str">
        <f>IF('Comp 12'!A47=$A$4,'Comp 12'!A47&amp;"/"&amp;'Comp 12'!B47,"")</f>
        <v/>
      </c>
      <c r="C689" s="80">
        <f>IF('Comp 12'!A47=$A$4,'Comp 12'!C47,0)</f>
        <v>0</v>
      </c>
      <c r="D689" s="141">
        <f>IF('Comp 12'!A47=$A$4,'Comp 12'!D47,0)</f>
        <v>0</v>
      </c>
      <c r="E689" s="141">
        <f t="shared" si="20"/>
        <v>0</v>
      </c>
      <c r="F689" s="143">
        <f>IF('Comp 12'!A47=$A$4,'Comp 12'!J47,0)</f>
        <v>0</v>
      </c>
      <c r="G689" s="143">
        <f t="shared" si="21"/>
        <v>0</v>
      </c>
      <c r="H689" s="142">
        <f>IF('Comp 12'!A47=$A$4,'Comp 12'!L47,0)</f>
        <v>0</v>
      </c>
      <c r="I689">
        <v>12</v>
      </c>
    </row>
    <row r="690" spans="1:9" hidden="1" x14ac:dyDescent="0.35">
      <c r="A690" s="79" t="str">
        <f>IF('Comp 12'!A48=$A$4,'Comp 12'!Subject_Property,"")</f>
        <v/>
      </c>
      <c r="B690" s="80" t="str">
        <f>IF('Comp 12'!A48=$A$4,'Comp 12'!A48&amp;"/"&amp;'Comp 12'!B48,"")</f>
        <v/>
      </c>
      <c r="C690" s="80">
        <f>IF('Comp 12'!A48=$A$4,'Comp 12'!C48,0)</f>
        <v>0</v>
      </c>
      <c r="D690" s="141">
        <f>IF('Comp 12'!A48=$A$4,'Comp 12'!D48,0)</f>
        <v>0</v>
      </c>
      <c r="E690" s="141">
        <f t="shared" si="20"/>
        <v>0</v>
      </c>
      <c r="F690" s="143">
        <f>IF('Comp 12'!A48=$A$4,'Comp 12'!J48,0)</f>
        <v>0</v>
      </c>
      <c r="G690" s="143">
        <f t="shared" si="21"/>
        <v>0</v>
      </c>
      <c r="H690" s="142">
        <f>IF('Comp 12'!A48=$A$4,'Comp 12'!L48,0)</f>
        <v>0</v>
      </c>
      <c r="I690">
        <v>12</v>
      </c>
    </row>
    <row r="691" spans="1:9" hidden="1" x14ac:dyDescent="0.35">
      <c r="A691" s="79" t="str">
        <f>IF('Comp 12'!A49=$A$4,'Comp 12'!Subject_Property,"")</f>
        <v/>
      </c>
      <c r="B691" s="80" t="str">
        <f>IF('Comp 12'!A49=$A$4,'Comp 12'!A49&amp;"/"&amp;'Comp 12'!B49,"")</f>
        <v/>
      </c>
      <c r="C691" s="80">
        <f>IF('Comp 12'!A49=$A$4,'Comp 12'!C49,0)</f>
        <v>0</v>
      </c>
      <c r="D691" s="141">
        <f>IF('Comp 12'!A49=$A$4,'Comp 12'!D49,0)</f>
        <v>0</v>
      </c>
      <c r="E691" s="141">
        <f t="shared" si="20"/>
        <v>0</v>
      </c>
      <c r="F691" s="143">
        <f>IF('Comp 12'!A49=$A$4,'Comp 12'!J49,0)</f>
        <v>0</v>
      </c>
      <c r="G691" s="143">
        <f t="shared" si="21"/>
        <v>0</v>
      </c>
      <c r="H691" s="142">
        <f>IF('Comp 12'!A49=$A$4,'Comp 12'!L49,0)</f>
        <v>0</v>
      </c>
      <c r="I691">
        <v>12</v>
      </c>
    </row>
    <row r="692" spans="1:9" hidden="1" x14ac:dyDescent="0.35">
      <c r="A692" s="79" t="str">
        <f>IF('Comp 12'!A50=$A$4,'Comp 12'!Subject_Property,"")</f>
        <v/>
      </c>
      <c r="B692" s="80" t="str">
        <f>IF('Comp 12'!A50=$A$4,'Comp 12'!A50&amp;"/"&amp;'Comp 12'!B50,"")</f>
        <v/>
      </c>
      <c r="C692" s="80">
        <f>IF('Comp 12'!A50=$A$4,'Comp 12'!C50,0)</f>
        <v>0</v>
      </c>
      <c r="D692" s="141">
        <f>IF('Comp 12'!A50=$A$4,'Comp 12'!D50,0)</f>
        <v>0</v>
      </c>
      <c r="E692" s="141">
        <f t="shared" si="20"/>
        <v>0</v>
      </c>
      <c r="F692" s="143">
        <f>IF('Comp 12'!A50=$A$4,'Comp 12'!J50,0)</f>
        <v>0</v>
      </c>
      <c r="G692" s="143">
        <f t="shared" si="21"/>
        <v>0</v>
      </c>
      <c r="H692" s="142">
        <f>IF('Comp 12'!A50=$A$4,'Comp 12'!L50,0)</f>
        <v>0</v>
      </c>
      <c r="I692">
        <v>12</v>
      </c>
    </row>
    <row r="693" spans="1:9" hidden="1" x14ac:dyDescent="0.35">
      <c r="A693" s="79" t="str">
        <f>IF('Comp 12'!A51=$A$4,'Comp 12'!Subject_Property,"")</f>
        <v/>
      </c>
      <c r="B693" s="80" t="str">
        <f>IF('Comp 12'!A51=$A$4,'Comp 12'!A51&amp;"/"&amp;'Comp 12'!B51,"")</f>
        <v/>
      </c>
      <c r="C693" s="80">
        <f>IF('Comp 12'!A51=$A$4,'Comp 12'!C51,0)</f>
        <v>0</v>
      </c>
      <c r="D693" s="141">
        <f>IF('Comp 12'!A51=$A$4,'Comp 12'!D51,0)</f>
        <v>0</v>
      </c>
      <c r="E693" s="141">
        <f t="shared" si="20"/>
        <v>0</v>
      </c>
      <c r="F693" s="143">
        <f>IF('Comp 12'!A51=$A$4,'Comp 12'!J51,0)</f>
        <v>0</v>
      </c>
      <c r="G693" s="143">
        <f t="shared" si="21"/>
        <v>0</v>
      </c>
      <c r="H693" s="142">
        <f>IF('Comp 12'!A51=$A$4,'Comp 12'!L51,0)</f>
        <v>0</v>
      </c>
      <c r="I693">
        <v>12</v>
      </c>
    </row>
    <row r="694" spans="1:9" hidden="1" x14ac:dyDescent="0.35">
      <c r="A694" s="79" t="str">
        <f>IF('Comp 12'!A52=$A$4,'Comp 12'!Subject_Property,"")</f>
        <v/>
      </c>
      <c r="B694" s="80" t="str">
        <f>IF('Comp 12'!A52=$A$4,'Comp 12'!A52&amp;"/"&amp;'Comp 12'!B52,"")</f>
        <v/>
      </c>
      <c r="C694" s="80">
        <f>IF('Comp 12'!A52=$A$4,'Comp 12'!C52,0)</f>
        <v>0</v>
      </c>
      <c r="D694" s="141">
        <f>IF('Comp 12'!A52=$A$4,'Comp 12'!D52,0)</f>
        <v>0</v>
      </c>
      <c r="E694" s="141">
        <f t="shared" si="20"/>
        <v>0</v>
      </c>
      <c r="F694" s="143">
        <f>IF('Comp 12'!A52=$A$4,'Comp 12'!J52,0)</f>
        <v>0</v>
      </c>
      <c r="G694" s="143">
        <f t="shared" si="21"/>
        <v>0</v>
      </c>
      <c r="H694" s="142">
        <f>IF('Comp 12'!A52=$A$4,'Comp 12'!L52,0)</f>
        <v>0</v>
      </c>
      <c r="I694">
        <v>12</v>
      </c>
    </row>
    <row r="695" spans="1:9" hidden="1" x14ac:dyDescent="0.35">
      <c r="A695" s="79" t="str">
        <f>IF('Comp 12'!A53=$A$4,'Comp 12'!Subject_Property,"")</f>
        <v/>
      </c>
      <c r="B695" s="80" t="str">
        <f>IF('Comp 12'!A53=$A$4,'Comp 12'!A53&amp;"/"&amp;'Comp 12'!B53,"")</f>
        <v/>
      </c>
      <c r="C695" s="80">
        <f>IF('Comp 12'!A53=$A$4,'Comp 12'!C53,0)</f>
        <v>0</v>
      </c>
      <c r="D695" s="141">
        <f>IF('Comp 12'!A53=$A$4,'Comp 12'!D53,0)</f>
        <v>0</v>
      </c>
      <c r="E695" s="141">
        <f t="shared" si="20"/>
        <v>0</v>
      </c>
      <c r="F695" s="143">
        <f>IF('Comp 12'!A53=$A$4,'Comp 12'!J53,0)</f>
        <v>0</v>
      </c>
      <c r="G695" s="143">
        <f t="shared" si="21"/>
        <v>0</v>
      </c>
      <c r="H695" s="142">
        <f>IF('Comp 12'!A53=$A$4,'Comp 12'!L53,0)</f>
        <v>0</v>
      </c>
      <c r="I695">
        <v>12</v>
      </c>
    </row>
    <row r="696" spans="1:9" hidden="1" x14ac:dyDescent="0.35">
      <c r="A696" s="79" t="str">
        <f>IF('Comp 12'!A54=$A$4,'Comp 12'!Subject_Property,"")</f>
        <v/>
      </c>
      <c r="B696" s="80" t="str">
        <f>IF('Comp 12'!A54=$A$4,'Comp 12'!A54&amp;"/"&amp;'Comp 12'!B54,"")</f>
        <v/>
      </c>
      <c r="C696" s="80">
        <f>IF('Comp 12'!A54=$A$4,'Comp 12'!C54,0)</f>
        <v>0</v>
      </c>
      <c r="D696" s="141">
        <f>IF('Comp 12'!A54=$A$4,'Comp 12'!D54,0)</f>
        <v>0</v>
      </c>
      <c r="E696" s="141">
        <f t="shared" si="20"/>
        <v>0</v>
      </c>
      <c r="F696" s="143">
        <f>IF('Comp 12'!A54=$A$4,'Comp 12'!J54,0)</f>
        <v>0</v>
      </c>
      <c r="G696" s="143">
        <f t="shared" si="21"/>
        <v>0</v>
      </c>
      <c r="H696" s="142">
        <f>IF('Comp 12'!A54=$A$4,'Comp 12'!L54,0)</f>
        <v>0</v>
      </c>
      <c r="I696">
        <v>12</v>
      </c>
    </row>
    <row r="697" spans="1:9" hidden="1" x14ac:dyDescent="0.35">
      <c r="A697" s="79" t="str">
        <f>IF('Comp 12'!A55=$A$4,'Comp 12'!Subject_Property,"")</f>
        <v/>
      </c>
      <c r="B697" s="80" t="str">
        <f>IF('Comp 12'!A55=$A$4,'Comp 12'!A55&amp;"/"&amp;'Comp 12'!B55,"")</f>
        <v/>
      </c>
      <c r="C697" s="80">
        <f>IF('Comp 12'!A55=$A$4,'Comp 12'!C55,0)</f>
        <v>0</v>
      </c>
      <c r="D697" s="141">
        <f>IF('Comp 12'!A55=$A$4,'Comp 12'!D55,0)</f>
        <v>0</v>
      </c>
      <c r="E697" s="141">
        <f t="shared" si="20"/>
        <v>0</v>
      </c>
      <c r="F697" s="143">
        <f>IF('Comp 12'!A55=$A$4,'Comp 12'!J55,0)</f>
        <v>0</v>
      </c>
      <c r="G697" s="143">
        <f t="shared" si="21"/>
        <v>0</v>
      </c>
      <c r="H697" s="142">
        <f>IF('Comp 12'!A55=$A$4,'Comp 12'!L55,0)</f>
        <v>0</v>
      </c>
      <c r="I697">
        <v>12</v>
      </c>
    </row>
    <row r="698" spans="1:9" hidden="1" x14ac:dyDescent="0.35">
      <c r="A698" s="79" t="str">
        <f>IF('Comp 12'!A56=$A$4,'Comp 12'!Subject_Property,"")</f>
        <v/>
      </c>
      <c r="B698" s="80" t="str">
        <f>IF('Comp 12'!A56=$A$4,'Comp 12'!A56&amp;"/"&amp;'Comp 12'!B56,"")</f>
        <v/>
      </c>
      <c r="C698" s="80">
        <f>IF('Comp 12'!A56=$A$4,'Comp 12'!C56,0)</f>
        <v>0</v>
      </c>
      <c r="D698" s="141">
        <f>IF('Comp 12'!A56=$A$4,'Comp 12'!D56,0)</f>
        <v>0</v>
      </c>
      <c r="E698" s="141">
        <f t="shared" si="20"/>
        <v>0</v>
      </c>
      <c r="F698" s="143">
        <f>IF('Comp 12'!A56=$A$4,'Comp 12'!J56,0)</f>
        <v>0</v>
      </c>
      <c r="G698" s="143">
        <f t="shared" si="21"/>
        <v>0</v>
      </c>
      <c r="H698" s="142">
        <f>IF('Comp 12'!A56=$A$4,'Comp 12'!L56,0)</f>
        <v>0</v>
      </c>
      <c r="I698">
        <v>12</v>
      </c>
    </row>
    <row r="699" spans="1:9" hidden="1" x14ac:dyDescent="0.35">
      <c r="A699" s="79" t="str">
        <f>IF('Comp 12'!A57=$A$4,'Comp 12'!Subject_Property,"")</f>
        <v/>
      </c>
      <c r="B699" s="80" t="str">
        <f>IF('Comp 12'!A57=$A$4,'Comp 12'!A57&amp;"/"&amp;'Comp 12'!B57,"")</f>
        <v/>
      </c>
      <c r="C699" s="80">
        <f>IF('Comp 12'!A57=$A$4,'Comp 12'!C57,0)</f>
        <v>0</v>
      </c>
      <c r="D699" s="141">
        <f>IF('Comp 12'!A57=$A$4,'Comp 12'!D57,0)</f>
        <v>0</v>
      </c>
      <c r="E699" s="141">
        <f t="shared" si="20"/>
        <v>0</v>
      </c>
      <c r="F699" s="143">
        <f>IF('Comp 12'!A57=$A$4,'Comp 12'!J57,0)</f>
        <v>0</v>
      </c>
      <c r="G699" s="143">
        <f t="shared" si="21"/>
        <v>0</v>
      </c>
      <c r="H699" s="142">
        <f>IF('Comp 12'!A57=$A$4,'Comp 12'!L57,0)</f>
        <v>0</v>
      </c>
      <c r="I699">
        <v>12</v>
      </c>
    </row>
    <row r="700" spans="1:9" hidden="1" x14ac:dyDescent="0.35">
      <c r="A700" s="79" t="str">
        <f>IF('Comp 12'!A58=$A$4,'Comp 12'!Subject_Property,"")</f>
        <v/>
      </c>
      <c r="B700" s="80" t="str">
        <f>IF('Comp 12'!A58=$A$4,'Comp 12'!A58&amp;"/"&amp;'Comp 12'!B58,"")</f>
        <v/>
      </c>
      <c r="C700" s="80">
        <f>IF('Comp 12'!A58=$A$4,'Comp 12'!C58,0)</f>
        <v>0</v>
      </c>
      <c r="D700" s="141">
        <f>IF('Comp 12'!A58=$A$4,'Comp 12'!D58,0)</f>
        <v>0</v>
      </c>
      <c r="E700" s="141">
        <f t="shared" si="20"/>
        <v>0</v>
      </c>
      <c r="F700" s="143">
        <f>IF('Comp 12'!A58=$A$4,'Comp 12'!J58,0)</f>
        <v>0</v>
      </c>
      <c r="G700" s="143">
        <f t="shared" si="21"/>
        <v>0</v>
      </c>
      <c r="H700" s="142">
        <f>IF('Comp 12'!A58=$A$4,'Comp 12'!L58,0)</f>
        <v>0</v>
      </c>
      <c r="I700">
        <v>12</v>
      </c>
    </row>
    <row r="701" spans="1:9" hidden="1" x14ac:dyDescent="0.35">
      <c r="A701" s="79" t="str">
        <f>IF('Comp 12'!A59=$A$4,'Comp 12'!Subject_Property,"")</f>
        <v/>
      </c>
      <c r="B701" s="80" t="str">
        <f>IF('Comp 12'!A59=$A$4,'Comp 12'!A59&amp;"/"&amp;'Comp 12'!B59,"")</f>
        <v/>
      </c>
      <c r="C701" s="80">
        <f>IF('Comp 12'!A59=$A$4,'Comp 12'!C59,0)</f>
        <v>0</v>
      </c>
      <c r="D701" s="141">
        <f>IF('Comp 12'!A59=$A$4,'Comp 12'!D59,0)</f>
        <v>0</v>
      </c>
      <c r="E701" s="141">
        <f t="shared" si="20"/>
        <v>0</v>
      </c>
      <c r="F701" s="143">
        <f>IF('Comp 12'!A59=$A$4,'Comp 12'!J59,0)</f>
        <v>0</v>
      </c>
      <c r="G701" s="143">
        <f t="shared" si="21"/>
        <v>0</v>
      </c>
      <c r="H701" s="142">
        <f>IF('Comp 12'!A59=$A$4,'Comp 12'!L59,0)</f>
        <v>0</v>
      </c>
      <c r="I701">
        <v>12</v>
      </c>
    </row>
    <row r="702" spans="1:9" hidden="1" x14ac:dyDescent="0.35">
      <c r="A702" s="79" t="str">
        <f>IF('Comp 12'!A60=$A$4,'Comp 12'!Subject_Property,"")</f>
        <v/>
      </c>
      <c r="B702" s="80" t="str">
        <f>IF('Comp 12'!A60=$A$4,'Comp 12'!A60&amp;"/"&amp;'Comp 12'!B60,"")</f>
        <v/>
      </c>
      <c r="C702" s="80">
        <f>IF('Comp 12'!A60=$A$4,'Comp 12'!C60,0)</f>
        <v>0</v>
      </c>
      <c r="D702" s="141">
        <f>IF('Comp 12'!A60=$A$4,'Comp 12'!D60,0)</f>
        <v>0</v>
      </c>
      <c r="E702" s="141">
        <f t="shared" si="20"/>
        <v>0</v>
      </c>
      <c r="F702" s="143">
        <f>IF('Comp 12'!A60=$A$4,'Comp 12'!J60,0)</f>
        <v>0</v>
      </c>
      <c r="G702" s="143">
        <f t="shared" si="21"/>
        <v>0</v>
      </c>
      <c r="H702" s="142">
        <f>IF('Comp 12'!A60=$A$4,'Comp 12'!L60,0)</f>
        <v>0</v>
      </c>
      <c r="I702">
        <v>12</v>
      </c>
    </row>
    <row r="703" spans="1:9" hidden="1" x14ac:dyDescent="0.35">
      <c r="A703" s="79" t="str">
        <f>IF('Comp 12'!A61=$A$4,'Comp 12'!Subject_Property,"")</f>
        <v/>
      </c>
      <c r="B703" s="80" t="str">
        <f>IF('Comp 12'!A61=$A$4,'Comp 12'!A61&amp;"/"&amp;'Comp 12'!B61,"")</f>
        <v/>
      </c>
      <c r="C703" s="80">
        <f>IF('Comp 12'!A61=$A$4,'Comp 12'!C61,0)</f>
        <v>0</v>
      </c>
      <c r="D703" s="141">
        <f>IF('Comp 12'!A61=$A$4,'Comp 12'!D61,0)</f>
        <v>0</v>
      </c>
      <c r="E703" s="141">
        <f t="shared" si="20"/>
        <v>0</v>
      </c>
      <c r="F703" s="143">
        <f>IF('Comp 12'!A61=$A$4,'Comp 12'!J61,0)</f>
        <v>0</v>
      </c>
      <c r="G703" s="143">
        <f t="shared" si="21"/>
        <v>0</v>
      </c>
      <c r="H703" s="142">
        <f>IF('Comp 12'!A61=$A$4,'Comp 12'!L61,0)</f>
        <v>0</v>
      </c>
      <c r="I703">
        <v>12</v>
      </c>
    </row>
    <row r="704" spans="1:9" hidden="1" x14ac:dyDescent="0.35">
      <c r="A704" s="79" t="str">
        <f>IF('Comp 12'!A62=$A$4,'Comp 12'!Subject_Property,"")</f>
        <v/>
      </c>
      <c r="B704" s="80" t="str">
        <f>IF('Comp 12'!A62=$A$4,'Comp 12'!A62&amp;"/"&amp;'Comp 12'!B62,"")</f>
        <v/>
      </c>
      <c r="C704" s="80">
        <f>IF('Comp 12'!A62=$A$4,'Comp 12'!C62,0)</f>
        <v>0</v>
      </c>
      <c r="D704" s="141">
        <f>IF('Comp 12'!A62=$A$4,'Comp 12'!D62,0)</f>
        <v>0</v>
      </c>
      <c r="E704" s="141">
        <f t="shared" si="20"/>
        <v>0</v>
      </c>
      <c r="F704" s="143">
        <f>IF('Comp 12'!A62=$A$4,'Comp 12'!J62,0)</f>
        <v>0</v>
      </c>
      <c r="G704" s="143">
        <f t="shared" si="21"/>
        <v>0</v>
      </c>
      <c r="H704" s="142">
        <f>IF('Comp 12'!A62=$A$4,'Comp 12'!L62,0)</f>
        <v>0</v>
      </c>
      <c r="I704">
        <v>12</v>
      </c>
    </row>
    <row r="705" spans="1:9" hidden="1" x14ac:dyDescent="0.35">
      <c r="A705" s="79" t="str">
        <f>IF('Comp 12'!A63=$A$4,'Comp 12'!Subject_Property,"")</f>
        <v/>
      </c>
      <c r="B705" s="80" t="str">
        <f>IF('Comp 12'!A63=$A$4,'Comp 12'!A63&amp;"/"&amp;'Comp 12'!B63,"")</f>
        <v/>
      </c>
      <c r="C705" s="80">
        <f>IF('Comp 12'!A63=$A$4,'Comp 12'!C63,0)</f>
        <v>0</v>
      </c>
      <c r="D705" s="141">
        <f>IF('Comp 12'!A63=$A$4,'Comp 12'!D63,0)</f>
        <v>0</v>
      </c>
      <c r="E705" s="141">
        <f t="shared" si="20"/>
        <v>0</v>
      </c>
      <c r="F705" s="143">
        <f>IF('Comp 12'!A63=$A$4,'Comp 12'!J63,0)</f>
        <v>0</v>
      </c>
      <c r="G705" s="143">
        <f t="shared" si="21"/>
        <v>0</v>
      </c>
      <c r="H705" s="142">
        <f>IF('Comp 12'!A63=$A$4,'Comp 12'!L63,0)</f>
        <v>0</v>
      </c>
      <c r="I705">
        <v>12</v>
      </c>
    </row>
    <row r="706" spans="1:9" hidden="1" x14ac:dyDescent="0.35">
      <c r="A706" s="79" t="str">
        <f>IF('Comp 12'!A64=$A$4,'Comp 12'!Subject_Property,"")</f>
        <v/>
      </c>
      <c r="B706" s="80" t="str">
        <f>IF('Comp 12'!A64=$A$4,'Comp 12'!A64&amp;"/"&amp;'Comp 12'!B64,"")</f>
        <v/>
      </c>
      <c r="C706" s="80">
        <f>IF('Comp 12'!A64=$A$4,'Comp 12'!C64,0)</f>
        <v>0</v>
      </c>
      <c r="D706" s="141">
        <f>IF('Comp 12'!A64=$A$4,'Comp 12'!D64,0)</f>
        <v>0</v>
      </c>
      <c r="E706" s="141">
        <f t="shared" si="20"/>
        <v>0</v>
      </c>
      <c r="F706" s="143">
        <f>IF('Comp 12'!A64=$A$4,'Comp 12'!J64,0)</f>
        <v>0</v>
      </c>
      <c r="G706" s="143">
        <f t="shared" si="21"/>
        <v>0</v>
      </c>
      <c r="H706" s="142">
        <f>IF('Comp 12'!A64=$A$4,'Comp 12'!L64,0)</f>
        <v>0</v>
      </c>
      <c r="I706">
        <v>12</v>
      </c>
    </row>
    <row r="707" spans="1:9" hidden="1" x14ac:dyDescent="0.35">
      <c r="A707" s="79" t="str">
        <f>IF('Comp 12'!A65=$A$4,'Comp 12'!Subject_Property,"")</f>
        <v/>
      </c>
      <c r="B707" s="80" t="str">
        <f>IF('Comp 12'!A65=$A$4,'Comp 12'!A65&amp;"/"&amp;'Comp 12'!B65,"")</f>
        <v/>
      </c>
      <c r="C707" s="80">
        <f>IF('Comp 12'!A65=$A$4,'Comp 12'!C65,0)</f>
        <v>0</v>
      </c>
      <c r="D707" s="141">
        <f>IF('Comp 12'!A65=$A$4,'Comp 12'!D65,0)</f>
        <v>0</v>
      </c>
      <c r="E707" s="141">
        <f t="shared" si="20"/>
        <v>0</v>
      </c>
      <c r="F707" s="143">
        <f>IF('Comp 12'!A65=$A$4,'Comp 12'!J65,0)</f>
        <v>0</v>
      </c>
      <c r="G707" s="143">
        <f t="shared" si="21"/>
        <v>0</v>
      </c>
      <c r="H707" s="142">
        <f>IF('Comp 12'!A65=$A$4,'Comp 12'!L65,0)</f>
        <v>0</v>
      </c>
      <c r="I707">
        <v>12</v>
      </c>
    </row>
    <row r="708" spans="1:9" hidden="1" x14ac:dyDescent="0.35">
      <c r="A708" s="79" t="str">
        <f>IF('Comp 12'!A66=$A$4,'Comp 12'!Subject_Property,"")</f>
        <v/>
      </c>
      <c r="B708" s="80" t="str">
        <f>IF('Comp 12'!A66=$A$4,'Comp 12'!A66&amp;"/"&amp;'Comp 12'!B66,"")</f>
        <v/>
      </c>
      <c r="C708" s="80">
        <f>IF('Comp 12'!A66=$A$4,'Comp 12'!C66,0)</f>
        <v>0</v>
      </c>
      <c r="D708" s="141">
        <f>IF('Comp 12'!A66=$A$4,'Comp 12'!D66,0)</f>
        <v>0</v>
      </c>
      <c r="E708" s="141">
        <f t="shared" si="20"/>
        <v>0</v>
      </c>
      <c r="F708" s="143">
        <f>IF('Comp 12'!A66=$A$4,'Comp 12'!J66,0)</f>
        <v>0</v>
      </c>
      <c r="G708" s="143">
        <f t="shared" si="21"/>
        <v>0</v>
      </c>
      <c r="H708" s="142">
        <f>IF('Comp 12'!A66=$A$4,'Comp 12'!L66,0)</f>
        <v>0</v>
      </c>
      <c r="I708">
        <v>12</v>
      </c>
    </row>
    <row r="709" spans="1:9" hidden="1" x14ac:dyDescent="0.35">
      <c r="A709" s="79" t="str">
        <f>IF('Comp 12'!A67=$A$4,'Comp 12'!Subject_Property,"")</f>
        <v/>
      </c>
      <c r="B709" s="80" t="str">
        <f>IF('Comp 12'!A67=$A$4,'Comp 12'!A67&amp;"/"&amp;'Comp 12'!B67,"")</f>
        <v/>
      </c>
      <c r="C709" s="80">
        <f>IF('Comp 12'!A67=$A$4,'Comp 12'!C67,0)</f>
        <v>0</v>
      </c>
      <c r="D709" s="141">
        <f>IF('Comp 12'!A67=$A$4,'Comp 12'!D67,0)</f>
        <v>0</v>
      </c>
      <c r="E709" s="141">
        <f t="shared" si="20"/>
        <v>0</v>
      </c>
      <c r="F709" s="143">
        <f>IF('Comp 12'!A67=$A$4,'Comp 12'!J67,0)</f>
        <v>0</v>
      </c>
      <c r="G709" s="143">
        <f t="shared" si="21"/>
        <v>0</v>
      </c>
      <c r="H709" s="142">
        <f>IF('Comp 12'!A67=$A$4,'Comp 12'!L67,0)</f>
        <v>0</v>
      </c>
      <c r="I709">
        <v>12</v>
      </c>
    </row>
    <row r="710" spans="1:9" hidden="1" x14ac:dyDescent="0.35">
      <c r="A710" s="79" t="str">
        <f>IF('Comp 12'!A68=$A$4,'Comp 12'!Subject_Property,"")</f>
        <v/>
      </c>
      <c r="B710" s="80" t="str">
        <f>IF('Comp 12'!A68=$A$4,'Comp 12'!A68&amp;"/"&amp;'Comp 12'!B68,"")</f>
        <v/>
      </c>
      <c r="C710" s="80">
        <f>IF('Comp 12'!A68=$A$4,'Comp 12'!C68,0)</f>
        <v>0</v>
      </c>
      <c r="D710" s="141">
        <f>IF('Comp 12'!A68=$A$4,'Comp 12'!D68,0)</f>
        <v>0</v>
      </c>
      <c r="E710" s="141">
        <f t="shared" ref="E710:E773" si="22">IF(ISERROR(C710*D710),0,(C710*D710))</f>
        <v>0</v>
      </c>
      <c r="F710" s="143">
        <f>IF('Comp 12'!A68=$A$4,'Comp 12'!J68,0)</f>
        <v>0</v>
      </c>
      <c r="G710" s="143">
        <f t="shared" ref="G710:G773" si="23">C710*F710</f>
        <v>0</v>
      </c>
      <c r="H710" s="142">
        <f>IF('Comp 12'!A68=$A$4,'Comp 12'!L68,0)</f>
        <v>0</v>
      </c>
      <c r="I710">
        <v>12</v>
      </c>
    </row>
    <row r="711" spans="1:9" hidden="1" x14ac:dyDescent="0.35">
      <c r="A711" s="79" t="str">
        <f>IF('Comp 12'!A69=$A$4,'Comp 12'!Subject_Property,"")</f>
        <v/>
      </c>
      <c r="B711" s="80" t="str">
        <f>IF('Comp 12'!A69=$A$4,'Comp 12'!A69&amp;"/"&amp;'Comp 12'!B69,"")</f>
        <v/>
      </c>
      <c r="C711" s="80">
        <f>IF('Comp 12'!A69=$A$4,'Comp 12'!C69,0)</f>
        <v>0</v>
      </c>
      <c r="D711" s="141">
        <f>IF('Comp 12'!A69=$A$4,'Comp 12'!D69,0)</f>
        <v>0</v>
      </c>
      <c r="E711" s="141">
        <f t="shared" si="22"/>
        <v>0</v>
      </c>
      <c r="F711" s="143">
        <f>IF('Comp 12'!A69=$A$4,'Comp 12'!J69,0)</f>
        <v>0</v>
      </c>
      <c r="G711" s="143">
        <f t="shared" si="23"/>
        <v>0</v>
      </c>
      <c r="H711" s="142">
        <f>IF('Comp 12'!A69=$A$4,'Comp 12'!L69,0)</f>
        <v>0</v>
      </c>
      <c r="I711">
        <v>12</v>
      </c>
    </row>
    <row r="712" spans="1:9" hidden="1" x14ac:dyDescent="0.35">
      <c r="A712" s="79" t="str">
        <f>IF('Comp 12'!A70=$A$4,'Comp 12'!Subject_Property,"")</f>
        <v/>
      </c>
      <c r="B712" s="80" t="str">
        <f>IF('Comp 12'!A70=$A$4,'Comp 12'!A70&amp;"/"&amp;'Comp 12'!B70,"")</f>
        <v/>
      </c>
      <c r="C712" s="80">
        <f>IF('Comp 12'!A70=$A$4,'Comp 12'!C70,0)</f>
        <v>0</v>
      </c>
      <c r="D712" s="141">
        <f>IF('Comp 12'!A70=$A$4,'Comp 12'!D70,0)</f>
        <v>0</v>
      </c>
      <c r="E712" s="141">
        <f t="shared" si="22"/>
        <v>0</v>
      </c>
      <c r="F712" s="143">
        <f>IF('Comp 12'!A70=$A$4,'Comp 12'!J70,0)</f>
        <v>0</v>
      </c>
      <c r="G712" s="143">
        <f t="shared" si="23"/>
        <v>0</v>
      </c>
      <c r="H712" s="142">
        <f>IF('Comp 12'!A70=$A$4,'Comp 12'!L70,0)</f>
        <v>0</v>
      </c>
      <c r="I712">
        <v>12</v>
      </c>
    </row>
    <row r="713" spans="1:9" hidden="1" x14ac:dyDescent="0.35">
      <c r="A713" s="79" t="str">
        <f>IF('Comp 12'!A71=$A$4,'Comp 12'!Subject_Property,"")</f>
        <v/>
      </c>
      <c r="B713" s="80" t="str">
        <f>IF('Comp 12'!A71=$A$4,'Comp 12'!A71&amp;"/"&amp;'Comp 12'!B71,"")</f>
        <v/>
      </c>
      <c r="C713" s="80">
        <f>IF('Comp 12'!A71=$A$4,'Comp 12'!C71,0)</f>
        <v>0</v>
      </c>
      <c r="D713" s="141">
        <f>IF('Comp 12'!A71=$A$4,'Comp 12'!D71,0)</f>
        <v>0</v>
      </c>
      <c r="E713" s="141">
        <f t="shared" si="22"/>
        <v>0</v>
      </c>
      <c r="F713" s="143">
        <f>IF('Comp 12'!A71=$A$4,'Comp 12'!J71,0)</f>
        <v>0</v>
      </c>
      <c r="G713" s="143">
        <f t="shared" si="23"/>
        <v>0</v>
      </c>
      <c r="H713" s="142">
        <f>IF('Comp 12'!A71=$A$4,'Comp 12'!L71,0)</f>
        <v>0</v>
      </c>
      <c r="I713">
        <v>12</v>
      </c>
    </row>
    <row r="714" spans="1:9" hidden="1" x14ac:dyDescent="0.35">
      <c r="A714" s="79" t="str">
        <f>IF('Comp 12'!A72=$A$4,'Comp 12'!Subject_Property,"")</f>
        <v/>
      </c>
      <c r="B714" s="80" t="str">
        <f>IF('Comp 12'!A72=$A$4,'Comp 12'!A72&amp;"/"&amp;'Comp 12'!B72,"")</f>
        <v/>
      </c>
      <c r="C714" s="80">
        <f>IF('Comp 12'!A72=$A$4,'Comp 12'!C72,0)</f>
        <v>0</v>
      </c>
      <c r="D714" s="141">
        <f>IF('Comp 12'!A72=$A$4,'Comp 12'!D72,0)</f>
        <v>0</v>
      </c>
      <c r="E714" s="141">
        <f t="shared" si="22"/>
        <v>0</v>
      </c>
      <c r="F714" s="143">
        <f>IF('Comp 12'!A72=$A$4,'Comp 12'!J72,0)</f>
        <v>0</v>
      </c>
      <c r="G714" s="143">
        <f t="shared" si="23"/>
        <v>0</v>
      </c>
      <c r="H714" s="142">
        <f>IF('Comp 12'!A72=$A$4,'Comp 12'!L72,0)</f>
        <v>0</v>
      </c>
      <c r="I714">
        <v>12</v>
      </c>
    </row>
    <row r="715" spans="1:9" hidden="1" x14ac:dyDescent="0.35">
      <c r="A715" s="79" t="str">
        <f>IF('Comp 12'!A73=$A$4,'Comp 12'!Subject_Property,"")</f>
        <v/>
      </c>
      <c r="B715" s="80" t="str">
        <f>IF('Comp 12'!A73=$A$4,'Comp 12'!A73&amp;"/"&amp;'Comp 12'!B73,"")</f>
        <v/>
      </c>
      <c r="C715" s="80">
        <f>IF('Comp 12'!A73=$A$4,'Comp 12'!C73,0)</f>
        <v>0</v>
      </c>
      <c r="D715" s="141">
        <f>IF('Comp 12'!A73=$A$4,'Comp 12'!D73,0)</f>
        <v>0</v>
      </c>
      <c r="E715" s="141">
        <f t="shared" si="22"/>
        <v>0</v>
      </c>
      <c r="F715" s="143">
        <f>IF('Comp 12'!A73=$A$4,'Comp 12'!J73,0)</f>
        <v>0</v>
      </c>
      <c r="G715" s="143">
        <f t="shared" si="23"/>
        <v>0</v>
      </c>
      <c r="H715" s="142">
        <f>IF('Comp 12'!A73=$A$4,'Comp 12'!L73,0)</f>
        <v>0</v>
      </c>
      <c r="I715">
        <v>12</v>
      </c>
    </row>
    <row r="716" spans="1:9" hidden="1" x14ac:dyDescent="0.35">
      <c r="A716" s="79" t="str">
        <f>IF('Comp 12'!A74=$A$4,'Comp 12'!Subject_Property,"")</f>
        <v/>
      </c>
      <c r="B716" s="80" t="str">
        <f>IF('Comp 12'!A74=$A$4,'Comp 12'!A74&amp;"/"&amp;'Comp 12'!B74,"")</f>
        <v/>
      </c>
      <c r="C716" s="80">
        <f>IF('Comp 12'!A74=$A$4,'Comp 12'!C74,0)</f>
        <v>0</v>
      </c>
      <c r="D716" s="141">
        <f>IF('Comp 12'!A74=$A$4,'Comp 12'!D74,0)</f>
        <v>0</v>
      </c>
      <c r="E716" s="141">
        <f t="shared" si="22"/>
        <v>0</v>
      </c>
      <c r="F716" s="143">
        <f>IF('Comp 12'!A74=$A$4,'Comp 12'!J74,0)</f>
        <v>0</v>
      </c>
      <c r="G716" s="143">
        <f t="shared" si="23"/>
        <v>0</v>
      </c>
      <c r="H716" s="142">
        <f>IF('Comp 12'!A74=$A$4,'Comp 12'!L74,0)</f>
        <v>0</v>
      </c>
      <c r="I716">
        <v>12</v>
      </c>
    </row>
    <row r="717" spans="1:9" hidden="1" x14ac:dyDescent="0.35">
      <c r="A717" s="79" t="str">
        <f>IF('Comp 12'!A75=$A$4,'Comp 12'!Subject_Property,"")</f>
        <v/>
      </c>
      <c r="B717" s="80" t="str">
        <f>IF('Comp 12'!A75=$A$4,'Comp 12'!A75&amp;"/"&amp;'Comp 12'!B75,"")</f>
        <v/>
      </c>
      <c r="C717" s="80">
        <f>IF('Comp 12'!A75=$A$4,'Comp 12'!C75,0)</f>
        <v>0</v>
      </c>
      <c r="D717" s="141">
        <f>IF('Comp 12'!A75=$A$4,'Comp 12'!D75,0)</f>
        <v>0</v>
      </c>
      <c r="E717" s="141">
        <f t="shared" si="22"/>
        <v>0</v>
      </c>
      <c r="F717" s="143">
        <f>IF('Comp 12'!A75=$A$4,'Comp 12'!J75,0)</f>
        <v>0</v>
      </c>
      <c r="G717" s="143">
        <f t="shared" si="23"/>
        <v>0</v>
      </c>
      <c r="H717" s="142">
        <f>IF('Comp 12'!A75=$A$4,'Comp 12'!L75,0)</f>
        <v>0</v>
      </c>
      <c r="I717">
        <v>12</v>
      </c>
    </row>
    <row r="718" spans="1:9" hidden="1" x14ac:dyDescent="0.35">
      <c r="A718" s="79" t="str">
        <f>IF('Comp 12'!A76=$A$4,'Comp 12'!Subject_Property,"")</f>
        <v/>
      </c>
      <c r="B718" s="80" t="str">
        <f>IF('Comp 12'!A76=$A$4,'Comp 12'!A76&amp;"/"&amp;'Comp 12'!B76,"")</f>
        <v/>
      </c>
      <c r="C718" s="80">
        <f>IF('Comp 12'!A76=$A$4,'Comp 12'!C76,0)</f>
        <v>0</v>
      </c>
      <c r="D718" s="141">
        <f>IF('Comp 12'!A76=$A$4,'Comp 12'!D76,0)</f>
        <v>0</v>
      </c>
      <c r="E718" s="141">
        <f t="shared" si="22"/>
        <v>0</v>
      </c>
      <c r="F718" s="143">
        <f>IF('Comp 12'!A76=$A$4,'Comp 12'!J76,0)</f>
        <v>0</v>
      </c>
      <c r="G718" s="143">
        <f t="shared" si="23"/>
        <v>0</v>
      </c>
      <c r="H718" s="142">
        <f>IF('Comp 12'!A76=$A$4,'Comp 12'!L76,0)</f>
        <v>0</v>
      </c>
      <c r="I718">
        <v>12</v>
      </c>
    </row>
    <row r="719" spans="1:9" hidden="1" x14ac:dyDescent="0.35">
      <c r="A719" s="79" t="str">
        <f>IF('Comp 12'!A77=$A$4,'Comp 12'!Subject_Property,"")</f>
        <v/>
      </c>
      <c r="B719" s="80" t="str">
        <f>IF('Comp 12'!A77=$A$4,'Comp 12'!A77&amp;"/"&amp;'Comp 12'!B77,"")</f>
        <v/>
      </c>
      <c r="C719" s="80">
        <f>IF('Comp 12'!A77=$A$4,'Comp 12'!C77,0)</f>
        <v>0</v>
      </c>
      <c r="D719" s="141">
        <f>IF('Comp 12'!A77=$A$4,'Comp 12'!D77,0)</f>
        <v>0</v>
      </c>
      <c r="E719" s="141">
        <f t="shared" si="22"/>
        <v>0</v>
      </c>
      <c r="F719" s="143">
        <f>IF('Comp 12'!A77=$A$4,'Comp 12'!J77,0)</f>
        <v>0</v>
      </c>
      <c r="G719" s="143">
        <f t="shared" si="23"/>
        <v>0</v>
      </c>
      <c r="H719" s="142">
        <f>IF('Comp 12'!A77=$A$4,'Comp 12'!L77,0)</f>
        <v>0</v>
      </c>
      <c r="I719">
        <v>12</v>
      </c>
    </row>
    <row r="720" spans="1:9" hidden="1" x14ac:dyDescent="0.35">
      <c r="A720" s="79" t="str">
        <f>IF('Comp 12'!A78=$A$4,'Comp 12'!Subject_Property,"")</f>
        <v/>
      </c>
      <c r="B720" s="80" t="str">
        <f>IF('Comp 12'!A78=$A$4,'Comp 12'!A78&amp;"/"&amp;'Comp 12'!B78,"")</f>
        <v/>
      </c>
      <c r="C720" s="80">
        <f>IF('Comp 12'!A78=$A$4,'Comp 12'!C78,0)</f>
        <v>0</v>
      </c>
      <c r="D720" s="141">
        <f>IF('Comp 12'!A78=$A$4,'Comp 12'!D78,0)</f>
        <v>0</v>
      </c>
      <c r="E720" s="141">
        <f t="shared" si="22"/>
        <v>0</v>
      </c>
      <c r="F720" s="143">
        <f>IF('Comp 12'!A78=$A$4,'Comp 12'!J78,0)</f>
        <v>0</v>
      </c>
      <c r="G720" s="143">
        <f t="shared" si="23"/>
        <v>0</v>
      </c>
      <c r="H720" s="142">
        <f>IF('Comp 12'!A78=$A$4,'Comp 12'!L78,0)</f>
        <v>0</v>
      </c>
      <c r="I720">
        <v>12</v>
      </c>
    </row>
    <row r="721" spans="1:9" hidden="1" x14ac:dyDescent="0.35">
      <c r="A721" s="79" t="str">
        <f>IF('Comp 12'!A79=$A$4,'Comp 12'!Subject_Property,"")</f>
        <v/>
      </c>
      <c r="B721" s="80" t="str">
        <f>IF('Comp 12'!A79=$A$4,'Comp 12'!A79&amp;"/"&amp;'Comp 12'!B79,"")</f>
        <v/>
      </c>
      <c r="C721" s="80">
        <f>IF('Comp 12'!A79=$A$4,'Comp 12'!C79,0)</f>
        <v>0</v>
      </c>
      <c r="D721" s="141">
        <f>IF('Comp 12'!A79=$A$4,'Comp 12'!D79,0)</f>
        <v>0</v>
      </c>
      <c r="E721" s="141">
        <f t="shared" si="22"/>
        <v>0</v>
      </c>
      <c r="F721" s="143">
        <f>IF('Comp 12'!A79=$A$4,'Comp 12'!J79,0)</f>
        <v>0</v>
      </c>
      <c r="G721" s="143">
        <f t="shared" si="23"/>
        <v>0</v>
      </c>
      <c r="H721" s="142">
        <f>IF('Comp 12'!A79=$A$4,'Comp 12'!L79,0)</f>
        <v>0</v>
      </c>
      <c r="I721">
        <v>12</v>
      </c>
    </row>
    <row r="722" spans="1:9" hidden="1" x14ac:dyDescent="0.35">
      <c r="A722" s="79" t="str">
        <f>IF('Comp 12'!A80=$A$4,'Comp 12'!Subject_Property,"")</f>
        <v/>
      </c>
      <c r="B722" s="80" t="str">
        <f>IF('Comp 12'!A80=$A$4,'Comp 12'!A80&amp;"/"&amp;'Comp 12'!B80,"")</f>
        <v/>
      </c>
      <c r="C722" s="80">
        <f>IF('Comp 12'!A80=$A$4,'Comp 12'!C80,0)</f>
        <v>0</v>
      </c>
      <c r="D722" s="141">
        <f>IF('Comp 12'!A80=$A$4,'Comp 12'!D80,0)</f>
        <v>0</v>
      </c>
      <c r="E722" s="141">
        <f t="shared" si="22"/>
        <v>0</v>
      </c>
      <c r="F722" s="143">
        <f>IF('Comp 12'!A80=$A$4,'Comp 12'!J80,0)</f>
        <v>0</v>
      </c>
      <c r="G722" s="143">
        <f t="shared" si="23"/>
        <v>0</v>
      </c>
      <c r="H722" s="142">
        <f>IF('Comp 12'!A80=$A$4,'Comp 12'!L80,0)</f>
        <v>0</v>
      </c>
      <c r="I722">
        <v>12</v>
      </c>
    </row>
    <row r="723" spans="1:9" hidden="1" x14ac:dyDescent="0.35">
      <c r="A723" s="79" t="str">
        <f>IF('Comp 12'!A81=$A$4,'Comp 12'!Subject_Property,"")</f>
        <v/>
      </c>
      <c r="B723" s="80" t="str">
        <f>IF('Comp 12'!A81=$A$4,'Comp 12'!A81&amp;"/"&amp;'Comp 12'!B81,"")</f>
        <v/>
      </c>
      <c r="C723" s="80">
        <f>IF('Comp 12'!A81=$A$4,'Comp 12'!C81,0)</f>
        <v>0</v>
      </c>
      <c r="D723" s="141">
        <f>IF('Comp 12'!A81=$A$4,'Comp 12'!D81,0)</f>
        <v>0</v>
      </c>
      <c r="E723" s="141">
        <f t="shared" si="22"/>
        <v>0</v>
      </c>
      <c r="F723" s="143">
        <f>IF('Comp 12'!A81=$A$4,'Comp 12'!J81,0)</f>
        <v>0</v>
      </c>
      <c r="G723" s="143">
        <f t="shared" si="23"/>
        <v>0</v>
      </c>
      <c r="H723" s="142">
        <f>IF('Comp 12'!A81=$A$4,'Comp 12'!L81,0)</f>
        <v>0</v>
      </c>
      <c r="I723">
        <v>12</v>
      </c>
    </row>
    <row r="724" spans="1:9" hidden="1" x14ac:dyDescent="0.35">
      <c r="A724" s="79" t="str">
        <f>IF('Comp 12'!A82=$A$4,'Comp 12'!Subject_Property,"")</f>
        <v/>
      </c>
      <c r="B724" s="80" t="str">
        <f>IF('Comp 12'!A82=$A$4,'Comp 12'!A82&amp;"/"&amp;'Comp 12'!B82,"")</f>
        <v/>
      </c>
      <c r="C724" s="80">
        <f>IF('Comp 12'!A82=$A$4,'Comp 12'!C82,0)</f>
        <v>0</v>
      </c>
      <c r="D724" s="141">
        <f>IF('Comp 12'!A82=$A$4,'Comp 12'!D82,0)</f>
        <v>0</v>
      </c>
      <c r="E724" s="141">
        <f t="shared" si="22"/>
        <v>0</v>
      </c>
      <c r="F724" s="143">
        <f>IF('Comp 12'!A82=$A$4,'Comp 12'!J82,0)</f>
        <v>0</v>
      </c>
      <c r="G724" s="143">
        <f t="shared" si="23"/>
        <v>0</v>
      </c>
      <c r="H724" s="142">
        <f>IF('Comp 12'!A82=$A$4,'Comp 12'!L82,0)</f>
        <v>0</v>
      </c>
      <c r="I724">
        <v>12</v>
      </c>
    </row>
    <row r="725" spans="1:9" hidden="1" x14ac:dyDescent="0.35">
      <c r="A725" s="79" t="str">
        <f>IF('Comp 12'!A83=$A$4,'Comp 12'!Subject_Property,"")</f>
        <v/>
      </c>
      <c r="B725" s="80" t="str">
        <f>IF('Comp 12'!A83=$A$4,'Comp 12'!A83&amp;"/"&amp;'Comp 12'!B83,"")</f>
        <v/>
      </c>
      <c r="C725" s="80">
        <f>IF('Comp 12'!A83=$A$4,'Comp 12'!C83,0)</f>
        <v>0</v>
      </c>
      <c r="D725" s="141">
        <f>IF('Comp 12'!A83=$A$4,'Comp 12'!D83,0)</f>
        <v>0</v>
      </c>
      <c r="E725" s="141">
        <f t="shared" si="22"/>
        <v>0</v>
      </c>
      <c r="F725" s="143">
        <f>IF('Comp 12'!A83=$A$4,'Comp 12'!J83,0)</f>
        <v>0</v>
      </c>
      <c r="G725" s="143">
        <f t="shared" si="23"/>
        <v>0</v>
      </c>
      <c r="H725" s="142">
        <f>IF('Comp 12'!A83=$A$4,'Comp 12'!L83,0)</f>
        <v>0</v>
      </c>
      <c r="I725">
        <v>12</v>
      </c>
    </row>
    <row r="726" spans="1:9" hidden="1" x14ac:dyDescent="0.35">
      <c r="A726" s="79" t="str">
        <f>IF('Comp 12'!A84=$A$4,'Comp 12'!Subject_Property,"")</f>
        <v/>
      </c>
      <c r="B726" s="80" t="str">
        <f>IF('Comp 12'!A84=$A$4,'Comp 12'!A84&amp;"/"&amp;'Comp 12'!B84,"")</f>
        <v/>
      </c>
      <c r="C726" s="80">
        <f>IF('Comp 12'!A84=$A$4,'Comp 12'!C84,0)</f>
        <v>0</v>
      </c>
      <c r="D726" s="141">
        <f>IF('Comp 12'!A84=$A$4,'Comp 12'!D84,0)</f>
        <v>0</v>
      </c>
      <c r="E726" s="141">
        <f t="shared" si="22"/>
        <v>0</v>
      </c>
      <c r="F726" s="143">
        <f>IF('Comp 12'!A84=$A$4,'Comp 12'!J84,0)</f>
        <v>0</v>
      </c>
      <c r="G726" s="143">
        <f t="shared" si="23"/>
        <v>0</v>
      </c>
      <c r="H726" s="142">
        <f>IF('Comp 12'!A84=$A$4,'Comp 12'!L84,0)</f>
        <v>0</v>
      </c>
      <c r="I726">
        <v>12</v>
      </c>
    </row>
    <row r="727" spans="1:9" hidden="1" x14ac:dyDescent="0.35">
      <c r="A727" s="79" t="str">
        <f>IF('Comp 12'!A85=$A$4,'Comp 12'!Subject_Property,"")</f>
        <v/>
      </c>
      <c r="B727" s="80" t="str">
        <f>IF('Comp 12'!A85=$A$4,'Comp 12'!A85&amp;"/"&amp;'Comp 12'!B85,"")</f>
        <v/>
      </c>
      <c r="C727" s="80">
        <f>IF('Comp 12'!A85=$A$4,'Comp 12'!C85,0)</f>
        <v>0</v>
      </c>
      <c r="D727" s="141">
        <f>IF('Comp 12'!A85=$A$4,'Comp 12'!D85,0)</f>
        <v>0</v>
      </c>
      <c r="E727" s="141">
        <f t="shared" si="22"/>
        <v>0</v>
      </c>
      <c r="F727" s="143">
        <f>IF('Comp 12'!A85=$A$4,'Comp 12'!J85,0)</f>
        <v>0</v>
      </c>
      <c r="G727" s="143">
        <f t="shared" si="23"/>
        <v>0</v>
      </c>
      <c r="H727" s="142">
        <f>IF('Comp 12'!A85=$A$4,'Comp 12'!L85,0)</f>
        <v>0</v>
      </c>
      <c r="I727">
        <v>12</v>
      </c>
    </row>
    <row r="728" spans="1:9" hidden="1" x14ac:dyDescent="0.35">
      <c r="A728" s="79" t="str">
        <f>IF('Comp 12'!A86=$A$4,'Comp 12'!Subject_Property,"")</f>
        <v/>
      </c>
      <c r="B728" s="80" t="str">
        <f>IF('Comp 12'!A86=$A$4,'Comp 12'!A86&amp;"/"&amp;'Comp 12'!B86,"")</f>
        <v/>
      </c>
      <c r="C728" s="80">
        <f>IF('Comp 12'!A86=$A$4,'Comp 12'!C86,0)</f>
        <v>0</v>
      </c>
      <c r="D728" s="141">
        <f>IF('Comp 12'!A86=$A$4,'Comp 12'!D86,0)</f>
        <v>0</v>
      </c>
      <c r="E728" s="141">
        <f t="shared" si="22"/>
        <v>0</v>
      </c>
      <c r="F728" s="143">
        <f>IF('Comp 12'!A86=$A$4,'Comp 12'!J86,0)</f>
        <v>0</v>
      </c>
      <c r="G728" s="143">
        <f t="shared" si="23"/>
        <v>0</v>
      </c>
      <c r="H728" s="142">
        <f>IF('Comp 12'!A86=$A$4,'Comp 12'!L86,0)</f>
        <v>0</v>
      </c>
      <c r="I728">
        <v>12</v>
      </c>
    </row>
    <row r="729" spans="1:9" hidden="1" x14ac:dyDescent="0.35">
      <c r="A729" s="79" t="str">
        <f>IF('Comp 12'!A87=$A$4,'Comp 12'!Subject_Property,"")</f>
        <v/>
      </c>
      <c r="B729" s="80" t="str">
        <f>IF('Comp 12'!A87=$A$4,'Comp 12'!A87&amp;"/"&amp;'Comp 12'!B87,"")</f>
        <v/>
      </c>
      <c r="C729" s="80">
        <f>IF('Comp 12'!A87=$A$4,'Comp 12'!C87,0)</f>
        <v>0</v>
      </c>
      <c r="D729" s="141">
        <f>IF('Comp 12'!A87=$A$4,'Comp 12'!D87,0)</f>
        <v>0</v>
      </c>
      <c r="E729" s="141">
        <f t="shared" si="22"/>
        <v>0</v>
      </c>
      <c r="F729" s="143">
        <f>IF('Comp 12'!A87=$A$4,'Comp 12'!J87,0)</f>
        <v>0</v>
      </c>
      <c r="G729" s="143">
        <f t="shared" si="23"/>
        <v>0</v>
      </c>
      <c r="H729" s="142">
        <f>IF('Comp 12'!A87=$A$4,'Comp 12'!L87,0)</f>
        <v>0</v>
      </c>
      <c r="I729">
        <v>12</v>
      </c>
    </row>
    <row r="730" spans="1:9" hidden="1" x14ac:dyDescent="0.35">
      <c r="A730" s="79" t="str">
        <f>IF('Comp 12'!A88=$A$4,'Comp 12'!Subject_Property,"")</f>
        <v/>
      </c>
      <c r="B730" s="80" t="str">
        <f>IF('Comp 12'!A88=$A$4,'Comp 12'!A88&amp;"/"&amp;'Comp 12'!B88,"")</f>
        <v/>
      </c>
      <c r="C730" s="80">
        <f>IF('Comp 12'!A88=$A$4,'Comp 12'!C88,0)</f>
        <v>0</v>
      </c>
      <c r="D730" s="141">
        <f>IF('Comp 12'!A88=$A$4,'Comp 12'!D88,0)</f>
        <v>0</v>
      </c>
      <c r="E730" s="141">
        <f t="shared" si="22"/>
        <v>0</v>
      </c>
      <c r="F730" s="143">
        <f>IF('Comp 12'!A88=$A$4,'Comp 12'!J88,0)</f>
        <v>0</v>
      </c>
      <c r="G730" s="143">
        <f t="shared" si="23"/>
        <v>0</v>
      </c>
      <c r="H730" s="142">
        <f>IF('Comp 12'!A88=$A$4,'Comp 12'!L88,0)</f>
        <v>0</v>
      </c>
      <c r="I730">
        <v>12</v>
      </c>
    </row>
    <row r="731" spans="1:9" hidden="1" x14ac:dyDescent="0.35">
      <c r="A731" s="79" t="str">
        <f>IF('Comp 12'!A89=$A$4,'Comp 12'!Subject_Property,"")</f>
        <v/>
      </c>
      <c r="B731" s="80" t="str">
        <f>IF('Comp 12'!A89=$A$4,'Comp 12'!A89&amp;"/"&amp;'Comp 12'!B89,"")</f>
        <v/>
      </c>
      <c r="C731" s="80">
        <f>IF('Comp 12'!A89=$A$4,'Comp 12'!C89,0)</f>
        <v>0</v>
      </c>
      <c r="D731" s="141">
        <f>IF('Comp 12'!A89=$A$4,'Comp 12'!D89,0)</f>
        <v>0</v>
      </c>
      <c r="E731" s="141">
        <f t="shared" si="22"/>
        <v>0</v>
      </c>
      <c r="F731" s="143">
        <f>IF('Comp 12'!A89=$A$4,'Comp 12'!J89,0)</f>
        <v>0</v>
      </c>
      <c r="G731" s="143">
        <f t="shared" si="23"/>
        <v>0</v>
      </c>
      <c r="H731" s="142">
        <f>IF('Comp 12'!A89=$A$4,'Comp 12'!L89,0)</f>
        <v>0</v>
      </c>
      <c r="I731">
        <v>12</v>
      </c>
    </row>
    <row r="732" spans="1:9" hidden="1" x14ac:dyDescent="0.35">
      <c r="A732" s="79" t="str">
        <f>IF('Comp 12'!A90=$A$4,'Comp 12'!Subject_Property,"")</f>
        <v/>
      </c>
      <c r="B732" s="80" t="str">
        <f>IF('Comp 12'!A90=$A$4,'Comp 12'!A90&amp;"/"&amp;'Comp 12'!B90,"")</f>
        <v/>
      </c>
      <c r="C732" s="80">
        <f>IF('Comp 12'!A90=$A$4,'Comp 12'!C90,0)</f>
        <v>0</v>
      </c>
      <c r="D732" s="141">
        <f>IF('Comp 12'!A90=$A$4,'Comp 12'!D90,0)</f>
        <v>0</v>
      </c>
      <c r="E732" s="141">
        <f t="shared" si="22"/>
        <v>0</v>
      </c>
      <c r="F732" s="143">
        <f>IF('Comp 12'!A90=$A$4,'Comp 12'!J90,0)</f>
        <v>0</v>
      </c>
      <c r="G732" s="143">
        <f t="shared" si="23"/>
        <v>0</v>
      </c>
      <c r="H732" s="142">
        <f>IF('Comp 12'!A90=$A$4,'Comp 12'!L90,0)</f>
        <v>0</v>
      </c>
      <c r="I732">
        <v>12</v>
      </c>
    </row>
    <row r="733" spans="1:9" hidden="1" x14ac:dyDescent="0.35">
      <c r="A733" s="79" t="str">
        <f>IF('Comp 12'!A91=$A$4,'Comp 12'!Subject_Property,"")</f>
        <v/>
      </c>
      <c r="B733" s="80" t="str">
        <f>IF('Comp 12'!A91=$A$4,'Comp 12'!A91&amp;"/"&amp;'Comp 12'!B91,"")</f>
        <v/>
      </c>
      <c r="C733" s="80">
        <f>IF('Comp 12'!A91=$A$4,'Comp 12'!C91,0)</f>
        <v>0</v>
      </c>
      <c r="D733" s="141">
        <f>IF('Comp 12'!A91=$A$4,'Comp 12'!D91,0)</f>
        <v>0</v>
      </c>
      <c r="E733" s="141">
        <f t="shared" si="22"/>
        <v>0</v>
      </c>
      <c r="F733" s="143">
        <f>IF('Comp 12'!A91=$A$4,'Comp 12'!J91,0)</f>
        <v>0</v>
      </c>
      <c r="G733" s="143">
        <f t="shared" si="23"/>
        <v>0</v>
      </c>
      <c r="H733" s="142">
        <f>IF('Comp 12'!A91=$A$4,'Comp 12'!L91,0)</f>
        <v>0</v>
      </c>
      <c r="I733">
        <v>12</v>
      </c>
    </row>
    <row r="734" spans="1:9" hidden="1" x14ac:dyDescent="0.35">
      <c r="A734" s="79" t="str">
        <f>IF('Comp 12'!A92=$A$4,'Comp 12'!Subject_Property,"")</f>
        <v/>
      </c>
      <c r="B734" s="80" t="str">
        <f>IF('Comp 12'!A92=$A$4,'Comp 12'!A92&amp;"/"&amp;'Comp 12'!B92,"")</f>
        <v/>
      </c>
      <c r="C734" s="80">
        <f>IF('Comp 12'!A92=$A$4,'Comp 12'!C92,0)</f>
        <v>0</v>
      </c>
      <c r="D734" s="141">
        <f>IF('Comp 12'!A92=$A$4,'Comp 12'!D92,0)</f>
        <v>0</v>
      </c>
      <c r="E734" s="141">
        <f t="shared" si="22"/>
        <v>0</v>
      </c>
      <c r="F734" s="143">
        <f>IF('Comp 12'!A92=$A$4,'Comp 12'!J92,0)</f>
        <v>0</v>
      </c>
      <c r="G734" s="143">
        <f t="shared" si="23"/>
        <v>0</v>
      </c>
      <c r="H734" s="142">
        <f>IF('Comp 12'!A92=$A$4,'Comp 12'!L92,0)</f>
        <v>0</v>
      </c>
      <c r="I734">
        <v>12</v>
      </c>
    </row>
    <row r="735" spans="1:9" hidden="1" x14ac:dyDescent="0.35">
      <c r="A735" s="79" t="str">
        <f>IF('Comp 12'!A93=$A$4,'Comp 12'!Subject_Property,"")</f>
        <v/>
      </c>
      <c r="B735" s="80" t="str">
        <f>IF('Comp 12'!A93=$A$4,'Comp 12'!A93&amp;"/"&amp;'Comp 12'!B93,"")</f>
        <v/>
      </c>
      <c r="C735" s="80">
        <f>IF('Comp 12'!A93=$A$4,'Comp 12'!C93,0)</f>
        <v>0</v>
      </c>
      <c r="D735" s="141">
        <f>IF('Comp 12'!A93=$A$4,'Comp 12'!D93,0)</f>
        <v>0</v>
      </c>
      <c r="E735" s="141">
        <f t="shared" si="22"/>
        <v>0</v>
      </c>
      <c r="F735" s="143">
        <f>IF('Comp 12'!A93=$A$4,'Comp 12'!J93,0)</f>
        <v>0</v>
      </c>
      <c r="G735" s="143">
        <f t="shared" si="23"/>
        <v>0</v>
      </c>
      <c r="H735" s="142">
        <f>IF('Comp 12'!A93=$A$4,'Comp 12'!L93,0)</f>
        <v>0</v>
      </c>
      <c r="I735">
        <v>12</v>
      </c>
    </row>
    <row r="736" spans="1:9" hidden="1" x14ac:dyDescent="0.35">
      <c r="A736" s="79" t="str">
        <f>IF('Comp 12'!A94=$A$4,'Comp 12'!Subject_Property,"")</f>
        <v/>
      </c>
      <c r="B736" s="80" t="str">
        <f>IF('Comp 12'!A94=$A$4,'Comp 12'!A94&amp;"/"&amp;'Comp 12'!B94,"")</f>
        <v/>
      </c>
      <c r="C736" s="80">
        <f>IF('Comp 12'!A94=$A$4,'Comp 12'!C94,0)</f>
        <v>0</v>
      </c>
      <c r="D736" s="141">
        <f>IF('Comp 12'!A94=$A$4,'Comp 12'!D94,0)</f>
        <v>0</v>
      </c>
      <c r="E736" s="141">
        <f t="shared" si="22"/>
        <v>0</v>
      </c>
      <c r="F736" s="143">
        <f>IF('Comp 12'!A94=$A$4,'Comp 12'!J94,0)</f>
        <v>0</v>
      </c>
      <c r="G736" s="143">
        <f t="shared" si="23"/>
        <v>0</v>
      </c>
      <c r="H736" s="142">
        <f>IF('Comp 12'!A94=$A$4,'Comp 12'!L94,0)</f>
        <v>0</v>
      </c>
      <c r="I736">
        <v>12</v>
      </c>
    </row>
    <row r="737" spans="1:9" hidden="1" x14ac:dyDescent="0.35">
      <c r="A737" s="79" t="str">
        <f>IF('Comp 12'!A95=$A$4,'Comp 12'!Subject_Property,"")</f>
        <v/>
      </c>
      <c r="B737" s="80" t="str">
        <f>IF('Comp 12'!A95=$A$4,'Comp 12'!A95&amp;"/"&amp;'Comp 12'!B95,"")</f>
        <v/>
      </c>
      <c r="C737" s="80">
        <f>IF('Comp 12'!A95=$A$4,'Comp 12'!C95,0)</f>
        <v>0</v>
      </c>
      <c r="D737" s="141">
        <f>IF('Comp 12'!A95=$A$4,'Comp 12'!D95,0)</f>
        <v>0</v>
      </c>
      <c r="E737" s="141">
        <f t="shared" si="22"/>
        <v>0</v>
      </c>
      <c r="F737" s="143">
        <f>IF('Comp 12'!A95=$A$4,'Comp 12'!J95,0)</f>
        <v>0</v>
      </c>
      <c r="G737" s="143">
        <f t="shared" si="23"/>
        <v>0</v>
      </c>
      <c r="H737" s="142">
        <f>IF('Comp 12'!A95=$A$4,'Comp 12'!L95,0)</f>
        <v>0</v>
      </c>
      <c r="I737">
        <v>12</v>
      </c>
    </row>
    <row r="738" spans="1:9" hidden="1" x14ac:dyDescent="0.35">
      <c r="A738" s="79" t="str">
        <f>IF('Comp 12'!A96=$A$4,'Comp 12'!Subject_Property,"")</f>
        <v/>
      </c>
      <c r="B738" s="80" t="str">
        <f>IF('Comp 12'!A96=$A$4,'Comp 12'!A96&amp;"/"&amp;'Comp 12'!B96,"")</f>
        <v/>
      </c>
      <c r="C738" s="80">
        <f>IF('Comp 12'!A96=$A$4,'Comp 12'!C96,0)</f>
        <v>0</v>
      </c>
      <c r="D738" s="141">
        <f>IF('Comp 12'!A96=$A$4,'Comp 12'!D96,0)</f>
        <v>0</v>
      </c>
      <c r="E738" s="141">
        <f t="shared" si="22"/>
        <v>0</v>
      </c>
      <c r="F738" s="143">
        <f>IF('Comp 12'!A96=$A$4,'Comp 12'!J96,0)</f>
        <v>0</v>
      </c>
      <c r="G738" s="143">
        <f t="shared" si="23"/>
        <v>0</v>
      </c>
      <c r="H738" s="142">
        <f>IF('Comp 12'!A96=$A$4,'Comp 12'!L96,0)</f>
        <v>0</v>
      </c>
      <c r="I738">
        <v>12</v>
      </c>
    </row>
    <row r="739" spans="1:9" hidden="1" x14ac:dyDescent="0.35">
      <c r="A739" s="79" t="str">
        <f>IF('Comp 12'!A97=$A$4,'Comp 12'!Subject_Property,"")</f>
        <v/>
      </c>
      <c r="B739" s="80" t="str">
        <f>IF('Comp 12'!A97=$A$4,'Comp 12'!A97&amp;"/"&amp;'Comp 12'!B97,"")</f>
        <v/>
      </c>
      <c r="C739" s="80">
        <f>IF('Comp 12'!A97=$A$4,'Comp 12'!C97,0)</f>
        <v>0</v>
      </c>
      <c r="D739" s="141">
        <f>IF('Comp 12'!A97=$A$4,'Comp 12'!D97,0)</f>
        <v>0</v>
      </c>
      <c r="E739" s="141">
        <f t="shared" si="22"/>
        <v>0</v>
      </c>
      <c r="F739" s="143">
        <f>IF('Comp 12'!A97=$A$4,'Comp 12'!J97,0)</f>
        <v>0</v>
      </c>
      <c r="G739" s="143">
        <f t="shared" si="23"/>
        <v>0</v>
      </c>
      <c r="H739" s="142">
        <f>IF('Comp 12'!A97=$A$4,'Comp 12'!L97,0)</f>
        <v>0</v>
      </c>
      <c r="I739">
        <v>12</v>
      </c>
    </row>
    <row r="740" spans="1:9" hidden="1" x14ac:dyDescent="0.35">
      <c r="A740" s="79" t="str">
        <f>IF('Comp 12'!A98=$A$4,'Comp 12'!Subject_Property,"")</f>
        <v/>
      </c>
      <c r="B740" s="80" t="str">
        <f>IF('Comp 12'!A98=$A$4,'Comp 12'!A98&amp;"/"&amp;'Comp 12'!B98,"")</f>
        <v/>
      </c>
      <c r="C740" s="80">
        <f>IF('Comp 12'!A98=$A$4,'Comp 12'!C98,0)</f>
        <v>0</v>
      </c>
      <c r="D740" s="141">
        <f>IF('Comp 12'!A98=$A$4,'Comp 12'!D98,0)</f>
        <v>0</v>
      </c>
      <c r="E740" s="141">
        <f t="shared" si="22"/>
        <v>0</v>
      </c>
      <c r="F740" s="143">
        <f>IF('Comp 12'!A98=$A$4,'Comp 12'!J98,0)</f>
        <v>0</v>
      </c>
      <c r="G740" s="143">
        <f t="shared" si="23"/>
        <v>0</v>
      </c>
      <c r="H740" s="142">
        <f>IF('Comp 12'!A98=$A$4,'Comp 12'!L98,0)</f>
        <v>0</v>
      </c>
      <c r="I740">
        <v>12</v>
      </c>
    </row>
    <row r="741" spans="1:9" hidden="1" x14ac:dyDescent="0.35">
      <c r="A741" s="79" t="str">
        <f>IF('Comp 12'!A99=$A$4,'Comp 12'!Subject_Property,"")</f>
        <v/>
      </c>
      <c r="B741" s="80" t="str">
        <f>IF('Comp 12'!A99=$A$4,'Comp 12'!A99&amp;"/"&amp;'Comp 12'!B99,"")</f>
        <v/>
      </c>
      <c r="C741" s="80">
        <f>IF('Comp 12'!A99=$A$4,'Comp 12'!C99,0)</f>
        <v>0</v>
      </c>
      <c r="D741" s="141">
        <f>IF('Comp 12'!A99=$A$4,'Comp 12'!D99,0)</f>
        <v>0</v>
      </c>
      <c r="E741" s="141">
        <f t="shared" si="22"/>
        <v>0</v>
      </c>
      <c r="F741" s="143">
        <f>IF('Comp 12'!A99=$A$4,'Comp 12'!J99,0)</f>
        <v>0</v>
      </c>
      <c r="G741" s="143">
        <f t="shared" si="23"/>
        <v>0</v>
      </c>
      <c r="H741" s="142">
        <f>IF('Comp 12'!A99=$A$4,'Comp 12'!L99,0)</f>
        <v>0</v>
      </c>
      <c r="I741">
        <v>12</v>
      </c>
    </row>
    <row r="742" spans="1:9" hidden="1" x14ac:dyDescent="0.35">
      <c r="A742" s="79" t="str">
        <f>IF('Comp 12'!A100=$A$4,'Comp 12'!Subject_Property,"")</f>
        <v/>
      </c>
      <c r="B742" s="80" t="str">
        <f>IF('Comp 12'!A100=$A$4,'Comp 12'!A100&amp;"/"&amp;'Comp 12'!B100,"")</f>
        <v/>
      </c>
      <c r="C742" s="80">
        <f>IF('Comp 12'!A100=$A$4,'Comp 12'!C100,0)</f>
        <v>0</v>
      </c>
      <c r="D742" s="141">
        <f>IF('Comp 12'!A100=$A$4,'Comp 12'!D100,0)</f>
        <v>0</v>
      </c>
      <c r="E742" s="141">
        <f t="shared" si="22"/>
        <v>0</v>
      </c>
      <c r="F742" s="143">
        <f>IF('Comp 12'!A100=$A$4,'Comp 12'!J100,0)</f>
        <v>0</v>
      </c>
      <c r="G742" s="143">
        <f t="shared" si="23"/>
        <v>0</v>
      </c>
      <c r="H742" s="142">
        <f>IF('Comp 12'!A100=$A$4,'Comp 12'!L100,0)</f>
        <v>0</v>
      </c>
      <c r="I742">
        <v>12</v>
      </c>
    </row>
    <row r="743" spans="1:9" hidden="1" x14ac:dyDescent="0.35">
      <c r="A743" s="79" t="str">
        <f>IF('Comp 13'!A40=$A$4,'Comp 13'!Subject_Property,"")</f>
        <v/>
      </c>
      <c r="B743" s="80" t="str">
        <f>IF('Comp 13'!A40=$A$4,'Comp 13'!A40&amp;"/"&amp;'Comp 13'!B40,"")</f>
        <v/>
      </c>
      <c r="C743" s="80">
        <f>IF('Comp 13'!A40=$A$4,'Comp 13'!C40,0)</f>
        <v>0</v>
      </c>
      <c r="D743" s="141">
        <f>IF('Comp 13'!A40=$A$4,'Comp 13'!D40,0)</f>
        <v>0</v>
      </c>
      <c r="E743" s="141">
        <f t="shared" si="22"/>
        <v>0</v>
      </c>
      <c r="F743" s="143">
        <f>IF('Comp 13'!A40=$A$4,'Comp 13'!J40,0)</f>
        <v>0</v>
      </c>
      <c r="G743" s="143">
        <f t="shared" si="23"/>
        <v>0</v>
      </c>
      <c r="H743" s="142">
        <f>IF('Comp 13'!A40=$A$4,'Comp 13'!L40,0)</f>
        <v>0</v>
      </c>
      <c r="I743">
        <v>13</v>
      </c>
    </row>
    <row r="744" spans="1:9" hidden="1" x14ac:dyDescent="0.35">
      <c r="A744" s="79" t="str">
        <f>IF('Comp 13'!A41=$A$4,'Comp 13'!Subject_Property,"")</f>
        <v/>
      </c>
      <c r="B744" s="80" t="str">
        <f>IF('Comp 13'!A41=$A$4,'Comp 13'!A41&amp;"/"&amp;'Comp 13'!B41,"")</f>
        <v/>
      </c>
      <c r="C744" s="80">
        <f>IF('Comp 13'!A41=$A$4,'Comp 13'!C41,0)</f>
        <v>0</v>
      </c>
      <c r="D744" s="141">
        <f>IF('Comp 13'!A41=$A$4,'Comp 13'!D41,0)</f>
        <v>0</v>
      </c>
      <c r="E744" s="141">
        <f t="shared" si="22"/>
        <v>0</v>
      </c>
      <c r="F744" s="143">
        <f>IF('Comp 13'!A41=$A$4,'Comp 13'!J41,0)</f>
        <v>0</v>
      </c>
      <c r="G744" s="143">
        <f t="shared" si="23"/>
        <v>0</v>
      </c>
      <c r="H744" s="142">
        <f>IF('Comp 13'!A41=$A$4,'Comp 13'!L41,0)</f>
        <v>0</v>
      </c>
      <c r="I744">
        <v>13</v>
      </c>
    </row>
    <row r="745" spans="1:9" hidden="1" x14ac:dyDescent="0.35">
      <c r="A745" s="79" t="str">
        <f>IF('Comp 13'!A42=$A$4,'Comp 13'!Subject_Property,"")</f>
        <v/>
      </c>
      <c r="B745" s="80" t="str">
        <f>IF('Comp 13'!A42=$A$4,'Comp 13'!A42&amp;"/"&amp;'Comp 13'!B42,"")</f>
        <v/>
      </c>
      <c r="C745" s="80">
        <f>IF('Comp 13'!A42=$A$4,'Comp 13'!C42,0)</f>
        <v>0</v>
      </c>
      <c r="D745" s="141">
        <f>IF('Comp 13'!A42=$A$4,'Comp 13'!D42,0)</f>
        <v>0</v>
      </c>
      <c r="E745" s="141">
        <f t="shared" si="22"/>
        <v>0</v>
      </c>
      <c r="F745" s="143">
        <f>IF('Comp 13'!A42=$A$4,'Comp 13'!J42,0)</f>
        <v>0</v>
      </c>
      <c r="G745" s="143">
        <f t="shared" si="23"/>
        <v>0</v>
      </c>
      <c r="H745" s="142">
        <f>IF('Comp 13'!A42=$A$4,'Comp 13'!L42,0)</f>
        <v>0</v>
      </c>
      <c r="I745">
        <v>13</v>
      </c>
    </row>
    <row r="746" spans="1:9" hidden="1" x14ac:dyDescent="0.35">
      <c r="A746" s="79" t="str">
        <f>IF('Comp 13'!A43=$A$4,'Comp 13'!Subject_Property,"")</f>
        <v/>
      </c>
      <c r="B746" s="80" t="str">
        <f>IF('Comp 13'!A43=$A$4,'Comp 13'!A43&amp;"/"&amp;'Comp 13'!B43,"")</f>
        <v/>
      </c>
      <c r="C746" s="80">
        <f>IF('Comp 13'!A43=$A$4,'Comp 13'!C43,0)</f>
        <v>0</v>
      </c>
      <c r="D746" s="141">
        <f>IF('Comp 13'!A43=$A$4,'Comp 13'!D43,0)</f>
        <v>0</v>
      </c>
      <c r="E746" s="141">
        <f t="shared" si="22"/>
        <v>0</v>
      </c>
      <c r="F746" s="143">
        <f>IF('Comp 13'!A43=$A$4,'Comp 13'!J43,0)</f>
        <v>0</v>
      </c>
      <c r="G746" s="143">
        <f t="shared" si="23"/>
        <v>0</v>
      </c>
      <c r="H746" s="142">
        <f>IF('Comp 13'!A43=$A$4,'Comp 13'!L43,0)</f>
        <v>0</v>
      </c>
      <c r="I746">
        <v>13</v>
      </c>
    </row>
    <row r="747" spans="1:9" hidden="1" x14ac:dyDescent="0.35">
      <c r="A747" s="79" t="str">
        <f>IF('Comp 13'!A44=$A$4,'Comp 13'!Subject_Property,"")</f>
        <v/>
      </c>
      <c r="B747" s="80" t="str">
        <f>IF('Comp 13'!A44=$A$4,'Comp 13'!A44&amp;"/"&amp;'Comp 13'!B44,"")</f>
        <v/>
      </c>
      <c r="C747" s="80">
        <f>IF('Comp 13'!A44=$A$4,'Comp 13'!C44,0)</f>
        <v>0</v>
      </c>
      <c r="D747" s="141">
        <f>IF('Comp 13'!A44=$A$4,'Comp 13'!D44,0)</f>
        <v>0</v>
      </c>
      <c r="E747" s="141">
        <f t="shared" si="22"/>
        <v>0</v>
      </c>
      <c r="F747" s="143">
        <f>IF('Comp 13'!A44=$A$4,'Comp 13'!J44,0)</f>
        <v>0</v>
      </c>
      <c r="G747" s="143">
        <f t="shared" si="23"/>
        <v>0</v>
      </c>
      <c r="H747" s="142">
        <f>IF('Comp 13'!A44=$A$4,'Comp 13'!L44,0)</f>
        <v>0</v>
      </c>
      <c r="I747">
        <v>13</v>
      </c>
    </row>
    <row r="748" spans="1:9" hidden="1" x14ac:dyDescent="0.35">
      <c r="A748" s="79" t="str">
        <f>IF('Comp 13'!A45=$A$4,'Comp 13'!Subject_Property,"")</f>
        <v/>
      </c>
      <c r="B748" s="80" t="str">
        <f>IF('Comp 13'!A45=$A$4,'Comp 13'!A45&amp;"/"&amp;'Comp 13'!B45,"")</f>
        <v/>
      </c>
      <c r="C748" s="80">
        <f>IF('Comp 13'!A45=$A$4,'Comp 13'!C45,0)</f>
        <v>0</v>
      </c>
      <c r="D748" s="141">
        <f>IF('Comp 13'!A45=$A$4,'Comp 13'!D45,0)</f>
        <v>0</v>
      </c>
      <c r="E748" s="141">
        <f t="shared" si="22"/>
        <v>0</v>
      </c>
      <c r="F748" s="143">
        <f>IF('Comp 13'!A45=$A$4,'Comp 13'!J45,0)</f>
        <v>0</v>
      </c>
      <c r="G748" s="143">
        <f t="shared" si="23"/>
        <v>0</v>
      </c>
      <c r="H748" s="142">
        <f>IF('Comp 13'!A45=$A$4,'Comp 13'!L45,0)</f>
        <v>0</v>
      </c>
      <c r="I748">
        <v>13</v>
      </c>
    </row>
    <row r="749" spans="1:9" hidden="1" x14ac:dyDescent="0.35">
      <c r="A749" s="79" t="str">
        <f>IF('Comp 13'!A46=$A$4,'Comp 13'!Subject_Property,"")</f>
        <v/>
      </c>
      <c r="B749" s="80" t="str">
        <f>IF('Comp 13'!A46=$A$4,'Comp 13'!A46&amp;"/"&amp;'Comp 13'!B46,"")</f>
        <v/>
      </c>
      <c r="C749" s="80">
        <f>IF('Comp 13'!A46=$A$4,'Comp 13'!C46,0)</f>
        <v>0</v>
      </c>
      <c r="D749" s="141">
        <f>IF('Comp 13'!A46=$A$4,'Comp 13'!D46,0)</f>
        <v>0</v>
      </c>
      <c r="E749" s="141">
        <f t="shared" si="22"/>
        <v>0</v>
      </c>
      <c r="F749" s="143">
        <f>IF('Comp 13'!A46=$A$4,'Comp 13'!J46,0)</f>
        <v>0</v>
      </c>
      <c r="G749" s="143">
        <f t="shared" si="23"/>
        <v>0</v>
      </c>
      <c r="H749" s="142">
        <f>IF('Comp 13'!A46=$A$4,'Comp 13'!L46,0)</f>
        <v>0</v>
      </c>
      <c r="I749">
        <v>13</v>
      </c>
    </row>
    <row r="750" spans="1:9" hidden="1" x14ac:dyDescent="0.35">
      <c r="A750" s="79" t="str">
        <f>IF('Comp 13'!A47=$A$4,'Comp 13'!Subject_Property,"")</f>
        <v/>
      </c>
      <c r="B750" s="80" t="str">
        <f>IF('Comp 13'!A47=$A$4,'Comp 13'!A47&amp;"/"&amp;'Comp 13'!B47,"")</f>
        <v/>
      </c>
      <c r="C750" s="80">
        <f>IF('Comp 13'!A47=$A$4,'Comp 13'!C47,0)</f>
        <v>0</v>
      </c>
      <c r="D750" s="141">
        <f>IF('Comp 13'!A47=$A$4,'Comp 13'!D47,0)</f>
        <v>0</v>
      </c>
      <c r="E750" s="141">
        <f t="shared" si="22"/>
        <v>0</v>
      </c>
      <c r="F750" s="143">
        <f>IF('Comp 13'!A47=$A$4,'Comp 13'!J47,0)</f>
        <v>0</v>
      </c>
      <c r="G750" s="143">
        <f t="shared" si="23"/>
        <v>0</v>
      </c>
      <c r="H750" s="142">
        <f>IF('Comp 13'!A47=$A$4,'Comp 13'!L47,0)</f>
        <v>0</v>
      </c>
      <c r="I750">
        <v>13</v>
      </c>
    </row>
    <row r="751" spans="1:9" hidden="1" x14ac:dyDescent="0.35">
      <c r="A751" s="79" t="str">
        <f>IF('Comp 13'!A48=$A$4,'Comp 13'!Subject_Property,"")</f>
        <v/>
      </c>
      <c r="B751" s="80" t="str">
        <f>IF('Comp 13'!A48=$A$4,'Comp 13'!A48&amp;"/"&amp;'Comp 13'!B48,"")</f>
        <v/>
      </c>
      <c r="C751" s="80">
        <f>IF('Comp 13'!A48=$A$4,'Comp 13'!C48,0)</f>
        <v>0</v>
      </c>
      <c r="D751" s="141">
        <f>IF('Comp 13'!A48=$A$4,'Comp 13'!D48,0)</f>
        <v>0</v>
      </c>
      <c r="E751" s="141">
        <f t="shared" si="22"/>
        <v>0</v>
      </c>
      <c r="F751" s="143">
        <f>IF('Comp 13'!A48=$A$4,'Comp 13'!J48,0)</f>
        <v>0</v>
      </c>
      <c r="G751" s="143">
        <f t="shared" si="23"/>
        <v>0</v>
      </c>
      <c r="H751" s="142">
        <f>IF('Comp 13'!A48=$A$4,'Comp 13'!L48,0)</f>
        <v>0</v>
      </c>
      <c r="I751">
        <v>13</v>
      </c>
    </row>
    <row r="752" spans="1:9" hidden="1" x14ac:dyDescent="0.35">
      <c r="A752" s="79" t="str">
        <f>IF('Comp 13'!A49=$A$4,'Comp 13'!Subject_Property,"")</f>
        <v/>
      </c>
      <c r="B752" s="80" t="str">
        <f>IF('Comp 13'!A49=$A$4,'Comp 13'!A49&amp;"/"&amp;'Comp 13'!B49,"")</f>
        <v/>
      </c>
      <c r="C752" s="80">
        <f>IF('Comp 13'!A49=$A$4,'Comp 13'!C49,0)</f>
        <v>0</v>
      </c>
      <c r="D752" s="141">
        <f>IF('Comp 13'!A49=$A$4,'Comp 13'!D49,0)</f>
        <v>0</v>
      </c>
      <c r="E752" s="141">
        <f t="shared" si="22"/>
        <v>0</v>
      </c>
      <c r="F752" s="143">
        <f>IF('Comp 13'!A49=$A$4,'Comp 13'!J49,0)</f>
        <v>0</v>
      </c>
      <c r="G752" s="143">
        <f t="shared" si="23"/>
        <v>0</v>
      </c>
      <c r="H752" s="142">
        <f>IF('Comp 13'!A49=$A$4,'Comp 13'!L49,0)</f>
        <v>0</v>
      </c>
      <c r="I752">
        <v>13</v>
      </c>
    </row>
    <row r="753" spans="1:9" hidden="1" x14ac:dyDescent="0.35">
      <c r="A753" s="79" t="str">
        <f>IF('Comp 13'!A50=$A$4,'Comp 13'!Subject_Property,"")</f>
        <v/>
      </c>
      <c r="B753" s="80" t="str">
        <f>IF('Comp 13'!A50=$A$4,'Comp 13'!A50&amp;"/"&amp;'Comp 13'!B50,"")</f>
        <v/>
      </c>
      <c r="C753" s="80">
        <f>IF('Comp 13'!A50=$A$4,'Comp 13'!C50,0)</f>
        <v>0</v>
      </c>
      <c r="D753" s="141">
        <f>IF('Comp 13'!A50=$A$4,'Comp 13'!D50,0)</f>
        <v>0</v>
      </c>
      <c r="E753" s="141">
        <f t="shared" si="22"/>
        <v>0</v>
      </c>
      <c r="F753" s="143">
        <f>IF('Comp 13'!A50=$A$4,'Comp 13'!J50,0)</f>
        <v>0</v>
      </c>
      <c r="G753" s="143">
        <f t="shared" si="23"/>
        <v>0</v>
      </c>
      <c r="H753" s="142">
        <f>IF('Comp 13'!A50=$A$4,'Comp 13'!L50,0)</f>
        <v>0</v>
      </c>
      <c r="I753">
        <v>13</v>
      </c>
    </row>
    <row r="754" spans="1:9" hidden="1" x14ac:dyDescent="0.35">
      <c r="A754" s="79" t="str">
        <f>IF('Comp 13'!A51=$A$4,'Comp 13'!Subject_Property,"")</f>
        <v/>
      </c>
      <c r="B754" s="80" t="str">
        <f>IF('Comp 13'!A51=$A$4,'Comp 13'!A51&amp;"/"&amp;'Comp 13'!B51,"")</f>
        <v/>
      </c>
      <c r="C754" s="80">
        <f>IF('Comp 13'!A51=$A$4,'Comp 13'!C51,0)</f>
        <v>0</v>
      </c>
      <c r="D754" s="141">
        <f>IF('Comp 13'!A51=$A$4,'Comp 13'!D51,0)</f>
        <v>0</v>
      </c>
      <c r="E754" s="141">
        <f t="shared" si="22"/>
        <v>0</v>
      </c>
      <c r="F754" s="143">
        <f>IF('Comp 13'!A51=$A$4,'Comp 13'!J51,0)</f>
        <v>0</v>
      </c>
      <c r="G754" s="143">
        <f t="shared" si="23"/>
        <v>0</v>
      </c>
      <c r="H754" s="142">
        <f>IF('Comp 13'!A51=$A$4,'Comp 13'!L51,0)</f>
        <v>0</v>
      </c>
      <c r="I754">
        <v>13</v>
      </c>
    </row>
    <row r="755" spans="1:9" hidden="1" x14ac:dyDescent="0.35">
      <c r="A755" s="79" t="str">
        <f>IF('Comp 13'!A52=$A$4,'Comp 13'!Subject_Property,"")</f>
        <v/>
      </c>
      <c r="B755" s="80" t="str">
        <f>IF('Comp 13'!A52=$A$4,'Comp 13'!A52&amp;"/"&amp;'Comp 13'!B52,"")</f>
        <v/>
      </c>
      <c r="C755" s="80">
        <f>IF('Comp 13'!A52=$A$4,'Comp 13'!C52,0)</f>
        <v>0</v>
      </c>
      <c r="D755" s="141">
        <f>IF('Comp 13'!A52=$A$4,'Comp 13'!D52,0)</f>
        <v>0</v>
      </c>
      <c r="E755" s="141">
        <f t="shared" si="22"/>
        <v>0</v>
      </c>
      <c r="F755" s="143">
        <f>IF('Comp 13'!A52=$A$4,'Comp 13'!J52,0)</f>
        <v>0</v>
      </c>
      <c r="G755" s="143">
        <f t="shared" si="23"/>
        <v>0</v>
      </c>
      <c r="H755" s="142">
        <f>IF('Comp 13'!A52=$A$4,'Comp 13'!L52,0)</f>
        <v>0</v>
      </c>
      <c r="I755">
        <v>13</v>
      </c>
    </row>
    <row r="756" spans="1:9" hidden="1" x14ac:dyDescent="0.35">
      <c r="A756" s="79" t="str">
        <f>IF('Comp 13'!A53=$A$4,'Comp 13'!Subject_Property,"")</f>
        <v/>
      </c>
      <c r="B756" s="80" t="str">
        <f>IF('Comp 13'!A53=$A$4,'Comp 13'!A53&amp;"/"&amp;'Comp 13'!B53,"")</f>
        <v/>
      </c>
      <c r="C756" s="80">
        <f>IF('Comp 13'!A53=$A$4,'Comp 13'!C53,0)</f>
        <v>0</v>
      </c>
      <c r="D756" s="141">
        <f>IF('Comp 13'!A53=$A$4,'Comp 13'!D53,0)</f>
        <v>0</v>
      </c>
      <c r="E756" s="141">
        <f t="shared" si="22"/>
        <v>0</v>
      </c>
      <c r="F756" s="143">
        <f>IF('Comp 13'!A53=$A$4,'Comp 13'!J53,0)</f>
        <v>0</v>
      </c>
      <c r="G756" s="143">
        <f t="shared" si="23"/>
        <v>0</v>
      </c>
      <c r="H756" s="142">
        <f>IF('Comp 13'!A53=$A$4,'Comp 13'!L53,0)</f>
        <v>0</v>
      </c>
      <c r="I756">
        <v>13</v>
      </c>
    </row>
    <row r="757" spans="1:9" hidden="1" x14ac:dyDescent="0.35">
      <c r="A757" s="79" t="str">
        <f>IF('Comp 13'!A54=$A$4,'Comp 13'!Subject_Property,"")</f>
        <v/>
      </c>
      <c r="B757" s="80" t="str">
        <f>IF('Comp 13'!A54=$A$4,'Comp 13'!A54&amp;"/"&amp;'Comp 13'!B54,"")</f>
        <v/>
      </c>
      <c r="C757" s="80">
        <f>IF('Comp 13'!A54=$A$4,'Comp 13'!C54,0)</f>
        <v>0</v>
      </c>
      <c r="D757" s="141">
        <f>IF('Comp 13'!A54=$A$4,'Comp 13'!D54,0)</f>
        <v>0</v>
      </c>
      <c r="E757" s="141">
        <f t="shared" si="22"/>
        <v>0</v>
      </c>
      <c r="F757" s="143">
        <f>IF('Comp 13'!A54=$A$4,'Comp 13'!J54,0)</f>
        <v>0</v>
      </c>
      <c r="G757" s="143">
        <f t="shared" si="23"/>
        <v>0</v>
      </c>
      <c r="H757" s="142">
        <f>IF('Comp 13'!A54=$A$4,'Comp 13'!L54,0)</f>
        <v>0</v>
      </c>
      <c r="I757">
        <v>13</v>
      </c>
    </row>
    <row r="758" spans="1:9" hidden="1" x14ac:dyDescent="0.35">
      <c r="A758" s="79" t="str">
        <f>IF('Comp 13'!A55=$A$4,'Comp 13'!Subject_Property,"")</f>
        <v/>
      </c>
      <c r="B758" s="80" t="str">
        <f>IF('Comp 13'!A55=$A$4,'Comp 13'!A55&amp;"/"&amp;'Comp 13'!B55,"")</f>
        <v/>
      </c>
      <c r="C758" s="80">
        <f>IF('Comp 13'!A55=$A$4,'Comp 13'!C55,0)</f>
        <v>0</v>
      </c>
      <c r="D758" s="141">
        <f>IF('Comp 13'!A55=$A$4,'Comp 13'!D55,0)</f>
        <v>0</v>
      </c>
      <c r="E758" s="141">
        <f t="shared" si="22"/>
        <v>0</v>
      </c>
      <c r="F758" s="143">
        <f>IF('Comp 13'!A55=$A$4,'Comp 13'!J55,0)</f>
        <v>0</v>
      </c>
      <c r="G758" s="143">
        <f t="shared" si="23"/>
        <v>0</v>
      </c>
      <c r="H758" s="142">
        <f>IF('Comp 13'!A55=$A$4,'Comp 13'!L55,0)</f>
        <v>0</v>
      </c>
      <c r="I758">
        <v>13</v>
      </c>
    </row>
    <row r="759" spans="1:9" hidden="1" x14ac:dyDescent="0.35">
      <c r="A759" s="79" t="str">
        <f>IF('Comp 13'!A56=$A$4,'Comp 13'!Subject_Property,"")</f>
        <v/>
      </c>
      <c r="B759" s="80" t="str">
        <f>IF('Comp 13'!A56=$A$4,'Comp 13'!A56&amp;"/"&amp;'Comp 13'!B56,"")</f>
        <v/>
      </c>
      <c r="C759" s="80">
        <f>IF('Comp 13'!A56=$A$4,'Comp 13'!C56,0)</f>
        <v>0</v>
      </c>
      <c r="D759" s="141">
        <f>IF('Comp 13'!A56=$A$4,'Comp 13'!D56,0)</f>
        <v>0</v>
      </c>
      <c r="E759" s="141">
        <f t="shared" si="22"/>
        <v>0</v>
      </c>
      <c r="F759" s="143">
        <f>IF('Comp 13'!A56=$A$4,'Comp 13'!J56,0)</f>
        <v>0</v>
      </c>
      <c r="G759" s="143">
        <f t="shared" si="23"/>
        <v>0</v>
      </c>
      <c r="H759" s="142">
        <f>IF('Comp 13'!A56=$A$4,'Comp 13'!L56,0)</f>
        <v>0</v>
      </c>
      <c r="I759">
        <v>13</v>
      </c>
    </row>
    <row r="760" spans="1:9" hidden="1" x14ac:dyDescent="0.35">
      <c r="A760" s="79" t="str">
        <f>IF('Comp 13'!A57=$A$4,'Comp 13'!Subject_Property,"")</f>
        <v/>
      </c>
      <c r="B760" s="80" t="str">
        <f>IF('Comp 13'!A57=$A$4,'Comp 13'!A57&amp;"/"&amp;'Comp 13'!B57,"")</f>
        <v/>
      </c>
      <c r="C760" s="80">
        <f>IF('Comp 13'!A57=$A$4,'Comp 13'!C57,0)</f>
        <v>0</v>
      </c>
      <c r="D760" s="141">
        <f>IF('Comp 13'!A57=$A$4,'Comp 13'!D57,0)</f>
        <v>0</v>
      </c>
      <c r="E760" s="141">
        <f t="shared" si="22"/>
        <v>0</v>
      </c>
      <c r="F760" s="143">
        <f>IF('Comp 13'!A57=$A$4,'Comp 13'!J57,0)</f>
        <v>0</v>
      </c>
      <c r="G760" s="143">
        <f t="shared" si="23"/>
        <v>0</v>
      </c>
      <c r="H760" s="142">
        <f>IF('Comp 13'!A57=$A$4,'Comp 13'!L57,0)</f>
        <v>0</v>
      </c>
      <c r="I760">
        <v>13</v>
      </c>
    </row>
    <row r="761" spans="1:9" hidden="1" x14ac:dyDescent="0.35">
      <c r="A761" s="79" t="str">
        <f>IF('Comp 13'!A58=$A$4,'Comp 13'!Subject_Property,"")</f>
        <v/>
      </c>
      <c r="B761" s="80" t="str">
        <f>IF('Comp 13'!A58=$A$4,'Comp 13'!A58&amp;"/"&amp;'Comp 13'!B58,"")</f>
        <v/>
      </c>
      <c r="C761" s="80">
        <f>IF('Comp 13'!A58=$A$4,'Comp 13'!C58,0)</f>
        <v>0</v>
      </c>
      <c r="D761" s="141">
        <f>IF('Comp 13'!A58=$A$4,'Comp 13'!D58,0)</f>
        <v>0</v>
      </c>
      <c r="E761" s="141">
        <f t="shared" si="22"/>
        <v>0</v>
      </c>
      <c r="F761" s="143">
        <f>IF('Comp 13'!A58=$A$4,'Comp 13'!J58,0)</f>
        <v>0</v>
      </c>
      <c r="G761" s="143">
        <f t="shared" si="23"/>
        <v>0</v>
      </c>
      <c r="H761" s="142">
        <f>IF('Comp 13'!A58=$A$4,'Comp 13'!L58,0)</f>
        <v>0</v>
      </c>
      <c r="I761">
        <v>13</v>
      </c>
    </row>
    <row r="762" spans="1:9" hidden="1" x14ac:dyDescent="0.35">
      <c r="A762" s="79" t="str">
        <f>IF('Comp 13'!A59=$A$4,'Comp 13'!Subject_Property,"")</f>
        <v/>
      </c>
      <c r="B762" s="80" t="str">
        <f>IF('Comp 13'!A59=$A$4,'Comp 13'!A59&amp;"/"&amp;'Comp 13'!B59,"")</f>
        <v/>
      </c>
      <c r="C762" s="80">
        <f>IF('Comp 13'!A59=$A$4,'Comp 13'!C59,0)</f>
        <v>0</v>
      </c>
      <c r="D762" s="141">
        <f>IF('Comp 13'!A59=$A$4,'Comp 13'!D59,0)</f>
        <v>0</v>
      </c>
      <c r="E762" s="141">
        <f t="shared" si="22"/>
        <v>0</v>
      </c>
      <c r="F762" s="143">
        <f>IF('Comp 13'!A59=$A$4,'Comp 13'!J59,0)</f>
        <v>0</v>
      </c>
      <c r="G762" s="143">
        <f t="shared" si="23"/>
        <v>0</v>
      </c>
      <c r="H762" s="142">
        <f>IF('Comp 13'!A59=$A$4,'Comp 13'!L59,0)</f>
        <v>0</v>
      </c>
      <c r="I762">
        <v>13</v>
      </c>
    </row>
    <row r="763" spans="1:9" hidden="1" x14ac:dyDescent="0.35">
      <c r="A763" s="79" t="str">
        <f>IF('Comp 13'!A60=$A$4,'Comp 13'!Subject_Property,"")</f>
        <v/>
      </c>
      <c r="B763" s="80" t="str">
        <f>IF('Comp 13'!A60=$A$4,'Comp 13'!A60&amp;"/"&amp;'Comp 13'!B60,"")</f>
        <v/>
      </c>
      <c r="C763" s="80">
        <f>IF('Comp 13'!A60=$A$4,'Comp 13'!C60,0)</f>
        <v>0</v>
      </c>
      <c r="D763" s="141">
        <f>IF('Comp 13'!A60=$A$4,'Comp 13'!D60,0)</f>
        <v>0</v>
      </c>
      <c r="E763" s="141">
        <f t="shared" si="22"/>
        <v>0</v>
      </c>
      <c r="F763" s="143">
        <f>IF('Comp 13'!A60=$A$4,'Comp 13'!J60,0)</f>
        <v>0</v>
      </c>
      <c r="G763" s="143">
        <f t="shared" si="23"/>
        <v>0</v>
      </c>
      <c r="H763" s="142">
        <f>IF('Comp 13'!A60=$A$4,'Comp 13'!L60,0)</f>
        <v>0</v>
      </c>
      <c r="I763">
        <v>13</v>
      </c>
    </row>
    <row r="764" spans="1:9" hidden="1" x14ac:dyDescent="0.35">
      <c r="A764" s="79" t="str">
        <f>IF('Comp 13'!A61=$A$4,'Comp 13'!Subject_Property,"")</f>
        <v/>
      </c>
      <c r="B764" s="80" t="str">
        <f>IF('Comp 13'!A61=$A$4,'Comp 13'!A61&amp;"/"&amp;'Comp 13'!B61,"")</f>
        <v/>
      </c>
      <c r="C764" s="80">
        <f>IF('Comp 13'!A61=$A$4,'Comp 13'!C61,0)</f>
        <v>0</v>
      </c>
      <c r="D764" s="141">
        <f>IF('Comp 13'!A61=$A$4,'Comp 13'!D61,0)</f>
        <v>0</v>
      </c>
      <c r="E764" s="141">
        <f t="shared" si="22"/>
        <v>0</v>
      </c>
      <c r="F764" s="143">
        <f>IF('Comp 13'!A61=$A$4,'Comp 13'!J61,0)</f>
        <v>0</v>
      </c>
      <c r="G764" s="143">
        <f t="shared" si="23"/>
        <v>0</v>
      </c>
      <c r="H764" s="142">
        <f>IF('Comp 13'!A61=$A$4,'Comp 13'!L61,0)</f>
        <v>0</v>
      </c>
      <c r="I764">
        <v>13</v>
      </c>
    </row>
    <row r="765" spans="1:9" hidden="1" x14ac:dyDescent="0.35">
      <c r="A765" s="79" t="str">
        <f>IF('Comp 13'!A62=$A$4,'Comp 13'!Subject_Property,"")</f>
        <v/>
      </c>
      <c r="B765" s="80" t="str">
        <f>IF('Comp 13'!A62=$A$4,'Comp 13'!A62&amp;"/"&amp;'Comp 13'!B62,"")</f>
        <v/>
      </c>
      <c r="C765" s="80">
        <f>IF('Comp 13'!A62=$A$4,'Comp 13'!C62,0)</f>
        <v>0</v>
      </c>
      <c r="D765" s="141">
        <f>IF('Comp 13'!A62=$A$4,'Comp 13'!D62,0)</f>
        <v>0</v>
      </c>
      <c r="E765" s="141">
        <f t="shared" si="22"/>
        <v>0</v>
      </c>
      <c r="F765" s="143">
        <f>IF('Comp 13'!A62=$A$4,'Comp 13'!J62,0)</f>
        <v>0</v>
      </c>
      <c r="G765" s="143">
        <f t="shared" si="23"/>
        <v>0</v>
      </c>
      <c r="H765" s="142">
        <f>IF('Comp 13'!A62=$A$4,'Comp 13'!L62,0)</f>
        <v>0</v>
      </c>
      <c r="I765">
        <v>13</v>
      </c>
    </row>
    <row r="766" spans="1:9" hidden="1" x14ac:dyDescent="0.35">
      <c r="A766" s="79" t="str">
        <f>IF('Comp 13'!A63=$A$4,'Comp 13'!Subject_Property,"")</f>
        <v/>
      </c>
      <c r="B766" s="80" t="str">
        <f>IF('Comp 13'!A63=$A$4,'Comp 13'!A63&amp;"/"&amp;'Comp 13'!B63,"")</f>
        <v/>
      </c>
      <c r="C766" s="80">
        <f>IF('Comp 13'!A63=$A$4,'Comp 13'!C63,0)</f>
        <v>0</v>
      </c>
      <c r="D766" s="141">
        <f>IF('Comp 13'!A63=$A$4,'Comp 13'!D63,0)</f>
        <v>0</v>
      </c>
      <c r="E766" s="141">
        <f t="shared" si="22"/>
        <v>0</v>
      </c>
      <c r="F766" s="143">
        <f>IF('Comp 13'!A63=$A$4,'Comp 13'!J63,0)</f>
        <v>0</v>
      </c>
      <c r="G766" s="143">
        <f t="shared" si="23"/>
        <v>0</v>
      </c>
      <c r="H766" s="142">
        <f>IF('Comp 13'!A63=$A$4,'Comp 13'!L63,0)</f>
        <v>0</v>
      </c>
      <c r="I766">
        <v>13</v>
      </c>
    </row>
    <row r="767" spans="1:9" hidden="1" x14ac:dyDescent="0.35">
      <c r="A767" s="79" t="str">
        <f>IF('Comp 13'!A64=$A$4,'Comp 13'!Subject_Property,"")</f>
        <v/>
      </c>
      <c r="B767" s="80" t="str">
        <f>IF('Comp 13'!A64=$A$4,'Comp 13'!A64&amp;"/"&amp;'Comp 13'!B64,"")</f>
        <v/>
      </c>
      <c r="C767" s="80">
        <f>IF('Comp 13'!A64=$A$4,'Comp 13'!C64,0)</f>
        <v>0</v>
      </c>
      <c r="D767" s="141">
        <f>IF('Comp 13'!A64=$A$4,'Comp 13'!D64,0)</f>
        <v>0</v>
      </c>
      <c r="E767" s="141">
        <f t="shared" si="22"/>
        <v>0</v>
      </c>
      <c r="F767" s="143">
        <f>IF('Comp 13'!A64=$A$4,'Comp 13'!J64,0)</f>
        <v>0</v>
      </c>
      <c r="G767" s="143">
        <f t="shared" si="23"/>
        <v>0</v>
      </c>
      <c r="H767" s="142">
        <f>IF('Comp 13'!A64=$A$4,'Comp 13'!L64,0)</f>
        <v>0</v>
      </c>
      <c r="I767">
        <v>13</v>
      </c>
    </row>
    <row r="768" spans="1:9" hidden="1" x14ac:dyDescent="0.35">
      <c r="A768" s="79" t="str">
        <f>IF('Comp 13'!A65=$A$4,'Comp 13'!Subject_Property,"")</f>
        <v/>
      </c>
      <c r="B768" s="80" t="str">
        <f>IF('Comp 13'!A65=$A$4,'Comp 13'!A65&amp;"/"&amp;'Comp 13'!B65,"")</f>
        <v/>
      </c>
      <c r="C768" s="80">
        <f>IF('Comp 13'!A65=$A$4,'Comp 13'!C65,0)</f>
        <v>0</v>
      </c>
      <c r="D768" s="141">
        <f>IF('Comp 13'!A65=$A$4,'Comp 13'!D65,0)</f>
        <v>0</v>
      </c>
      <c r="E768" s="141">
        <f t="shared" si="22"/>
        <v>0</v>
      </c>
      <c r="F768" s="143">
        <f>IF('Comp 13'!A65=$A$4,'Comp 13'!J65,0)</f>
        <v>0</v>
      </c>
      <c r="G768" s="143">
        <f t="shared" si="23"/>
        <v>0</v>
      </c>
      <c r="H768" s="142">
        <f>IF('Comp 13'!A65=$A$4,'Comp 13'!L65,0)</f>
        <v>0</v>
      </c>
      <c r="I768">
        <v>13</v>
      </c>
    </row>
    <row r="769" spans="1:9" hidden="1" x14ac:dyDescent="0.35">
      <c r="A769" s="79" t="str">
        <f>IF('Comp 13'!A66=$A$4,'Comp 13'!Subject_Property,"")</f>
        <v/>
      </c>
      <c r="B769" s="80" t="str">
        <f>IF('Comp 13'!A66=$A$4,'Comp 13'!A66&amp;"/"&amp;'Comp 13'!B66,"")</f>
        <v/>
      </c>
      <c r="C769" s="80">
        <f>IF('Comp 13'!A66=$A$4,'Comp 13'!C66,0)</f>
        <v>0</v>
      </c>
      <c r="D769" s="141">
        <f>IF('Comp 13'!A66=$A$4,'Comp 13'!D66,0)</f>
        <v>0</v>
      </c>
      <c r="E769" s="141">
        <f t="shared" si="22"/>
        <v>0</v>
      </c>
      <c r="F769" s="143">
        <f>IF('Comp 13'!A66=$A$4,'Comp 13'!J66,0)</f>
        <v>0</v>
      </c>
      <c r="G769" s="143">
        <f t="shared" si="23"/>
        <v>0</v>
      </c>
      <c r="H769" s="142">
        <f>IF('Comp 13'!A66=$A$4,'Comp 13'!L66,0)</f>
        <v>0</v>
      </c>
      <c r="I769">
        <v>13</v>
      </c>
    </row>
    <row r="770" spans="1:9" hidden="1" x14ac:dyDescent="0.35">
      <c r="A770" s="79" t="str">
        <f>IF('Comp 13'!A67=$A$4,'Comp 13'!Subject_Property,"")</f>
        <v/>
      </c>
      <c r="B770" s="80" t="str">
        <f>IF('Comp 13'!A67=$A$4,'Comp 13'!A67&amp;"/"&amp;'Comp 13'!B67,"")</f>
        <v/>
      </c>
      <c r="C770" s="80">
        <f>IF('Comp 13'!A67=$A$4,'Comp 13'!C67,0)</f>
        <v>0</v>
      </c>
      <c r="D770" s="141">
        <f>IF('Comp 13'!A67=$A$4,'Comp 13'!D67,0)</f>
        <v>0</v>
      </c>
      <c r="E770" s="141">
        <f t="shared" si="22"/>
        <v>0</v>
      </c>
      <c r="F770" s="143">
        <f>IF('Comp 13'!A67=$A$4,'Comp 13'!J67,0)</f>
        <v>0</v>
      </c>
      <c r="G770" s="143">
        <f t="shared" si="23"/>
        <v>0</v>
      </c>
      <c r="H770" s="142">
        <f>IF('Comp 13'!A67=$A$4,'Comp 13'!L67,0)</f>
        <v>0</v>
      </c>
      <c r="I770">
        <v>13</v>
      </c>
    </row>
    <row r="771" spans="1:9" hidden="1" x14ac:dyDescent="0.35">
      <c r="A771" s="79" t="str">
        <f>IF('Comp 13'!A68=$A$4,'Comp 13'!Subject_Property,"")</f>
        <v/>
      </c>
      <c r="B771" s="80" t="str">
        <f>IF('Comp 13'!A68=$A$4,'Comp 13'!A68&amp;"/"&amp;'Comp 13'!B68,"")</f>
        <v/>
      </c>
      <c r="C771" s="80">
        <f>IF('Comp 13'!A68=$A$4,'Comp 13'!C68,0)</f>
        <v>0</v>
      </c>
      <c r="D771" s="141">
        <f>IF('Comp 13'!A68=$A$4,'Comp 13'!D68,0)</f>
        <v>0</v>
      </c>
      <c r="E771" s="141">
        <f t="shared" si="22"/>
        <v>0</v>
      </c>
      <c r="F771" s="143">
        <f>IF('Comp 13'!A68=$A$4,'Comp 13'!J68,0)</f>
        <v>0</v>
      </c>
      <c r="G771" s="143">
        <f t="shared" si="23"/>
        <v>0</v>
      </c>
      <c r="H771" s="142">
        <f>IF('Comp 13'!A68=$A$4,'Comp 13'!L68,0)</f>
        <v>0</v>
      </c>
      <c r="I771">
        <v>13</v>
      </c>
    </row>
    <row r="772" spans="1:9" hidden="1" x14ac:dyDescent="0.35">
      <c r="A772" s="79" t="str">
        <f>IF('Comp 13'!A69=$A$4,'Comp 13'!Subject_Property,"")</f>
        <v/>
      </c>
      <c r="B772" s="80" t="str">
        <f>IF('Comp 13'!A69=$A$4,'Comp 13'!A69&amp;"/"&amp;'Comp 13'!B69,"")</f>
        <v/>
      </c>
      <c r="C772" s="80">
        <f>IF('Comp 13'!A69=$A$4,'Comp 13'!C69,0)</f>
        <v>0</v>
      </c>
      <c r="D772" s="141">
        <f>IF('Comp 13'!A69=$A$4,'Comp 13'!D69,0)</f>
        <v>0</v>
      </c>
      <c r="E772" s="141">
        <f t="shared" si="22"/>
        <v>0</v>
      </c>
      <c r="F772" s="143">
        <f>IF('Comp 13'!A69=$A$4,'Comp 13'!J69,0)</f>
        <v>0</v>
      </c>
      <c r="G772" s="143">
        <f t="shared" si="23"/>
        <v>0</v>
      </c>
      <c r="H772" s="142">
        <f>IF('Comp 13'!A69=$A$4,'Comp 13'!L69,0)</f>
        <v>0</v>
      </c>
      <c r="I772">
        <v>13</v>
      </c>
    </row>
    <row r="773" spans="1:9" hidden="1" x14ac:dyDescent="0.35">
      <c r="A773" s="79" t="str">
        <f>IF('Comp 13'!A70=$A$4,'Comp 13'!Subject_Property,"")</f>
        <v/>
      </c>
      <c r="B773" s="80" t="str">
        <f>IF('Comp 13'!A70=$A$4,'Comp 13'!A70&amp;"/"&amp;'Comp 13'!B70,"")</f>
        <v/>
      </c>
      <c r="C773" s="80">
        <f>IF('Comp 13'!A70=$A$4,'Comp 13'!C70,0)</f>
        <v>0</v>
      </c>
      <c r="D773" s="141">
        <f>IF('Comp 13'!A70=$A$4,'Comp 13'!D70,0)</f>
        <v>0</v>
      </c>
      <c r="E773" s="141">
        <f t="shared" si="22"/>
        <v>0</v>
      </c>
      <c r="F773" s="143">
        <f>IF('Comp 13'!A70=$A$4,'Comp 13'!J70,0)</f>
        <v>0</v>
      </c>
      <c r="G773" s="143">
        <f t="shared" si="23"/>
        <v>0</v>
      </c>
      <c r="H773" s="142">
        <f>IF('Comp 13'!A70=$A$4,'Comp 13'!L70,0)</f>
        <v>0</v>
      </c>
      <c r="I773">
        <v>13</v>
      </c>
    </row>
    <row r="774" spans="1:9" hidden="1" x14ac:dyDescent="0.35">
      <c r="A774" s="79" t="str">
        <f>IF('Comp 13'!A71=$A$4,'Comp 13'!Subject_Property,"")</f>
        <v/>
      </c>
      <c r="B774" s="80" t="str">
        <f>IF('Comp 13'!A71=$A$4,'Comp 13'!A71&amp;"/"&amp;'Comp 13'!B71,"")</f>
        <v/>
      </c>
      <c r="C774" s="80">
        <f>IF('Comp 13'!A71=$A$4,'Comp 13'!C71,0)</f>
        <v>0</v>
      </c>
      <c r="D774" s="141">
        <f>IF('Comp 13'!A71=$A$4,'Comp 13'!D71,0)</f>
        <v>0</v>
      </c>
      <c r="E774" s="141">
        <f t="shared" ref="E774:E837" si="24">IF(ISERROR(C774*D774),0,(C774*D774))</f>
        <v>0</v>
      </c>
      <c r="F774" s="143">
        <f>IF('Comp 13'!A71=$A$4,'Comp 13'!J71,0)</f>
        <v>0</v>
      </c>
      <c r="G774" s="143">
        <f t="shared" ref="G774:G837" si="25">C774*F774</f>
        <v>0</v>
      </c>
      <c r="H774" s="142">
        <f>IF('Comp 13'!A71=$A$4,'Comp 13'!L71,0)</f>
        <v>0</v>
      </c>
      <c r="I774">
        <v>13</v>
      </c>
    </row>
    <row r="775" spans="1:9" hidden="1" x14ac:dyDescent="0.35">
      <c r="A775" s="79" t="str">
        <f>IF('Comp 13'!A72=$A$4,'Comp 13'!Subject_Property,"")</f>
        <v/>
      </c>
      <c r="B775" s="80" t="str">
        <f>IF('Comp 13'!A72=$A$4,'Comp 13'!A72&amp;"/"&amp;'Comp 13'!B72,"")</f>
        <v/>
      </c>
      <c r="C775" s="80">
        <f>IF('Comp 13'!A72=$A$4,'Comp 13'!C72,0)</f>
        <v>0</v>
      </c>
      <c r="D775" s="141">
        <f>IF('Comp 13'!A72=$A$4,'Comp 13'!D72,0)</f>
        <v>0</v>
      </c>
      <c r="E775" s="141">
        <f t="shared" si="24"/>
        <v>0</v>
      </c>
      <c r="F775" s="143">
        <f>IF('Comp 13'!A72=$A$4,'Comp 13'!J72,0)</f>
        <v>0</v>
      </c>
      <c r="G775" s="143">
        <f t="shared" si="25"/>
        <v>0</v>
      </c>
      <c r="H775" s="142">
        <f>IF('Comp 13'!A72=$A$4,'Comp 13'!L72,0)</f>
        <v>0</v>
      </c>
      <c r="I775">
        <v>13</v>
      </c>
    </row>
    <row r="776" spans="1:9" hidden="1" x14ac:dyDescent="0.35">
      <c r="A776" s="79" t="str">
        <f>IF('Comp 13'!A73=$A$4,'Comp 13'!Subject_Property,"")</f>
        <v/>
      </c>
      <c r="B776" s="80" t="str">
        <f>IF('Comp 13'!A73=$A$4,'Comp 13'!A73&amp;"/"&amp;'Comp 13'!B73,"")</f>
        <v/>
      </c>
      <c r="C776" s="80">
        <f>IF('Comp 13'!A73=$A$4,'Comp 13'!C73,0)</f>
        <v>0</v>
      </c>
      <c r="D776" s="141">
        <f>IF('Comp 13'!A73=$A$4,'Comp 13'!D73,0)</f>
        <v>0</v>
      </c>
      <c r="E776" s="141">
        <f t="shared" si="24"/>
        <v>0</v>
      </c>
      <c r="F776" s="143">
        <f>IF('Comp 13'!A73=$A$4,'Comp 13'!J73,0)</f>
        <v>0</v>
      </c>
      <c r="G776" s="143">
        <f t="shared" si="25"/>
        <v>0</v>
      </c>
      <c r="H776" s="142">
        <f>IF('Comp 13'!A73=$A$4,'Comp 13'!L73,0)</f>
        <v>0</v>
      </c>
      <c r="I776">
        <v>13</v>
      </c>
    </row>
    <row r="777" spans="1:9" hidden="1" x14ac:dyDescent="0.35">
      <c r="A777" s="79" t="str">
        <f>IF('Comp 13'!A74=$A$4,'Comp 13'!Subject_Property,"")</f>
        <v/>
      </c>
      <c r="B777" s="80" t="str">
        <f>IF('Comp 13'!A74=$A$4,'Comp 13'!A74&amp;"/"&amp;'Comp 13'!B74,"")</f>
        <v/>
      </c>
      <c r="C777" s="80">
        <f>IF('Comp 13'!A74=$A$4,'Comp 13'!C74,0)</f>
        <v>0</v>
      </c>
      <c r="D777" s="141">
        <f>IF('Comp 13'!A74=$A$4,'Comp 13'!D74,0)</f>
        <v>0</v>
      </c>
      <c r="E777" s="141">
        <f t="shared" si="24"/>
        <v>0</v>
      </c>
      <c r="F777" s="143">
        <f>IF('Comp 13'!A74=$A$4,'Comp 13'!J74,0)</f>
        <v>0</v>
      </c>
      <c r="G777" s="143">
        <f t="shared" si="25"/>
        <v>0</v>
      </c>
      <c r="H777" s="142">
        <f>IF('Comp 13'!A74=$A$4,'Comp 13'!L74,0)</f>
        <v>0</v>
      </c>
      <c r="I777">
        <v>13</v>
      </c>
    </row>
    <row r="778" spans="1:9" hidden="1" x14ac:dyDescent="0.35">
      <c r="A778" s="79" t="str">
        <f>IF('Comp 13'!A75=$A$4,'Comp 13'!Subject_Property,"")</f>
        <v/>
      </c>
      <c r="B778" s="80" t="str">
        <f>IF('Comp 13'!A75=$A$4,'Comp 13'!A75&amp;"/"&amp;'Comp 13'!B75,"")</f>
        <v/>
      </c>
      <c r="C778" s="80">
        <f>IF('Comp 13'!A75=$A$4,'Comp 13'!C75,0)</f>
        <v>0</v>
      </c>
      <c r="D778" s="141">
        <f>IF('Comp 13'!A75=$A$4,'Comp 13'!D75,0)</f>
        <v>0</v>
      </c>
      <c r="E778" s="141">
        <f t="shared" si="24"/>
        <v>0</v>
      </c>
      <c r="F778" s="143">
        <f>IF('Comp 13'!A75=$A$4,'Comp 13'!J75,0)</f>
        <v>0</v>
      </c>
      <c r="G778" s="143">
        <f t="shared" si="25"/>
        <v>0</v>
      </c>
      <c r="H778" s="142">
        <f>IF('Comp 13'!A75=$A$4,'Comp 13'!L75,0)</f>
        <v>0</v>
      </c>
      <c r="I778">
        <v>13</v>
      </c>
    </row>
    <row r="779" spans="1:9" hidden="1" x14ac:dyDescent="0.35">
      <c r="A779" s="79" t="str">
        <f>IF('Comp 13'!A76=$A$4,'Comp 13'!Subject_Property,"")</f>
        <v/>
      </c>
      <c r="B779" s="80" t="str">
        <f>IF('Comp 13'!A76=$A$4,'Comp 13'!A76&amp;"/"&amp;'Comp 13'!B76,"")</f>
        <v/>
      </c>
      <c r="C779" s="80">
        <f>IF('Comp 13'!A76=$A$4,'Comp 13'!C76,0)</f>
        <v>0</v>
      </c>
      <c r="D779" s="141">
        <f>IF('Comp 13'!A76=$A$4,'Comp 13'!D76,0)</f>
        <v>0</v>
      </c>
      <c r="E779" s="141">
        <f t="shared" si="24"/>
        <v>0</v>
      </c>
      <c r="F779" s="143">
        <f>IF('Comp 13'!A76=$A$4,'Comp 13'!J76,0)</f>
        <v>0</v>
      </c>
      <c r="G779" s="143">
        <f t="shared" si="25"/>
        <v>0</v>
      </c>
      <c r="H779" s="142">
        <f>IF('Comp 13'!A76=$A$4,'Comp 13'!L76,0)</f>
        <v>0</v>
      </c>
      <c r="I779">
        <v>13</v>
      </c>
    </row>
    <row r="780" spans="1:9" hidden="1" x14ac:dyDescent="0.35">
      <c r="A780" s="79" t="str">
        <f>IF('Comp 13'!A77=$A$4,'Comp 13'!Subject_Property,"")</f>
        <v/>
      </c>
      <c r="B780" s="80" t="str">
        <f>IF('Comp 13'!A77=$A$4,'Comp 13'!A77&amp;"/"&amp;'Comp 13'!B77,"")</f>
        <v/>
      </c>
      <c r="C780" s="80">
        <f>IF('Comp 13'!A77=$A$4,'Comp 13'!C77,0)</f>
        <v>0</v>
      </c>
      <c r="D780" s="141">
        <f>IF('Comp 13'!A77=$A$4,'Comp 13'!D77,0)</f>
        <v>0</v>
      </c>
      <c r="E780" s="141">
        <f t="shared" si="24"/>
        <v>0</v>
      </c>
      <c r="F780" s="143">
        <f>IF('Comp 13'!A77=$A$4,'Comp 13'!J77,0)</f>
        <v>0</v>
      </c>
      <c r="G780" s="143">
        <f t="shared" si="25"/>
        <v>0</v>
      </c>
      <c r="H780" s="142">
        <f>IF('Comp 13'!A77=$A$4,'Comp 13'!L77,0)</f>
        <v>0</v>
      </c>
      <c r="I780">
        <v>13</v>
      </c>
    </row>
    <row r="781" spans="1:9" hidden="1" x14ac:dyDescent="0.35">
      <c r="A781" s="79" t="str">
        <f>IF('Comp 13'!A78=$A$4,'Comp 13'!Subject_Property,"")</f>
        <v/>
      </c>
      <c r="B781" s="80" t="str">
        <f>IF('Comp 13'!A78=$A$4,'Comp 13'!A78&amp;"/"&amp;'Comp 13'!B78,"")</f>
        <v/>
      </c>
      <c r="C781" s="80">
        <f>IF('Comp 13'!A78=$A$4,'Comp 13'!C78,0)</f>
        <v>0</v>
      </c>
      <c r="D781" s="141">
        <f>IF('Comp 13'!A78=$A$4,'Comp 13'!D78,0)</f>
        <v>0</v>
      </c>
      <c r="E781" s="141">
        <f t="shared" si="24"/>
        <v>0</v>
      </c>
      <c r="F781" s="143">
        <f>IF('Comp 13'!A78=$A$4,'Comp 13'!J78,0)</f>
        <v>0</v>
      </c>
      <c r="G781" s="143">
        <f t="shared" si="25"/>
        <v>0</v>
      </c>
      <c r="H781" s="142">
        <f>IF('Comp 13'!A78=$A$4,'Comp 13'!L78,0)</f>
        <v>0</v>
      </c>
      <c r="I781">
        <v>13</v>
      </c>
    </row>
    <row r="782" spans="1:9" hidden="1" x14ac:dyDescent="0.35">
      <c r="A782" s="79" t="str">
        <f>IF('Comp 13'!A79=$A$4,'Comp 13'!Subject_Property,"")</f>
        <v/>
      </c>
      <c r="B782" s="80" t="str">
        <f>IF('Comp 13'!A79=$A$4,'Comp 13'!A79&amp;"/"&amp;'Comp 13'!B79,"")</f>
        <v/>
      </c>
      <c r="C782" s="80">
        <f>IF('Comp 13'!A79=$A$4,'Comp 13'!C79,0)</f>
        <v>0</v>
      </c>
      <c r="D782" s="141">
        <f>IF('Comp 13'!A79=$A$4,'Comp 13'!D79,0)</f>
        <v>0</v>
      </c>
      <c r="E782" s="141">
        <f t="shared" si="24"/>
        <v>0</v>
      </c>
      <c r="F782" s="143">
        <f>IF('Comp 13'!A79=$A$4,'Comp 13'!J79,0)</f>
        <v>0</v>
      </c>
      <c r="G782" s="143">
        <f t="shared" si="25"/>
        <v>0</v>
      </c>
      <c r="H782" s="142">
        <f>IF('Comp 13'!A79=$A$4,'Comp 13'!L79,0)</f>
        <v>0</v>
      </c>
      <c r="I782">
        <v>13</v>
      </c>
    </row>
    <row r="783" spans="1:9" hidden="1" x14ac:dyDescent="0.35">
      <c r="A783" s="79" t="str">
        <f>IF('Comp 13'!A80=$A$4,'Comp 13'!Subject_Property,"")</f>
        <v/>
      </c>
      <c r="B783" s="80" t="str">
        <f>IF('Comp 13'!A80=$A$4,'Comp 13'!A80&amp;"/"&amp;'Comp 13'!B80,"")</f>
        <v/>
      </c>
      <c r="C783" s="80">
        <f>IF('Comp 13'!A80=$A$4,'Comp 13'!C80,0)</f>
        <v>0</v>
      </c>
      <c r="D783" s="141">
        <f>IF('Comp 13'!A80=$A$4,'Comp 13'!D80,0)</f>
        <v>0</v>
      </c>
      <c r="E783" s="141">
        <f t="shared" si="24"/>
        <v>0</v>
      </c>
      <c r="F783" s="143">
        <f>IF('Comp 13'!A80=$A$4,'Comp 13'!J80,0)</f>
        <v>0</v>
      </c>
      <c r="G783" s="143">
        <f t="shared" si="25"/>
        <v>0</v>
      </c>
      <c r="H783" s="142">
        <f>IF('Comp 13'!A80=$A$4,'Comp 13'!L80,0)</f>
        <v>0</v>
      </c>
      <c r="I783">
        <v>13</v>
      </c>
    </row>
    <row r="784" spans="1:9" hidden="1" x14ac:dyDescent="0.35">
      <c r="A784" s="79" t="str">
        <f>IF('Comp 13'!A81=$A$4,'Comp 13'!Subject_Property,"")</f>
        <v/>
      </c>
      <c r="B784" s="80" t="str">
        <f>IF('Comp 13'!A81=$A$4,'Comp 13'!A81&amp;"/"&amp;'Comp 13'!B81,"")</f>
        <v/>
      </c>
      <c r="C784" s="80">
        <f>IF('Comp 13'!A81=$A$4,'Comp 13'!C81,0)</f>
        <v>0</v>
      </c>
      <c r="D784" s="141">
        <f>IF('Comp 13'!A81=$A$4,'Comp 13'!D81,0)</f>
        <v>0</v>
      </c>
      <c r="E784" s="141">
        <f t="shared" si="24"/>
        <v>0</v>
      </c>
      <c r="F784" s="143">
        <f>IF('Comp 13'!A81=$A$4,'Comp 13'!J81,0)</f>
        <v>0</v>
      </c>
      <c r="G784" s="143">
        <f t="shared" si="25"/>
        <v>0</v>
      </c>
      <c r="H784" s="142">
        <f>IF('Comp 13'!A81=$A$4,'Comp 13'!L81,0)</f>
        <v>0</v>
      </c>
      <c r="I784">
        <v>13</v>
      </c>
    </row>
    <row r="785" spans="1:9" hidden="1" x14ac:dyDescent="0.35">
      <c r="A785" s="79" t="str">
        <f>IF('Comp 13'!A82=$A$4,'Comp 13'!Subject_Property,"")</f>
        <v/>
      </c>
      <c r="B785" s="80" t="str">
        <f>IF('Comp 13'!A82=$A$4,'Comp 13'!A82&amp;"/"&amp;'Comp 13'!B82,"")</f>
        <v/>
      </c>
      <c r="C785" s="80">
        <f>IF('Comp 13'!A82=$A$4,'Comp 13'!C82,0)</f>
        <v>0</v>
      </c>
      <c r="D785" s="141">
        <f>IF('Comp 13'!A82=$A$4,'Comp 13'!D82,0)</f>
        <v>0</v>
      </c>
      <c r="E785" s="141">
        <f t="shared" si="24"/>
        <v>0</v>
      </c>
      <c r="F785" s="143">
        <f>IF('Comp 13'!A82=$A$4,'Comp 13'!J82,0)</f>
        <v>0</v>
      </c>
      <c r="G785" s="143">
        <f t="shared" si="25"/>
        <v>0</v>
      </c>
      <c r="H785" s="142">
        <f>IF('Comp 13'!A82=$A$4,'Comp 13'!L82,0)</f>
        <v>0</v>
      </c>
      <c r="I785">
        <v>13</v>
      </c>
    </row>
    <row r="786" spans="1:9" hidden="1" x14ac:dyDescent="0.35">
      <c r="A786" s="79" t="str">
        <f>IF('Comp 13'!A83=$A$4,'Comp 13'!Subject_Property,"")</f>
        <v/>
      </c>
      <c r="B786" s="80" t="str">
        <f>IF('Comp 13'!A83=$A$4,'Comp 13'!A83&amp;"/"&amp;'Comp 13'!B83,"")</f>
        <v/>
      </c>
      <c r="C786" s="80">
        <f>IF('Comp 13'!A83=$A$4,'Comp 13'!C83,0)</f>
        <v>0</v>
      </c>
      <c r="D786" s="141">
        <f>IF('Comp 13'!A83=$A$4,'Comp 13'!D83,0)</f>
        <v>0</v>
      </c>
      <c r="E786" s="141">
        <f t="shared" si="24"/>
        <v>0</v>
      </c>
      <c r="F786" s="143">
        <f>IF('Comp 13'!A83=$A$4,'Comp 13'!J83,0)</f>
        <v>0</v>
      </c>
      <c r="G786" s="143">
        <f t="shared" si="25"/>
        <v>0</v>
      </c>
      <c r="H786" s="142">
        <f>IF('Comp 13'!A83=$A$4,'Comp 13'!L83,0)</f>
        <v>0</v>
      </c>
      <c r="I786">
        <v>13</v>
      </c>
    </row>
    <row r="787" spans="1:9" hidden="1" x14ac:dyDescent="0.35">
      <c r="A787" s="79" t="str">
        <f>IF('Comp 13'!A84=$A$4,'Comp 13'!Subject_Property,"")</f>
        <v/>
      </c>
      <c r="B787" s="80" t="str">
        <f>IF('Comp 13'!A84=$A$4,'Comp 13'!A84&amp;"/"&amp;'Comp 13'!B84,"")</f>
        <v/>
      </c>
      <c r="C787" s="80">
        <f>IF('Comp 13'!A84=$A$4,'Comp 13'!C84,0)</f>
        <v>0</v>
      </c>
      <c r="D787" s="141">
        <f>IF('Comp 13'!A84=$A$4,'Comp 13'!D84,0)</f>
        <v>0</v>
      </c>
      <c r="E787" s="141">
        <f t="shared" si="24"/>
        <v>0</v>
      </c>
      <c r="F787" s="143">
        <f>IF('Comp 13'!A84=$A$4,'Comp 13'!J84,0)</f>
        <v>0</v>
      </c>
      <c r="G787" s="143">
        <f t="shared" si="25"/>
        <v>0</v>
      </c>
      <c r="H787" s="142">
        <f>IF('Comp 13'!A84=$A$4,'Comp 13'!L84,0)</f>
        <v>0</v>
      </c>
      <c r="I787">
        <v>13</v>
      </c>
    </row>
    <row r="788" spans="1:9" hidden="1" x14ac:dyDescent="0.35">
      <c r="A788" s="79" t="str">
        <f>IF('Comp 13'!A85=$A$4,'Comp 13'!Subject_Property,"")</f>
        <v/>
      </c>
      <c r="B788" s="80" t="str">
        <f>IF('Comp 13'!A85=$A$4,'Comp 13'!A85&amp;"/"&amp;'Comp 13'!B85,"")</f>
        <v/>
      </c>
      <c r="C788" s="80">
        <f>IF('Comp 13'!A85=$A$4,'Comp 13'!C85,0)</f>
        <v>0</v>
      </c>
      <c r="D788" s="141">
        <f>IF('Comp 13'!A85=$A$4,'Comp 13'!D85,0)</f>
        <v>0</v>
      </c>
      <c r="E788" s="141">
        <f t="shared" si="24"/>
        <v>0</v>
      </c>
      <c r="F788" s="143">
        <f>IF('Comp 13'!A85=$A$4,'Comp 13'!J85,0)</f>
        <v>0</v>
      </c>
      <c r="G788" s="143">
        <f t="shared" si="25"/>
        <v>0</v>
      </c>
      <c r="H788" s="142">
        <f>IF('Comp 13'!A85=$A$4,'Comp 13'!L85,0)</f>
        <v>0</v>
      </c>
      <c r="I788">
        <v>13</v>
      </c>
    </row>
    <row r="789" spans="1:9" hidden="1" x14ac:dyDescent="0.35">
      <c r="A789" s="79" t="str">
        <f>IF('Comp 13'!A86=$A$4,'Comp 13'!Subject_Property,"")</f>
        <v/>
      </c>
      <c r="B789" s="80" t="str">
        <f>IF('Comp 13'!A86=$A$4,'Comp 13'!A86&amp;"/"&amp;'Comp 13'!B86,"")</f>
        <v/>
      </c>
      <c r="C789" s="80">
        <f>IF('Comp 13'!A86=$A$4,'Comp 13'!C86,0)</f>
        <v>0</v>
      </c>
      <c r="D789" s="141">
        <f>IF('Comp 13'!A86=$A$4,'Comp 13'!D86,0)</f>
        <v>0</v>
      </c>
      <c r="E789" s="141">
        <f t="shared" si="24"/>
        <v>0</v>
      </c>
      <c r="F789" s="143">
        <f>IF('Comp 13'!A86=$A$4,'Comp 13'!J86,0)</f>
        <v>0</v>
      </c>
      <c r="G789" s="143">
        <f t="shared" si="25"/>
        <v>0</v>
      </c>
      <c r="H789" s="142">
        <f>IF('Comp 13'!A86=$A$4,'Comp 13'!L86,0)</f>
        <v>0</v>
      </c>
      <c r="I789">
        <v>13</v>
      </c>
    </row>
    <row r="790" spans="1:9" hidden="1" x14ac:dyDescent="0.35">
      <c r="A790" s="79" t="str">
        <f>IF('Comp 13'!A87=$A$4,'Comp 13'!Subject_Property,"")</f>
        <v/>
      </c>
      <c r="B790" s="80" t="str">
        <f>IF('Comp 13'!A87=$A$4,'Comp 13'!A87&amp;"/"&amp;'Comp 13'!B87,"")</f>
        <v/>
      </c>
      <c r="C790" s="80">
        <f>IF('Comp 13'!A87=$A$4,'Comp 13'!C87,0)</f>
        <v>0</v>
      </c>
      <c r="D790" s="141">
        <f>IF('Comp 13'!A87=$A$4,'Comp 13'!D87,0)</f>
        <v>0</v>
      </c>
      <c r="E790" s="141">
        <f t="shared" si="24"/>
        <v>0</v>
      </c>
      <c r="F790" s="143">
        <f>IF('Comp 13'!A87=$A$4,'Comp 13'!J87,0)</f>
        <v>0</v>
      </c>
      <c r="G790" s="143">
        <f t="shared" si="25"/>
        <v>0</v>
      </c>
      <c r="H790" s="142">
        <f>IF('Comp 13'!A87=$A$4,'Comp 13'!L87,0)</f>
        <v>0</v>
      </c>
      <c r="I790">
        <v>13</v>
      </c>
    </row>
    <row r="791" spans="1:9" hidden="1" x14ac:dyDescent="0.35">
      <c r="A791" s="79" t="str">
        <f>IF('Comp 13'!A88=$A$4,'Comp 13'!Subject_Property,"")</f>
        <v/>
      </c>
      <c r="B791" s="80" t="str">
        <f>IF('Comp 13'!A88=$A$4,'Comp 13'!A88&amp;"/"&amp;'Comp 13'!B88,"")</f>
        <v/>
      </c>
      <c r="C791" s="80">
        <f>IF('Comp 13'!A88=$A$4,'Comp 13'!C88,0)</f>
        <v>0</v>
      </c>
      <c r="D791" s="141">
        <f>IF('Comp 13'!A88=$A$4,'Comp 13'!D88,0)</f>
        <v>0</v>
      </c>
      <c r="E791" s="141">
        <f t="shared" si="24"/>
        <v>0</v>
      </c>
      <c r="F791" s="143">
        <f>IF('Comp 13'!A88=$A$4,'Comp 13'!J88,0)</f>
        <v>0</v>
      </c>
      <c r="G791" s="143">
        <f t="shared" si="25"/>
        <v>0</v>
      </c>
      <c r="H791" s="142">
        <f>IF('Comp 13'!A88=$A$4,'Comp 13'!L88,0)</f>
        <v>0</v>
      </c>
      <c r="I791">
        <v>13</v>
      </c>
    </row>
    <row r="792" spans="1:9" hidden="1" x14ac:dyDescent="0.35">
      <c r="A792" s="79" t="str">
        <f>IF('Comp 13'!A89=$A$4,'Comp 13'!Subject_Property,"")</f>
        <v/>
      </c>
      <c r="B792" s="80" t="str">
        <f>IF('Comp 13'!A89=$A$4,'Comp 13'!A89&amp;"/"&amp;'Comp 13'!B89,"")</f>
        <v/>
      </c>
      <c r="C792" s="80">
        <f>IF('Comp 13'!A89=$A$4,'Comp 13'!C89,0)</f>
        <v>0</v>
      </c>
      <c r="D792" s="141">
        <f>IF('Comp 13'!A89=$A$4,'Comp 13'!D89,0)</f>
        <v>0</v>
      </c>
      <c r="E792" s="141">
        <f t="shared" si="24"/>
        <v>0</v>
      </c>
      <c r="F792" s="143">
        <f>IF('Comp 13'!A89=$A$4,'Comp 13'!J89,0)</f>
        <v>0</v>
      </c>
      <c r="G792" s="143">
        <f t="shared" si="25"/>
        <v>0</v>
      </c>
      <c r="H792" s="142">
        <f>IF('Comp 13'!A89=$A$4,'Comp 13'!L89,0)</f>
        <v>0</v>
      </c>
      <c r="I792">
        <v>13</v>
      </c>
    </row>
    <row r="793" spans="1:9" hidden="1" x14ac:dyDescent="0.35">
      <c r="A793" s="79" t="str">
        <f>IF('Comp 13'!A90=$A$4,'Comp 13'!Subject_Property,"")</f>
        <v/>
      </c>
      <c r="B793" s="80" t="str">
        <f>IF('Comp 13'!A90=$A$4,'Comp 13'!A90&amp;"/"&amp;'Comp 13'!B90,"")</f>
        <v/>
      </c>
      <c r="C793" s="80">
        <f>IF('Comp 13'!A90=$A$4,'Comp 13'!C90,0)</f>
        <v>0</v>
      </c>
      <c r="D793" s="141">
        <f>IF('Comp 13'!A90=$A$4,'Comp 13'!D90,0)</f>
        <v>0</v>
      </c>
      <c r="E793" s="141">
        <f t="shared" si="24"/>
        <v>0</v>
      </c>
      <c r="F793" s="143">
        <f>IF('Comp 13'!A90=$A$4,'Comp 13'!J90,0)</f>
        <v>0</v>
      </c>
      <c r="G793" s="143">
        <f t="shared" si="25"/>
        <v>0</v>
      </c>
      <c r="H793" s="142">
        <f>IF('Comp 13'!A90=$A$4,'Comp 13'!L90,0)</f>
        <v>0</v>
      </c>
      <c r="I793">
        <v>13</v>
      </c>
    </row>
    <row r="794" spans="1:9" hidden="1" x14ac:dyDescent="0.35">
      <c r="A794" s="79" t="str">
        <f>IF('Comp 13'!A91=$A$4,'Comp 13'!Subject_Property,"")</f>
        <v/>
      </c>
      <c r="B794" s="80" t="str">
        <f>IF('Comp 13'!A91=$A$4,'Comp 13'!A91&amp;"/"&amp;'Comp 13'!B91,"")</f>
        <v/>
      </c>
      <c r="C794" s="80">
        <f>IF('Comp 13'!A91=$A$4,'Comp 13'!C91,0)</f>
        <v>0</v>
      </c>
      <c r="D794" s="141">
        <f>IF('Comp 13'!A91=$A$4,'Comp 13'!D91,0)</f>
        <v>0</v>
      </c>
      <c r="E794" s="141">
        <f t="shared" si="24"/>
        <v>0</v>
      </c>
      <c r="F794" s="143">
        <f>IF('Comp 13'!A91=$A$4,'Comp 13'!J91,0)</f>
        <v>0</v>
      </c>
      <c r="G794" s="143">
        <f t="shared" si="25"/>
        <v>0</v>
      </c>
      <c r="H794" s="142">
        <f>IF('Comp 13'!A91=$A$4,'Comp 13'!L91,0)</f>
        <v>0</v>
      </c>
      <c r="I794">
        <v>13</v>
      </c>
    </row>
    <row r="795" spans="1:9" hidden="1" x14ac:dyDescent="0.35">
      <c r="A795" s="79" t="str">
        <f>IF('Comp 13'!A92=$A$4,'Comp 13'!Subject_Property,"")</f>
        <v/>
      </c>
      <c r="B795" s="80" t="str">
        <f>IF('Comp 13'!A92=$A$4,'Comp 13'!A92&amp;"/"&amp;'Comp 13'!B92,"")</f>
        <v/>
      </c>
      <c r="C795" s="80">
        <f>IF('Comp 13'!A92=$A$4,'Comp 13'!C92,0)</f>
        <v>0</v>
      </c>
      <c r="D795" s="141">
        <f>IF('Comp 13'!A92=$A$4,'Comp 13'!D92,0)</f>
        <v>0</v>
      </c>
      <c r="E795" s="141">
        <f t="shared" si="24"/>
        <v>0</v>
      </c>
      <c r="F795" s="143">
        <f>IF('Comp 13'!A92=$A$4,'Comp 13'!J92,0)</f>
        <v>0</v>
      </c>
      <c r="G795" s="143">
        <f t="shared" si="25"/>
        <v>0</v>
      </c>
      <c r="H795" s="142">
        <f>IF('Comp 13'!A92=$A$4,'Comp 13'!L92,0)</f>
        <v>0</v>
      </c>
      <c r="I795">
        <v>13</v>
      </c>
    </row>
    <row r="796" spans="1:9" hidden="1" x14ac:dyDescent="0.35">
      <c r="A796" s="79" t="str">
        <f>IF('Comp 13'!A93=$A$4,'Comp 13'!Subject_Property,"")</f>
        <v/>
      </c>
      <c r="B796" s="80" t="str">
        <f>IF('Comp 13'!A93=$A$4,'Comp 13'!A93&amp;"/"&amp;'Comp 13'!B93,"")</f>
        <v/>
      </c>
      <c r="C796" s="80">
        <f>IF('Comp 13'!A93=$A$4,'Comp 13'!C93,0)</f>
        <v>0</v>
      </c>
      <c r="D796" s="141">
        <f>IF('Comp 13'!A93=$A$4,'Comp 13'!D93,0)</f>
        <v>0</v>
      </c>
      <c r="E796" s="141">
        <f t="shared" si="24"/>
        <v>0</v>
      </c>
      <c r="F796" s="143">
        <f>IF('Comp 13'!A93=$A$4,'Comp 13'!J93,0)</f>
        <v>0</v>
      </c>
      <c r="G796" s="143">
        <f t="shared" si="25"/>
        <v>0</v>
      </c>
      <c r="H796" s="142">
        <f>IF('Comp 13'!A93=$A$4,'Comp 13'!L93,0)</f>
        <v>0</v>
      </c>
      <c r="I796">
        <v>13</v>
      </c>
    </row>
    <row r="797" spans="1:9" hidden="1" x14ac:dyDescent="0.35">
      <c r="A797" s="79" t="str">
        <f>IF('Comp 13'!A94=$A$4,'Comp 13'!Subject_Property,"")</f>
        <v/>
      </c>
      <c r="B797" s="80" t="str">
        <f>IF('Comp 13'!A94=$A$4,'Comp 13'!A94&amp;"/"&amp;'Comp 13'!B94,"")</f>
        <v/>
      </c>
      <c r="C797" s="80">
        <f>IF('Comp 13'!A94=$A$4,'Comp 13'!C94,0)</f>
        <v>0</v>
      </c>
      <c r="D797" s="141">
        <f>IF('Comp 13'!A94=$A$4,'Comp 13'!D94,0)</f>
        <v>0</v>
      </c>
      <c r="E797" s="141">
        <f t="shared" si="24"/>
        <v>0</v>
      </c>
      <c r="F797" s="143">
        <f>IF('Comp 13'!A94=$A$4,'Comp 13'!J94,0)</f>
        <v>0</v>
      </c>
      <c r="G797" s="143">
        <f t="shared" si="25"/>
        <v>0</v>
      </c>
      <c r="H797" s="142">
        <f>IF('Comp 13'!A94=$A$4,'Comp 13'!L94,0)</f>
        <v>0</v>
      </c>
      <c r="I797">
        <v>13</v>
      </c>
    </row>
    <row r="798" spans="1:9" hidden="1" x14ac:dyDescent="0.35">
      <c r="A798" s="79" t="str">
        <f>IF('Comp 13'!A95=$A$4,'Comp 13'!Subject_Property,"")</f>
        <v/>
      </c>
      <c r="B798" s="80" t="str">
        <f>IF('Comp 13'!A95=$A$4,'Comp 13'!A95&amp;"/"&amp;'Comp 13'!B95,"")</f>
        <v/>
      </c>
      <c r="C798" s="80">
        <f>IF('Comp 13'!A95=$A$4,'Comp 13'!C95,0)</f>
        <v>0</v>
      </c>
      <c r="D798" s="141">
        <f>IF('Comp 13'!A95=$A$4,'Comp 13'!D95,0)</f>
        <v>0</v>
      </c>
      <c r="E798" s="141">
        <f t="shared" si="24"/>
        <v>0</v>
      </c>
      <c r="F798" s="143">
        <f>IF('Comp 13'!A95=$A$4,'Comp 13'!J95,0)</f>
        <v>0</v>
      </c>
      <c r="G798" s="143">
        <f t="shared" si="25"/>
        <v>0</v>
      </c>
      <c r="H798" s="142">
        <f>IF('Comp 13'!A95=$A$4,'Comp 13'!L95,0)</f>
        <v>0</v>
      </c>
      <c r="I798">
        <v>13</v>
      </c>
    </row>
    <row r="799" spans="1:9" hidden="1" x14ac:dyDescent="0.35">
      <c r="A799" s="79" t="str">
        <f>IF('Comp 13'!A96=$A$4,'Comp 13'!Subject_Property,"")</f>
        <v/>
      </c>
      <c r="B799" s="80" t="str">
        <f>IF('Comp 13'!A96=$A$4,'Comp 13'!A96&amp;"/"&amp;'Comp 13'!B96,"")</f>
        <v/>
      </c>
      <c r="C799" s="80">
        <f>IF('Comp 13'!A96=$A$4,'Comp 13'!C96,0)</f>
        <v>0</v>
      </c>
      <c r="D799" s="141">
        <f>IF('Comp 13'!A96=$A$4,'Comp 13'!D96,0)</f>
        <v>0</v>
      </c>
      <c r="E799" s="141">
        <f t="shared" si="24"/>
        <v>0</v>
      </c>
      <c r="F799" s="143">
        <f>IF('Comp 13'!A96=$A$4,'Comp 13'!J96,0)</f>
        <v>0</v>
      </c>
      <c r="G799" s="143">
        <f t="shared" si="25"/>
        <v>0</v>
      </c>
      <c r="H799" s="142">
        <f>IF('Comp 13'!A96=$A$4,'Comp 13'!L96,0)</f>
        <v>0</v>
      </c>
      <c r="I799">
        <v>13</v>
      </c>
    </row>
    <row r="800" spans="1:9" hidden="1" x14ac:dyDescent="0.35">
      <c r="A800" s="79" t="str">
        <f>IF('Comp 13'!A97=$A$4,'Comp 13'!Subject_Property,"")</f>
        <v/>
      </c>
      <c r="B800" s="80" t="str">
        <f>IF('Comp 13'!A97=$A$4,'Comp 13'!A97&amp;"/"&amp;'Comp 13'!B97,"")</f>
        <v/>
      </c>
      <c r="C800" s="80">
        <f>IF('Comp 13'!A97=$A$4,'Comp 13'!C97,0)</f>
        <v>0</v>
      </c>
      <c r="D800" s="141">
        <f>IF('Comp 13'!A97=$A$4,'Comp 13'!D97,0)</f>
        <v>0</v>
      </c>
      <c r="E800" s="141">
        <f t="shared" si="24"/>
        <v>0</v>
      </c>
      <c r="F800" s="143">
        <f>IF('Comp 13'!A97=$A$4,'Comp 13'!J97,0)</f>
        <v>0</v>
      </c>
      <c r="G800" s="143">
        <f t="shared" si="25"/>
        <v>0</v>
      </c>
      <c r="H800" s="142">
        <f>IF('Comp 13'!A97=$A$4,'Comp 13'!L97,0)</f>
        <v>0</v>
      </c>
      <c r="I800">
        <v>13</v>
      </c>
    </row>
    <row r="801" spans="1:9" hidden="1" x14ac:dyDescent="0.35">
      <c r="A801" s="79" t="str">
        <f>IF('Comp 13'!A98=$A$4,'Comp 13'!Subject_Property,"")</f>
        <v/>
      </c>
      <c r="B801" s="80" t="str">
        <f>IF('Comp 13'!A98=$A$4,'Comp 13'!A98&amp;"/"&amp;'Comp 13'!B98,"")</f>
        <v/>
      </c>
      <c r="C801" s="80">
        <f>IF('Comp 13'!A98=$A$4,'Comp 13'!C98,0)</f>
        <v>0</v>
      </c>
      <c r="D801" s="141">
        <f>IF('Comp 13'!A98=$A$4,'Comp 13'!D98,0)</f>
        <v>0</v>
      </c>
      <c r="E801" s="141">
        <f t="shared" si="24"/>
        <v>0</v>
      </c>
      <c r="F801" s="143">
        <f>IF('Comp 13'!A98=$A$4,'Comp 13'!J98,0)</f>
        <v>0</v>
      </c>
      <c r="G801" s="143">
        <f t="shared" si="25"/>
        <v>0</v>
      </c>
      <c r="H801" s="142">
        <f>IF('Comp 13'!A98=$A$4,'Comp 13'!L98,0)</f>
        <v>0</v>
      </c>
      <c r="I801">
        <v>13</v>
      </c>
    </row>
    <row r="802" spans="1:9" hidden="1" x14ac:dyDescent="0.35">
      <c r="A802" s="79" t="str">
        <f>IF('Comp 13'!A99=$A$4,'Comp 13'!Subject_Property,"")</f>
        <v/>
      </c>
      <c r="B802" s="80" t="str">
        <f>IF('Comp 13'!A99=$A$4,'Comp 13'!A99&amp;"/"&amp;'Comp 13'!B99,"")</f>
        <v/>
      </c>
      <c r="C802" s="80">
        <f>IF('Comp 13'!A99=$A$4,'Comp 13'!C99,0)</f>
        <v>0</v>
      </c>
      <c r="D802" s="141">
        <f>IF('Comp 13'!A99=$A$4,'Comp 13'!D99,0)</f>
        <v>0</v>
      </c>
      <c r="E802" s="141">
        <f t="shared" si="24"/>
        <v>0</v>
      </c>
      <c r="F802" s="143">
        <f>IF('Comp 13'!A99=$A$4,'Comp 13'!J99,0)</f>
        <v>0</v>
      </c>
      <c r="G802" s="143">
        <f t="shared" si="25"/>
        <v>0</v>
      </c>
      <c r="H802" s="142">
        <f>IF('Comp 13'!A99=$A$4,'Comp 13'!L99,0)</f>
        <v>0</v>
      </c>
      <c r="I802">
        <v>13</v>
      </c>
    </row>
    <row r="803" spans="1:9" hidden="1" x14ac:dyDescent="0.35">
      <c r="A803" s="79" t="str">
        <f>IF('Comp 13'!A100=$A$4,'Comp 13'!Subject_Property,"")</f>
        <v/>
      </c>
      <c r="B803" s="80" t="str">
        <f>IF('Comp 13'!A100=$A$4,'Comp 13'!A100&amp;"/"&amp;'Comp 13'!B100,"")</f>
        <v/>
      </c>
      <c r="C803" s="80">
        <f>IF('Comp 13'!A100=$A$4,'Comp 13'!C100,0)</f>
        <v>0</v>
      </c>
      <c r="D803" s="141">
        <f>IF('Comp 13'!A100=$A$4,'Comp 13'!D100,0)</f>
        <v>0</v>
      </c>
      <c r="E803" s="141">
        <f t="shared" si="24"/>
        <v>0</v>
      </c>
      <c r="F803" s="143">
        <f>IF('Comp 13'!A100=$A$4,'Comp 13'!J100,0)</f>
        <v>0</v>
      </c>
      <c r="G803" s="143">
        <f t="shared" si="25"/>
        <v>0</v>
      </c>
      <c r="H803" s="142">
        <f>IF('Comp 13'!A100=$A$4,'Comp 13'!L100,0)</f>
        <v>0</v>
      </c>
      <c r="I803">
        <v>13</v>
      </c>
    </row>
    <row r="804" spans="1:9" hidden="1" x14ac:dyDescent="0.35">
      <c r="A804" s="79" t="str">
        <f>IF('Ascend South Creek'!A45=$A$4,'Ascend South Creek'!$B$5,"")</f>
        <v/>
      </c>
      <c r="B804" s="80" t="str">
        <f>IF('Ascend South Creek'!A45=$A$4,'Ascend South Creek'!A45&amp;"/"&amp;'Ascend South Creek'!B45,"")</f>
        <v/>
      </c>
      <c r="C804" s="80">
        <f>IF('Ascend South Creek'!A45=$A$4,'Ascend South Creek'!C45,0)</f>
        <v>0</v>
      </c>
      <c r="D804" s="141">
        <f>IF('Ascend South Creek'!A45=$A$4,'Ascend South Creek'!D45,0)</f>
        <v>0</v>
      </c>
      <c r="E804" s="141">
        <f t="shared" si="24"/>
        <v>0</v>
      </c>
      <c r="F804" s="143">
        <f>IF('Ascend South Creek'!A45=$A$4,'Ascend South Creek'!J45,0)</f>
        <v>0</v>
      </c>
      <c r="G804" s="143">
        <f t="shared" si="25"/>
        <v>0</v>
      </c>
      <c r="H804" s="142">
        <f>IF('Ascend South Creek'!A45=$A$4,'Ascend South Creek'!L45,0)</f>
        <v>0</v>
      </c>
      <c r="I804" s="140" t="s">
        <v>16</v>
      </c>
    </row>
    <row r="805" spans="1:9" hidden="1" x14ac:dyDescent="0.35">
      <c r="A805" s="79" t="str">
        <f>IF('Ascend South Creek'!A46=$A$4,'Ascend South Creek'!$B$5,"")</f>
        <v/>
      </c>
      <c r="B805" s="80" t="str">
        <f>IF('Ascend South Creek'!A46=$A$4,'Ascend South Creek'!A46&amp;"/"&amp;'Ascend South Creek'!B46,"")</f>
        <v/>
      </c>
      <c r="C805" s="80">
        <f>IF('Ascend South Creek'!A46=$A$4,'Ascend South Creek'!C46,0)</f>
        <v>0</v>
      </c>
      <c r="D805" s="141">
        <f>IF('Ascend South Creek'!A46=$A$4,'Ascend South Creek'!D46,0)</f>
        <v>0</v>
      </c>
      <c r="E805" s="141">
        <f t="shared" si="24"/>
        <v>0</v>
      </c>
      <c r="F805" s="143">
        <f>IF('Ascend South Creek'!A46=$A$4,'Ascend South Creek'!J46,0)</f>
        <v>0</v>
      </c>
      <c r="G805" s="143">
        <f t="shared" si="25"/>
        <v>0</v>
      </c>
      <c r="H805" s="142">
        <f>IF('Ascend South Creek'!A46=$A$4,'Ascend South Creek'!L46,0)</f>
        <v>0</v>
      </c>
      <c r="I805" s="140" t="s">
        <v>16</v>
      </c>
    </row>
    <row r="806" spans="1:9" hidden="1" x14ac:dyDescent="0.35">
      <c r="A806" s="79" t="str">
        <f>IF('Ascend South Creek'!A47=$A$4,'Ascend South Creek'!$B$5,"")</f>
        <v/>
      </c>
      <c r="B806" s="80" t="str">
        <f>IF('Ascend South Creek'!A47=$A$4,'Ascend South Creek'!A47&amp;"/"&amp;'Ascend South Creek'!B47,"")</f>
        <v/>
      </c>
      <c r="C806" s="80">
        <f>IF('Ascend South Creek'!A47=$A$4,'Ascend South Creek'!C47,0)</f>
        <v>0</v>
      </c>
      <c r="D806" s="141">
        <f>IF('Ascend South Creek'!A47=$A$4,'Ascend South Creek'!D47,0)</f>
        <v>0</v>
      </c>
      <c r="E806" s="141">
        <f t="shared" si="24"/>
        <v>0</v>
      </c>
      <c r="F806" s="143">
        <f>IF('Ascend South Creek'!A47=$A$4,'Ascend South Creek'!J47,0)</f>
        <v>0</v>
      </c>
      <c r="G806" s="143">
        <f t="shared" si="25"/>
        <v>0</v>
      </c>
      <c r="H806" s="142">
        <f>IF('Ascend South Creek'!A47=$A$4,'Ascend South Creek'!L47,0)</f>
        <v>0</v>
      </c>
      <c r="I806" s="140" t="s">
        <v>16</v>
      </c>
    </row>
    <row r="807" spans="1:9" hidden="1" x14ac:dyDescent="0.35">
      <c r="A807" s="79" t="str">
        <f>IF('Ascend South Creek'!A48=$A$4,'Ascend South Creek'!$B$5,"")</f>
        <v/>
      </c>
      <c r="B807" s="80" t="str">
        <f>IF('Ascend South Creek'!A48=$A$4,'Ascend South Creek'!A48&amp;"/"&amp;'Ascend South Creek'!B48,"")</f>
        <v/>
      </c>
      <c r="C807" s="80">
        <f>IF('Ascend South Creek'!A48=$A$4,'Ascend South Creek'!C48,0)</f>
        <v>0</v>
      </c>
      <c r="D807" s="141">
        <f>IF('Ascend South Creek'!A48=$A$4,'Ascend South Creek'!D48,0)</f>
        <v>0</v>
      </c>
      <c r="E807" s="141">
        <f t="shared" si="24"/>
        <v>0</v>
      </c>
      <c r="F807" s="143">
        <f>IF('Ascend South Creek'!A48=$A$4,'Ascend South Creek'!J48,0)</f>
        <v>0</v>
      </c>
      <c r="G807" s="143">
        <f t="shared" si="25"/>
        <v>0</v>
      </c>
      <c r="H807" s="142">
        <f>IF('Ascend South Creek'!A48=$A$4,'Ascend South Creek'!L48,0)</f>
        <v>0</v>
      </c>
      <c r="I807" s="140" t="s">
        <v>16</v>
      </c>
    </row>
    <row r="808" spans="1:9" hidden="1" x14ac:dyDescent="0.35">
      <c r="A808" s="79" t="str">
        <f>IF('Ascend South Creek'!A49=$A$4,'Ascend South Creek'!$B$5,"")</f>
        <v/>
      </c>
      <c r="B808" s="80" t="str">
        <f>IF('Ascend South Creek'!A49=$A$4,'Ascend South Creek'!A49&amp;"/"&amp;'Ascend South Creek'!B49,"")</f>
        <v/>
      </c>
      <c r="C808" s="80">
        <f>IF('Ascend South Creek'!A49=$A$4,'Ascend South Creek'!C49,0)</f>
        <v>0</v>
      </c>
      <c r="D808" s="141">
        <f>IF('Ascend South Creek'!A49=$A$4,'Ascend South Creek'!D49,0)</f>
        <v>0</v>
      </c>
      <c r="E808" s="141">
        <f t="shared" si="24"/>
        <v>0</v>
      </c>
      <c r="F808" s="143">
        <f>IF('Ascend South Creek'!A49=$A$4,'Ascend South Creek'!J49,0)</f>
        <v>0</v>
      </c>
      <c r="G808" s="143">
        <f t="shared" si="25"/>
        <v>0</v>
      </c>
      <c r="H808" s="142">
        <f>IF('Ascend South Creek'!A49=$A$4,'Ascend South Creek'!L49,0)</f>
        <v>0</v>
      </c>
      <c r="I808" s="140" t="s">
        <v>16</v>
      </c>
    </row>
    <row r="809" spans="1:9" hidden="1" x14ac:dyDescent="0.35">
      <c r="A809" s="79" t="str">
        <f>IF('Ascend South Creek'!A50=$A$4,'Ascend South Creek'!$B$5,"")</f>
        <v/>
      </c>
      <c r="B809" s="80" t="str">
        <f>IF('Ascend South Creek'!A50=$A$4,'Ascend South Creek'!A50&amp;"/"&amp;'Ascend South Creek'!B50,"")</f>
        <v/>
      </c>
      <c r="C809" s="80">
        <f>IF('Ascend South Creek'!A50=$A$4,'Ascend South Creek'!C50,0)</f>
        <v>0</v>
      </c>
      <c r="D809" s="141">
        <f>IF('Ascend South Creek'!A50=$A$4,'Ascend South Creek'!D50,0)</f>
        <v>0</v>
      </c>
      <c r="E809" s="141">
        <f t="shared" si="24"/>
        <v>0</v>
      </c>
      <c r="F809" s="143">
        <f>IF('Ascend South Creek'!A50=$A$4,'Ascend South Creek'!J50,0)</f>
        <v>0</v>
      </c>
      <c r="G809" s="143">
        <f t="shared" si="25"/>
        <v>0</v>
      </c>
      <c r="H809" s="142">
        <f>IF('Ascend South Creek'!A50=$A$4,'Ascend South Creek'!L50,0)</f>
        <v>0</v>
      </c>
      <c r="I809" s="140" t="s">
        <v>16</v>
      </c>
    </row>
    <row r="810" spans="1:9" hidden="1" x14ac:dyDescent="0.35">
      <c r="A810" s="79" t="str">
        <f>IF('Ascend South Creek'!A51=$A$4,'Ascend South Creek'!$B$5,"")</f>
        <v/>
      </c>
      <c r="B810" s="80" t="str">
        <f>IF('Ascend South Creek'!A51=$A$4,'Ascend South Creek'!A51&amp;"/"&amp;'Ascend South Creek'!B51,"")</f>
        <v/>
      </c>
      <c r="C810" s="80">
        <f>IF('Ascend South Creek'!A51=$A$4,'Ascend South Creek'!C51,0)</f>
        <v>0</v>
      </c>
      <c r="D810" s="141">
        <f>IF('Ascend South Creek'!A51=$A$4,'Ascend South Creek'!D51,0)</f>
        <v>0</v>
      </c>
      <c r="E810" s="141">
        <f t="shared" si="24"/>
        <v>0</v>
      </c>
      <c r="F810" s="143">
        <f>IF('Ascend South Creek'!A51=$A$4,'Ascend South Creek'!J51,0)</f>
        <v>0</v>
      </c>
      <c r="G810" s="143">
        <f t="shared" si="25"/>
        <v>0</v>
      </c>
      <c r="H810" s="142">
        <f>IF('Ascend South Creek'!A51=$A$4,'Ascend South Creek'!L51,0)</f>
        <v>0</v>
      </c>
      <c r="I810" s="140" t="s">
        <v>16</v>
      </c>
    </row>
    <row r="811" spans="1:9" hidden="1" x14ac:dyDescent="0.35">
      <c r="A811" s="79" t="str">
        <f>IF('Ascend South Creek'!A52=$A$4,'Ascend South Creek'!$B$5,"")</f>
        <v/>
      </c>
      <c r="B811" s="80" t="str">
        <f>IF('Ascend South Creek'!A52=$A$4,'Ascend South Creek'!A52&amp;"/"&amp;'Ascend South Creek'!B52,"")</f>
        <v/>
      </c>
      <c r="C811" s="80">
        <f>IF('Ascend South Creek'!A52=$A$4,'Ascend South Creek'!C52,0)</f>
        <v>0</v>
      </c>
      <c r="D811" s="141">
        <f>IF('Ascend South Creek'!A52=$A$4,'Ascend South Creek'!D52,0)</f>
        <v>0</v>
      </c>
      <c r="E811" s="141">
        <f t="shared" si="24"/>
        <v>0</v>
      </c>
      <c r="F811" s="143">
        <f>IF('Ascend South Creek'!A52=$A$4,'Ascend South Creek'!J52,0)</f>
        <v>0</v>
      </c>
      <c r="G811" s="143">
        <f t="shared" si="25"/>
        <v>0</v>
      </c>
      <c r="H811" s="142">
        <f>IF('Ascend South Creek'!A52=$A$4,'Ascend South Creek'!L52,0)</f>
        <v>0</v>
      </c>
      <c r="I811" s="140" t="s">
        <v>16</v>
      </c>
    </row>
    <row r="812" spans="1:9" hidden="1" x14ac:dyDescent="0.35">
      <c r="A812" s="79" t="str">
        <f>IF('Ascend South Creek'!A53=$A$4,'Ascend South Creek'!$B$5,"")</f>
        <v/>
      </c>
      <c r="B812" s="80" t="str">
        <f>IF('Ascend South Creek'!A53=$A$4,'Ascend South Creek'!A53&amp;"/"&amp;'Ascend South Creek'!B53,"")</f>
        <v/>
      </c>
      <c r="C812" s="80">
        <f>IF('Ascend South Creek'!A53=$A$4,'Ascend South Creek'!C53,0)</f>
        <v>0</v>
      </c>
      <c r="D812" s="141">
        <f>IF('Ascend South Creek'!A53=$A$4,'Ascend South Creek'!D53,0)</f>
        <v>0</v>
      </c>
      <c r="E812" s="141">
        <f t="shared" si="24"/>
        <v>0</v>
      </c>
      <c r="F812" s="143">
        <f>IF('Ascend South Creek'!A53=$A$4,'Ascend South Creek'!J53,0)</f>
        <v>0</v>
      </c>
      <c r="G812" s="143">
        <f t="shared" si="25"/>
        <v>0</v>
      </c>
      <c r="H812" s="142">
        <f>IF('Ascend South Creek'!A53=$A$4,'Ascend South Creek'!L53,0)</f>
        <v>0</v>
      </c>
      <c r="I812" s="140" t="s">
        <v>16</v>
      </c>
    </row>
    <row r="813" spans="1:9" hidden="1" x14ac:dyDescent="0.35">
      <c r="A813" s="79" t="str">
        <f>IF('Ascend South Creek'!A54=$A$4,'Ascend South Creek'!$B$5,"")</f>
        <v/>
      </c>
      <c r="B813" s="80" t="str">
        <f>IF('Ascend South Creek'!A54=$A$4,'Ascend South Creek'!A54&amp;"/"&amp;'Ascend South Creek'!B54,"")</f>
        <v/>
      </c>
      <c r="C813" s="80">
        <f>IF('Ascend South Creek'!A54=$A$4,'Ascend South Creek'!C54,0)</f>
        <v>0</v>
      </c>
      <c r="D813" s="141">
        <f>IF('Ascend South Creek'!A54=$A$4,'Ascend South Creek'!D54,0)</f>
        <v>0</v>
      </c>
      <c r="E813" s="141">
        <f t="shared" si="24"/>
        <v>0</v>
      </c>
      <c r="F813" s="143">
        <f>IF('Ascend South Creek'!A54=$A$4,'Ascend South Creek'!J54,0)</f>
        <v>0</v>
      </c>
      <c r="G813" s="143">
        <f t="shared" si="25"/>
        <v>0</v>
      </c>
      <c r="H813" s="142">
        <f>IF('Ascend South Creek'!A54=$A$4,'Ascend South Creek'!L54,0)</f>
        <v>0</v>
      </c>
      <c r="I813" s="140" t="s">
        <v>16</v>
      </c>
    </row>
    <row r="814" spans="1:9" hidden="1" x14ac:dyDescent="0.35">
      <c r="A814" s="79" t="str">
        <f>IF('Ascend South Creek'!A55=$A$4,'Ascend South Creek'!$B$5,"")</f>
        <v/>
      </c>
      <c r="B814" s="80" t="str">
        <f>IF('Ascend South Creek'!A55=$A$4,'Ascend South Creek'!A55&amp;"/"&amp;'Ascend South Creek'!B55,"")</f>
        <v/>
      </c>
      <c r="C814" s="80">
        <f>IF('Ascend South Creek'!A55=$A$4,'Ascend South Creek'!C55,0)</f>
        <v>0</v>
      </c>
      <c r="D814" s="141">
        <f>IF('Ascend South Creek'!A55=$A$4,'Ascend South Creek'!D55,0)</f>
        <v>0</v>
      </c>
      <c r="E814" s="141">
        <f t="shared" si="24"/>
        <v>0</v>
      </c>
      <c r="F814" s="143">
        <f>IF('Ascend South Creek'!A55=$A$4,'Ascend South Creek'!J55,0)</f>
        <v>0</v>
      </c>
      <c r="G814" s="143">
        <f t="shared" si="25"/>
        <v>0</v>
      </c>
      <c r="H814" s="142">
        <f>IF('Ascend South Creek'!A55=$A$4,'Ascend South Creek'!L55,0)</f>
        <v>0</v>
      </c>
      <c r="I814" s="140" t="s">
        <v>16</v>
      </c>
    </row>
    <row r="815" spans="1:9" hidden="1" x14ac:dyDescent="0.35">
      <c r="A815" s="79" t="str">
        <f>IF('Ascend South Creek'!A56=$A$4,'Ascend South Creek'!$B$5,"")</f>
        <v/>
      </c>
      <c r="B815" s="80" t="str">
        <f>IF('Ascend South Creek'!A56=$A$4,'Ascend South Creek'!A56&amp;"/"&amp;'Ascend South Creek'!B56,"")</f>
        <v/>
      </c>
      <c r="C815" s="80">
        <f>IF('Ascend South Creek'!A56=$A$4,'Ascend South Creek'!C56,0)</f>
        <v>0</v>
      </c>
      <c r="D815" s="141">
        <f>IF('Ascend South Creek'!A56=$A$4,'Ascend South Creek'!D56,0)</f>
        <v>0</v>
      </c>
      <c r="E815" s="141">
        <f t="shared" si="24"/>
        <v>0</v>
      </c>
      <c r="F815" s="143">
        <f>IF('Ascend South Creek'!A56=$A$4,'Ascend South Creek'!J56,0)</f>
        <v>0</v>
      </c>
      <c r="G815" s="143">
        <f t="shared" si="25"/>
        <v>0</v>
      </c>
      <c r="H815" s="142">
        <f>IF('Ascend South Creek'!A56=$A$4,'Ascend South Creek'!L56,0)</f>
        <v>0</v>
      </c>
      <c r="I815" s="140" t="s">
        <v>16</v>
      </c>
    </row>
    <row r="816" spans="1:9" hidden="1" x14ac:dyDescent="0.35">
      <c r="A816" s="79" t="str">
        <f>IF('Ascend South Creek'!A57=$A$4,'Ascend South Creek'!$B$5,"")</f>
        <v/>
      </c>
      <c r="B816" s="80" t="str">
        <f>IF('Ascend South Creek'!A57=$A$4,'Ascend South Creek'!A57&amp;"/"&amp;'Ascend South Creek'!B57,"")</f>
        <v/>
      </c>
      <c r="C816" s="80">
        <f>IF('Ascend South Creek'!A57=$A$4,'Ascend South Creek'!C57,0)</f>
        <v>0</v>
      </c>
      <c r="D816" s="141">
        <f>IF('Ascend South Creek'!A57=$A$4,'Ascend South Creek'!D57,0)</f>
        <v>0</v>
      </c>
      <c r="E816" s="141">
        <f t="shared" si="24"/>
        <v>0</v>
      </c>
      <c r="F816" s="143">
        <f>IF('Ascend South Creek'!A57=$A$4,'Ascend South Creek'!J57,0)</f>
        <v>0</v>
      </c>
      <c r="G816" s="143">
        <f t="shared" si="25"/>
        <v>0</v>
      </c>
      <c r="H816" s="142">
        <f>IF('Ascend South Creek'!A57=$A$4,'Ascend South Creek'!L57,0)</f>
        <v>0</v>
      </c>
      <c r="I816" s="140" t="s">
        <v>16</v>
      </c>
    </row>
    <row r="817" spans="1:9" hidden="1" x14ac:dyDescent="0.35">
      <c r="A817" s="79" t="str">
        <f>IF('Ascend South Creek'!A58=$A$4,'Ascend South Creek'!$B$5,"")</f>
        <v/>
      </c>
      <c r="B817" s="80" t="str">
        <f>IF('Ascend South Creek'!A58=$A$4,'Ascend South Creek'!A58&amp;"/"&amp;'Ascend South Creek'!B58,"")</f>
        <v/>
      </c>
      <c r="C817" s="80">
        <f>IF('Ascend South Creek'!A58=$A$4,'Ascend South Creek'!C58,0)</f>
        <v>0</v>
      </c>
      <c r="D817" s="141">
        <f>IF('Ascend South Creek'!A58=$A$4,'Ascend South Creek'!D58,0)</f>
        <v>0</v>
      </c>
      <c r="E817" s="141">
        <f t="shared" si="24"/>
        <v>0</v>
      </c>
      <c r="F817" s="143">
        <f>IF('Ascend South Creek'!A58=$A$4,'Ascend South Creek'!J58,0)</f>
        <v>0</v>
      </c>
      <c r="G817" s="143">
        <f t="shared" si="25"/>
        <v>0</v>
      </c>
      <c r="H817" s="142">
        <f>IF('Ascend South Creek'!A58=$A$4,'Ascend South Creek'!L58,0)</f>
        <v>0</v>
      </c>
      <c r="I817" s="140" t="s">
        <v>16</v>
      </c>
    </row>
    <row r="818" spans="1:9" hidden="1" x14ac:dyDescent="0.35">
      <c r="A818" s="79" t="str">
        <f>IF('Ascend South Creek'!A59=$A$4,'Ascend South Creek'!$B$5,"")</f>
        <v/>
      </c>
      <c r="B818" s="80" t="str">
        <f>IF('Ascend South Creek'!A59=$A$4,'Ascend South Creek'!A59&amp;"/"&amp;'Ascend South Creek'!B59,"")</f>
        <v/>
      </c>
      <c r="C818" s="80">
        <f>IF('Ascend South Creek'!A59=$A$4,'Ascend South Creek'!C59,0)</f>
        <v>0</v>
      </c>
      <c r="D818" s="141">
        <f>IF('Ascend South Creek'!A59=$A$4,'Ascend South Creek'!D59,0)</f>
        <v>0</v>
      </c>
      <c r="E818" s="141">
        <f t="shared" si="24"/>
        <v>0</v>
      </c>
      <c r="F818" s="143">
        <f>IF('Ascend South Creek'!A59=$A$4,'Ascend South Creek'!J59,0)</f>
        <v>0</v>
      </c>
      <c r="G818" s="143">
        <f t="shared" si="25"/>
        <v>0</v>
      </c>
      <c r="H818" s="142">
        <f>IF('Ascend South Creek'!A59=$A$4,'Ascend South Creek'!L59,0)</f>
        <v>0</v>
      </c>
      <c r="I818" s="140" t="s">
        <v>16</v>
      </c>
    </row>
    <row r="819" spans="1:9" hidden="1" x14ac:dyDescent="0.35">
      <c r="A819" s="79" t="str">
        <f>IF('Ascend South Creek'!A60=$A$4,'Ascend South Creek'!$B$5,"")</f>
        <v/>
      </c>
      <c r="B819" s="80" t="str">
        <f>IF('Ascend South Creek'!A60=$A$4,'Ascend South Creek'!A60&amp;"/"&amp;'Ascend South Creek'!B60,"")</f>
        <v/>
      </c>
      <c r="C819" s="80">
        <f>IF('Ascend South Creek'!A60=$A$4,'Ascend South Creek'!C60,0)</f>
        <v>0</v>
      </c>
      <c r="D819" s="141">
        <f>IF('Ascend South Creek'!A60=$A$4,'Ascend South Creek'!D60,0)</f>
        <v>0</v>
      </c>
      <c r="E819" s="141">
        <f t="shared" si="24"/>
        <v>0</v>
      </c>
      <c r="F819" s="143">
        <f>IF('Ascend South Creek'!A60=$A$4,'Ascend South Creek'!J60,0)</f>
        <v>0</v>
      </c>
      <c r="G819" s="143">
        <f t="shared" si="25"/>
        <v>0</v>
      </c>
      <c r="H819" s="142">
        <f>IF('Ascend South Creek'!A60=$A$4,'Ascend South Creek'!L60,0)</f>
        <v>0</v>
      </c>
      <c r="I819" s="140" t="s">
        <v>16</v>
      </c>
    </row>
    <row r="820" spans="1:9" hidden="1" x14ac:dyDescent="0.35">
      <c r="A820" s="79" t="str">
        <f>IF('Ascend South Creek'!A61=$A$4,'Ascend South Creek'!$B$5,"")</f>
        <v/>
      </c>
      <c r="B820" s="80" t="str">
        <f>IF('Ascend South Creek'!A61=$A$4,'Ascend South Creek'!A61&amp;"/"&amp;'Ascend South Creek'!B61,"")</f>
        <v/>
      </c>
      <c r="C820" s="80">
        <f>IF('Ascend South Creek'!A61=$A$4,'Ascend South Creek'!C61,0)</f>
        <v>0</v>
      </c>
      <c r="D820" s="141">
        <f>IF('Ascend South Creek'!A61=$A$4,'Ascend South Creek'!D61,0)</f>
        <v>0</v>
      </c>
      <c r="E820" s="141">
        <f t="shared" si="24"/>
        <v>0</v>
      </c>
      <c r="F820" s="143">
        <f>IF('Ascend South Creek'!A61=$A$4,'Ascend South Creek'!J61,0)</f>
        <v>0</v>
      </c>
      <c r="G820" s="143">
        <f t="shared" si="25"/>
        <v>0</v>
      </c>
      <c r="H820" s="142">
        <f>IF('Ascend South Creek'!A61=$A$4,'Ascend South Creek'!L61,0)</f>
        <v>0</v>
      </c>
      <c r="I820" s="140" t="s">
        <v>16</v>
      </c>
    </row>
    <row r="821" spans="1:9" hidden="1" x14ac:dyDescent="0.35">
      <c r="A821" s="79" t="str">
        <f>IF('Ascend South Creek'!A62=$A$4,'Ascend South Creek'!$B$5,"")</f>
        <v/>
      </c>
      <c r="B821" s="80" t="str">
        <f>IF('Ascend South Creek'!A62=$A$4,'Ascend South Creek'!A62&amp;"/"&amp;'Ascend South Creek'!B62,"")</f>
        <v/>
      </c>
      <c r="C821" s="80">
        <f>IF('Ascend South Creek'!A62=$A$4,'Ascend South Creek'!C62,0)</f>
        <v>0</v>
      </c>
      <c r="D821" s="141">
        <f>IF('Ascend South Creek'!A62=$A$4,'Ascend South Creek'!D62,0)</f>
        <v>0</v>
      </c>
      <c r="E821" s="141">
        <f t="shared" si="24"/>
        <v>0</v>
      </c>
      <c r="F821" s="143">
        <f>IF('Ascend South Creek'!A62=$A$4,'Ascend South Creek'!J62,0)</f>
        <v>0</v>
      </c>
      <c r="G821" s="143">
        <f t="shared" si="25"/>
        <v>0</v>
      </c>
      <c r="H821" s="142">
        <f>IF('Ascend South Creek'!A62=$A$4,'Ascend South Creek'!L62,0)</f>
        <v>0</v>
      </c>
      <c r="I821" s="140" t="s">
        <v>16</v>
      </c>
    </row>
    <row r="822" spans="1:9" hidden="1" x14ac:dyDescent="0.35">
      <c r="A822" s="79" t="str">
        <f>IF('Ascend South Creek'!A63=$A$4,'Ascend South Creek'!$B$5,"")</f>
        <v/>
      </c>
      <c r="B822" s="80" t="str">
        <f>IF('Ascend South Creek'!A63=$A$4,'Ascend South Creek'!A63&amp;"/"&amp;'Ascend South Creek'!B63,"")</f>
        <v/>
      </c>
      <c r="C822" s="80">
        <f>IF('Ascend South Creek'!A63=$A$4,'Ascend South Creek'!C63,0)</f>
        <v>0</v>
      </c>
      <c r="D822" s="141">
        <f>IF('Ascend South Creek'!A63=$A$4,'Ascend South Creek'!D63,0)</f>
        <v>0</v>
      </c>
      <c r="E822" s="141">
        <f t="shared" si="24"/>
        <v>0</v>
      </c>
      <c r="F822" s="143">
        <f>IF('Ascend South Creek'!A63=$A$4,'Ascend South Creek'!J63,0)</f>
        <v>0</v>
      </c>
      <c r="G822" s="143">
        <f t="shared" si="25"/>
        <v>0</v>
      </c>
      <c r="H822" s="142">
        <f>IF('Ascend South Creek'!A63=$A$4,'Ascend South Creek'!L63,0)</f>
        <v>0</v>
      </c>
      <c r="I822" s="140" t="s">
        <v>16</v>
      </c>
    </row>
    <row r="823" spans="1:9" hidden="1" x14ac:dyDescent="0.35">
      <c r="A823" s="79" t="str">
        <f>IF('Ascend South Creek'!A64=$A$4,'Ascend South Creek'!$B$5,"")</f>
        <v/>
      </c>
      <c r="B823" s="80" t="str">
        <f>IF('Ascend South Creek'!A64=$A$4,'Ascend South Creek'!A64&amp;"/"&amp;'Ascend South Creek'!B64,"")</f>
        <v/>
      </c>
      <c r="C823" s="80">
        <f>IF('Ascend South Creek'!A64=$A$4,'Ascend South Creek'!C64,0)</f>
        <v>0</v>
      </c>
      <c r="D823" s="141">
        <f>IF('Ascend South Creek'!A64=$A$4,'Ascend South Creek'!D64,0)</f>
        <v>0</v>
      </c>
      <c r="E823" s="141">
        <f t="shared" si="24"/>
        <v>0</v>
      </c>
      <c r="F823" s="143">
        <f>IF('Ascend South Creek'!A64=$A$4,'Ascend South Creek'!J64,0)</f>
        <v>0</v>
      </c>
      <c r="G823" s="143">
        <f t="shared" si="25"/>
        <v>0</v>
      </c>
      <c r="H823" s="142">
        <f>IF('Ascend South Creek'!A64=$A$4,'Ascend South Creek'!L64,0)</f>
        <v>0</v>
      </c>
      <c r="I823" s="140" t="s">
        <v>16</v>
      </c>
    </row>
    <row r="824" spans="1:9" hidden="1" x14ac:dyDescent="0.35">
      <c r="A824" s="79" t="str">
        <f>IF('Ascend South Creek'!A65=$A$4,'Ascend South Creek'!$B$5,"")</f>
        <v/>
      </c>
      <c r="B824" s="80" t="str">
        <f>IF('Ascend South Creek'!A65=$A$4,'Ascend South Creek'!A65&amp;"/"&amp;'Ascend South Creek'!B65,"")</f>
        <v/>
      </c>
      <c r="C824" s="80">
        <f>IF('Ascend South Creek'!A65=$A$4,'Ascend South Creek'!C65,0)</f>
        <v>0</v>
      </c>
      <c r="D824" s="141">
        <f>IF('Ascend South Creek'!A65=$A$4,'Ascend South Creek'!D65,0)</f>
        <v>0</v>
      </c>
      <c r="E824" s="141">
        <f t="shared" si="24"/>
        <v>0</v>
      </c>
      <c r="F824" s="143">
        <f>IF('Ascend South Creek'!A65=$A$4,'Ascend South Creek'!J65,0)</f>
        <v>0</v>
      </c>
      <c r="G824" s="143">
        <f t="shared" si="25"/>
        <v>0</v>
      </c>
      <c r="H824" s="142">
        <f>IF('Ascend South Creek'!A65=$A$4,'Ascend South Creek'!L65,0)</f>
        <v>0</v>
      </c>
      <c r="I824" s="140" t="s">
        <v>16</v>
      </c>
    </row>
    <row r="825" spans="1:9" hidden="1" x14ac:dyDescent="0.35">
      <c r="A825" s="79" t="str">
        <f>IF('Ascend South Creek'!A66=$A$4,'Ascend South Creek'!$B$5,"")</f>
        <v/>
      </c>
      <c r="B825" s="80" t="str">
        <f>IF('Ascend South Creek'!A66=$A$4,'Ascend South Creek'!A66&amp;"/"&amp;'Ascend South Creek'!B66,"")</f>
        <v/>
      </c>
      <c r="C825" s="80">
        <f>IF('Ascend South Creek'!A66=$A$4,'Ascend South Creek'!C66,0)</f>
        <v>0</v>
      </c>
      <c r="D825" s="141">
        <f>IF('Ascend South Creek'!A66=$A$4,'Ascend South Creek'!D66,0)</f>
        <v>0</v>
      </c>
      <c r="E825" s="141">
        <f t="shared" si="24"/>
        <v>0</v>
      </c>
      <c r="F825" s="143">
        <f>IF('Ascend South Creek'!A66=$A$4,'Ascend South Creek'!J66,0)</f>
        <v>0</v>
      </c>
      <c r="G825" s="143">
        <f t="shared" si="25"/>
        <v>0</v>
      </c>
      <c r="H825" s="142">
        <f>IF('Ascend South Creek'!A66=$A$4,'Ascend South Creek'!L66,0)</f>
        <v>0</v>
      </c>
      <c r="I825" s="140" t="s">
        <v>16</v>
      </c>
    </row>
    <row r="826" spans="1:9" hidden="1" x14ac:dyDescent="0.35">
      <c r="A826" s="79" t="str">
        <f>IF('Ascend South Creek'!A67=$A$4,'Ascend South Creek'!$B$5,"")</f>
        <v/>
      </c>
      <c r="B826" s="80" t="str">
        <f>IF('Ascend South Creek'!A67=$A$4,'Ascend South Creek'!A67&amp;"/"&amp;'Ascend South Creek'!B67,"")</f>
        <v/>
      </c>
      <c r="C826" s="80">
        <f>IF('Ascend South Creek'!A67=$A$4,'Ascend South Creek'!C67,0)</f>
        <v>0</v>
      </c>
      <c r="D826" s="141">
        <f>IF('Ascend South Creek'!A67=$A$4,'Ascend South Creek'!D67,0)</f>
        <v>0</v>
      </c>
      <c r="E826" s="141">
        <f t="shared" si="24"/>
        <v>0</v>
      </c>
      <c r="F826" s="143">
        <f>IF('Ascend South Creek'!A67=$A$4,'Ascend South Creek'!J67,0)</f>
        <v>0</v>
      </c>
      <c r="G826" s="143">
        <f t="shared" si="25"/>
        <v>0</v>
      </c>
      <c r="H826" s="142">
        <f>IF('Ascend South Creek'!A67=$A$4,'Ascend South Creek'!L67,0)</f>
        <v>0</v>
      </c>
      <c r="I826" s="140" t="s">
        <v>16</v>
      </c>
    </row>
    <row r="827" spans="1:9" hidden="1" x14ac:dyDescent="0.35">
      <c r="A827" s="79" t="str">
        <f>IF('Ascend South Creek'!A68=$A$4,'Ascend South Creek'!$B$5,"")</f>
        <v/>
      </c>
      <c r="B827" s="80" t="str">
        <f>IF('Ascend South Creek'!A68=$A$4,'Ascend South Creek'!A68&amp;"/"&amp;'Ascend South Creek'!B68,"")</f>
        <v/>
      </c>
      <c r="C827" s="80">
        <f>IF('Ascend South Creek'!A68=$A$4,'Ascend South Creek'!C68,0)</f>
        <v>0</v>
      </c>
      <c r="D827" s="141">
        <f>IF('Ascend South Creek'!A68=$A$4,'Ascend South Creek'!D68,0)</f>
        <v>0</v>
      </c>
      <c r="E827" s="141">
        <f t="shared" si="24"/>
        <v>0</v>
      </c>
      <c r="F827" s="143">
        <f>IF('Ascend South Creek'!A68=$A$4,'Ascend South Creek'!J68,0)</f>
        <v>0</v>
      </c>
      <c r="G827" s="143">
        <f t="shared" si="25"/>
        <v>0</v>
      </c>
      <c r="H827" s="142">
        <f>IF('Ascend South Creek'!A68=$A$4,'Ascend South Creek'!L68,0)</f>
        <v>0</v>
      </c>
      <c r="I827" s="140" t="s">
        <v>16</v>
      </c>
    </row>
    <row r="828" spans="1:9" hidden="1" x14ac:dyDescent="0.35">
      <c r="A828" s="79" t="str">
        <f>IF('Ascend South Creek'!A69=$A$4,'Ascend South Creek'!$B$5,"")</f>
        <v/>
      </c>
      <c r="B828" s="80" t="str">
        <f>IF('Ascend South Creek'!A69=$A$4,'Ascend South Creek'!A69&amp;"/"&amp;'Ascend South Creek'!B69,"")</f>
        <v/>
      </c>
      <c r="C828" s="80">
        <f>IF('Ascend South Creek'!A69=$A$4,'Ascend South Creek'!C69,0)</f>
        <v>0</v>
      </c>
      <c r="D828" s="141">
        <f>IF('Ascend South Creek'!A69=$A$4,'Ascend South Creek'!D69,0)</f>
        <v>0</v>
      </c>
      <c r="E828" s="141">
        <f t="shared" si="24"/>
        <v>0</v>
      </c>
      <c r="F828" s="143">
        <f>IF('Ascend South Creek'!A69=$A$4,'Ascend South Creek'!J69,0)</f>
        <v>0</v>
      </c>
      <c r="G828" s="143">
        <f t="shared" si="25"/>
        <v>0</v>
      </c>
      <c r="H828" s="142">
        <f>IF('Ascend South Creek'!A69=$A$4,'Ascend South Creek'!L69,0)</f>
        <v>0</v>
      </c>
      <c r="I828" s="140" t="s">
        <v>16</v>
      </c>
    </row>
    <row r="829" spans="1:9" hidden="1" x14ac:dyDescent="0.35">
      <c r="A829" s="79" t="str">
        <f>IF('Ascend South Creek'!A70=$A$4,'Ascend South Creek'!$B$5,"")</f>
        <v/>
      </c>
      <c r="B829" s="80" t="str">
        <f>IF('Ascend South Creek'!A70=$A$4,'Ascend South Creek'!A70&amp;"/"&amp;'Ascend South Creek'!B70,"")</f>
        <v/>
      </c>
      <c r="C829" s="80">
        <f>IF('Ascend South Creek'!A70=$A$4,'Ascend South Creek'!C70,0)</f>
        <v>0</v>
      </c>
      <c r="D829" s="141">
        <f>IF('Ascend South Creek'!A70=$A$4,'Ascend South Creek'!D70,0)</f>
        <v>0</v>
      </c>
      <c r="E829" s="141">
        <f t="shared" si="24"/>
        <v>0</v>
      </c>
      <c r="F829" s="143">
        <f>IF('Ascend South Creek'!A70=$A$4,'Ascend South Creek'!J70,0)</f>
        <v>0</v>
      </c>
      <c r="G829" s="143">
        <f t="shared" si="25"/>
        <v>0</v>
      </c>
      <c r="H829" s="142">
        <f>IF('Ascend South Creek'!A70=$A$4,'Ascend South Creek'!L70,0)</f>
        <v>0</v>
      </c>
      <c r="I829" s="140" t="s">
        <v>16</v>
      </c>
    </row>
    <row r="830" spans="1:9" hidden="1" x14ac:dyDescent="0.35">
      <c r="A830" s="79" t="str">
        <f>IF('Ascend South Creek'!A71=$A$4,'Ascend South Creek'!$B$5,"")</f>
        <v/>
      </c>
      <c r="B830" s="80" t="str">
        <f>IF('Ascend South Creek'!A71=$A$4,'Ascend South Creek'!A71&amp;"/"&amp;'Ascend South Creek'!B71,"")</f>
        <v/>
      </c>
      <c r="C830" s="80">
        <f>IF('Ascend South Creek'!A71=$A$4,'Ascend South Creek'!C71,0)</f>
        <v>0</v>
      </c>
      <c r="D830" s="141">
        <f>IF('Ascend South Creek'!A71=$A$4,'Ascend South Creek'!D71,0)</f>
        <v>0</v>
      </c>
      <c r="E830" s="141">
        <f t="shared" si="24"/>
        <v>0</v>
      </c>
      <c r="F830" s="143">
        <f>IF('Ascend South Creek'!A71=$A$4,'Ascend South Creek'!J71,0)</f>
        <v>0</v>
      </c>
      <c r="G830" s="143">
        <f t="shared" si="25"/>
        <v>0</v>
      </c>
      <c r="H830" s="142">
        <f>IF('Ascend South Creek'!A71=$A$4,'Ascend South Creek'!L71,0)</f>
        <v>0</v>
      </c>
      <c r="I830" s="140" t="s">
        <v>16</v>
      </c>
    </row>
    <row r="831" spans="1:9" hidden="1" x14ac:dyDescent="0.35">
      <c r="A831" s="79" t="str">
        <f>IF('Ascend South Creek'!A72=$A$4,'Ascend South Creek'!$B$5,"")</f>
        <v/>
      </c>
      <c r="B831" s="80" t="str">
        <f>IF('Ascend South Creek'!A72=$A$4,'Ascend South Creek'!A72&amp;"/"&amp;'Ascend South Creek'!B72,"")</f>
        <v/>
      </c>
      <c r="C831" s="80">
        <f>IF('Ascend South Creek'!A72=$A$4,'Ascend South Creek'!C72,0)</f>
        <v>0</v>
      </c>
      <c r="D831" s="141">
        <f>IF('Ascend South Creek'!A72=$A$4,'Ascend South Creek'!D72,0)</f>
        <v>0</v>
      </c>
      <c r="E831" s="141">
        <f t="shared" si="24"/>
        <v>0</v>
      </c>
      <c r="F831" s="143">
        <f>IF('Ascend South Creek'!A72=$A$4,'Ascend South Creek'!J72,0)</f>
        <v>0</v>
      </c>
      <c r="G831" s="143">
        <f t="shared" si="25"/>
        <v>0</v>
      </c>
      <c r="H831" s="142">
        <f>IF('Ascend South Creek'!A72=$A$4,'Ascend South Creek'!L72,0)</f>
        <v>0</v>
      </c>
      <c r="I831" s="140" t="s">
        <v>16</v>
      </c>
    </row>
    <row r="832" spans="1:9" hidden="1" x14ac:dyDescent="0.35">
      <c r="A832" s="79" t="str">
        <f>IF('Ascend South Creek'!A73=$A$4,'Ascend South Creek'!$B$5,"")</f>
        <v/>
      </c>
      <c r="B832" s="80" t="str">
        <f>IF('Ascend South Creek'!A73=$A$4,'Ascend South Creek'!A73&amp;"/"&amp;'Ascend South Creek'!B73,"")</f>
        <v/>
      </c>
      <c r="C832" s="80">
        <f>IF('Ascend South Creek'!A73=$A$4,'Ascend South Creek'!C73,0)</f>
        <v>0</v>
      </c>
      <c r="D832" s="141">
        <f>IF('Ascend South Creek'!A73=$A$4,'Ascend South Creek'!D73,0)</f>
        <v>0</v>
      </c>
      <c r="E832" s="141">
        <f t="shared" si="24"/>
        <v>0</v>
      </c>
      <c r="F832" s="143">
        <f>IF('Ascend South Creek'!A73=$A$4,'Ascend South Creek'!J73,0)</f>
        <v>0</v>
      </c>
      <c r="G832" s="143">
        <f t="shared" si="25"/>
        <v>0</v>
      </c>
      <c r="H832" s="142">
        <f>IF('Ascend South Creek'!A73=$A$4,'Ascend South Creek'!L73,0)</f>
        <v>0</v>
      </c>
      <c r="I832" s="140" t="s">
        <v>16</v>
      </c>
    </row>
    <row r="833" spans="1:9" hidden="1" x14ac:dyDescent="0.35">
      <c r="A833" s="79" t="str">
        <f>IF('Ascend South Creek'!A74=$A$4,'Ascend South Creek'!$B$5,"")</f>
        <v/>
      </c>
      <c r="B833" s="80" t="str">
        <f>IF('Ascend South Creek'!A74=$A$4,'Ascend South Creek'!A74&amp;"/"&amp;'Ascend South Creek'!B74,"")</f>
        <v/>
      </c>
      <c r="C833" s="80">
        <f>IF('Ascend South Creek'!A74=$A$4,'Ascend South Creek'!C74,0)</f>
        <v>0</v>
      </c>
      <c r="D833" s="141">
        <f>IF('Ascend South Creek'!A74=$A$4,'Ascend South Creek'!D74,0)</f>
        <v>0</v>
      </c>
      <c r="E833" s="141">
        <f t="shared" si="24"/>
        <v>0</v>
      </c>
      <c r="F833" s="143">
        <f>IF('Ascend South Creek'!A74=$A$4,'Ascend South Creek'!J74,0)</f>
        <v>0</v>
      </c>
      <c r="G833" s="143">
        <f t="shared" si="25"/>
        <v>0</v>
      </c>
      <c r="H833" s="142">
        <f>IF('Ascend South Creek'!A74=$A$4,'Ascend South Creek'!L74,0)</f>
        <v>0</v>
      </c>
      <c r="I833" s="140" t="s">
        <v>16</v>
      </c>
    </row>
    <row r="834" spans="1:9" hidden="1" x14ac:dyDescent="0.35">
      <c r="A834" s="79" t="str">
        <f>IF('Ascend South Creek'!A75=$A$4,'Ascend South Creek'!$B$5,"")</f>
        <v/>
      </c>
      <c r="B834" s="80" t="str">
        <f>IF('Ascend South Creek'!A75=$A$4,'Ascend South Creek'!A75&amp;"/"&amp;'Ascend South Creek'!B75,"")</f>
        <v/>
      </c>
      <c r="C834" s="80">
        <f>IF('Ascend South Creek'!A75=$A$4,'Ascend South Creek'!C75,0)</f>
        <v>0</v>
      </c>
      <c r="D834" s="141">
        <f>IF('Ascend South Creek'!A75=$A$4,'Ascend South Creek'!D75,0)</f>
        <v>0</v>
      </c>
      <c r="E834" s="141">
        <f t="shared" si="24"/>
        <v>0</v>
      </c>
      <c r="F834" s="143">
        <f>IF('Ascend South Creek'!A75=$A$4,'Ascend South Creek'!J75,0)</f>
        <v>0</v>
      </c>
      <c r="G834" s="143">
        <f t="shared" si="25"/>
        <v>0</v>
      </c>
      <c r="H834" s="142">
        <f>IF('Ascend South Creek'!A75=$A$4,'Ascend South Creek'!L75,0)</f>
        <v>0</v>
      </c>
      <c r="I834" s="140" t="s">
        <v>16</v>
      </c>
    </row>
    <row r="835" spans="1:9" hidden="1" x14ac:dyDescent="0.35">
      <c r="A835" s="79" t="str">
        <f>IF('Ascend South Creek'!A76=$A$4,'Ascend South Creek'!$B$5,"")</f>
        <v/>
      </c>
      <c r="B835" s="80" t="str">
        <f>IF('Ascend South Creek'!A76=$A$4,'Ascend South Creek'!A76&amp;"/"&amp;'Ascend South Creek'!B76,"")</f>
        <v/>
      </c>
      <c r="C835" s="80">
        <f>IF('Ascend South Creek'!A76=$A$4,'Ascend South Creek'!C76,0)</f>
        <v>0</v>
      </c>
      <c r="D835" s="141">
        <f>IF('Ascend South Creek'!A76=$A$4,'Ascend South Creek'!D76,0)</f>
        <v>0</v>
      </c>
      <c r="E835" s="141">
        <f t="shared" si="24"/>
        <v>0</v>
      </c>
      <c r="F835" s="143">
        <f>IF('Ascend South Creek'!A76=$A$4,'Ascend South Creek'!J76,0)</f>
        <v>0</v>
      </c>
      <c r="G835" s="143">
        <f t="shared" si="25"/>
        <v>0</v>
      </c>
      <c r="H835" s="142">
        <f>IF('Ascend South Creek'!A76=$A$4,'Ascend South Creek'!L76,0)</f>
        <v>0</v>
      </c>
      <c r="I835" s="140" t="s">
        <v>16</v>
      </c>
    </row>
    <row r="836" spans="1:9" hidden="1" x14ac:dyDescent="0.35">
      <c r="A836" s="79" t="str">
        <f>IF('Ascend South Creek'!A77=$A$4,'Ascend South Creek'!$B$5,"")</f>
        <v/>
      </c>
      <c r="B836" s="80" t="str">
        <f>IF('Ascend South Creek'!A77=$A$4,'Ascend South Creek'!A77&amp;"/"&amp;'Ascend South Creek'!B77,"")</f>
        <v/>
      </c>
      <c r="C836" s="80">
        <f>IF('Ascend South Creek'!A77=$A$4,'Ascend South Creek'!C77,0)</f>
        <v>0</v>
      </c>
      <c r="D836" s="141">
        <f>IF('Ascend South Creek'!A77=$A$4,'Ascend South Creek'!D77,0)</f>
        <v>0</v>
      </c>
      <c r="E836" s="141">
        <f t="shared" si="24"/>
        <v>0</v>
      </c>
      <c r="F836" s="143">
        <f>IF('Ascend South Creek'!A77=$A$4,'Ascend South Creek'!J77,0)</f>
        <v>0</v>
      </c>
      <c r="G836" s="143">
        <f t="shared" si="25"/>
        <v>0</v>
      </c>
      <c r="H836" s="142">
        <f>IF('Ascend South Creek'!A77=$A$4,'Ascend South Creek'!L77,0)</f>
        <v>0</v>
      </c>
      <c r="I836" s="140" t="s">
        <v>16</v>
      </c>
    </row>
    <row r="837" spans="1:9" hidden="1" x14ac:dyDescent="0.35">
      <c r="A837" s="79" t="str">
        <f>IF('Ascend South Creek'!A78=$A$4,'Ascend South Creek'!$B$5,"")</f>
        <v/>
      </c>
      <c r="B837" s="80" t="str">
        <f>IF('Ascend South Creek'!A78=$A$4,'Ascend South Creek'!A78&amp;"/"&amp;'Ascend South Creek'!B78,"")</f>
        <v/>
      </c>
      <c r="C837" s="80">
        <f>IF('Ascend South Creek'!A78=$A$4,'Ascend South Creek'!C78,0)</f>
        <v>0</v>
      </c>
      <c r="D837" s="141">
        <f>IF('Ascend South Creek'!A78=$A$4,'Ascend South Creek'!D78,0)</f>
        <v>0</v>
      </c>
      <c r="E837" s="141">
        <f t="shared" si="24"/>
        <v>0</v>
      </c>
      <c r="F837" s="143">
        <f>IF('Ascend South Creek'!A78=$A$4,'Ascend South Creek'!J78,0)</f>
        <v>0</v>
      </c>
      <c r="G837" s="143">
        <f t="shared" si="25"/>
        <v>0</v>
      </c>
      <c r="H837" s="142">
        <f>IF('Ascend South Creek'!A78=$A$4,'Ascend South Creek'!L78,0)</f>
        <v>0</v>
      </c>
      <c r="I837" s="140" t="s">
        <v>16</v>
      </c>
    </row>
    <row r="838" spans="1:9" hidden="1" x14ac:dyDescent="0.35">
      <c r="A838" s="79" t="str">
        <f>IF('Ascend South Creek'!A79=$A$4,'Ascend South Creek'!$B$5,"")</f>
        <v/>
      </c>
      <c r="B838" s="80" t="str">
        <f>IF('Ascend South Creek'!A79=$A$4,'Ascend South Creek'!A79&amp;"/"&amp;'Ascend South Creek'!B79,"")</f>
        <v/>
      </c>
      <c r="C838" s="80">
        <f>IF('Ascend South Creek'!A79=$A$4,'Ascend South Creek'!C79,0)</f>
        <v>0</v>
      </c>
      <c r="D838" s="141">
        <f>IF('Ascend South Creek'!A79=$A$4,'Ascend South Creek'!D79,0)</f>
        <v>0</v>
      </c>
      <c r="E838" s="141">
        <f t="shared" ref="E838:E859" si="26">IF(ISERROR(C838*D838),0,(C838*D838))</f>
        <v>0</v>
      </c>
      <c r="F838" s="143">
        <f>IF('Ascend South Creek'!A79=$A$4,'Ascend South Creek'!J79,0)</f>
        <v>0</v>
      </c>
      <c r="G838" s="143">
        <f t="shared" ref="G838:G859" si="27">C838*F838</f>
        <v>0</v>
      </c>
      <c r="H838" s="142">
        <f>IF('Ascend South Creek'!A79=$A$4,'Ascend South Creek'!L79,0)</f>
        <v>0</v>
      </c>
      <c r="I838" s="140" t="s">
        <v>16</v>
      </c>
    </row>
    <row r="839" spans="1:9" hidden="1" x14ac:dyDescent="0.35">
      <c r="A839" s="79" t="str">
        <f>IF('Ascend South Creek'!A80=$A$4,'Ascend South Creek'!$B$5,"")</f>
        <v/>
      </c>
      <c r="B839" s="80" t="str">
        <f>IF('Ascend South Creek'!A80=$A$4,'Ascend South Creek'!A80&amp;"/"&amp;'Ascend South Creek'!B80,"")</f>
        <v/>
      </c>
      <c r="C839" s="80">
        <f>IF('Ascend South Creek'!A80=$A$4,'Ascend South Creek'!C80,0)</f>
        <v>0</v>
      </c>
      <c r="D839" s="141">
        <f>IF('Ascend South Creek'!A80=$A$4,'Ascend South Creek'!D80,0)</f>
        <v>0</v>
      </c>
      <c r="E839" s="141">
        <f t="shared" si="26"/>
        <v>0</v>
      </c>
      <c r="F839" s="143">
        <f>IF('Ascend South Creek'!A80=$A$4,'Ascend South Creek'!J80,0)</f>
        <v>0</v>
      </c>
      <c r="G839" s="143">
        <f t="shared" si="27"/>
        <v>0</v>
      </c>
      <c r="H839" s="142">
        <f>IF('Ascend South Creek'!A80=$A$4,'Ascend South Creek'!L80,0)</f>
        <v>0</v>
      </c>
      <c r="I839" s="140" t="s">
        <v>16</v>
      </c>
    </row>
    <row r="840" spans="1:9" hidden="1" x14ac:dyDescent="0.35">
      <c r="A840" s="79" t="str">
        <f>IF('Ascend South Creek'!A81=$A$4,'Ascend South Creek'!$B$5,"")</f>
        <v/>
      </c>
      <c r="B840" s="80" t="str">
        <f>IF('Ascend South Creek'!A81=$A$4,'Ascend South Creek'!A81&amp;"/"&amp;'Ascend South Creek'!B81,"")</f>
        <v/>
      </c>
      <c r="C840" s="80">
        <f>IF('Ascend South Creek'!A81=$A$4,'Ascend South Creek'!C81,0)</f>
        <v>0</v>
      </c>
      <c r="D840" s="141">
        <f>IF('Ascend South Creek'!A81=$A$4,'Ascend South Creek'!D81,0)</f>
        <v>0</v>
      </c>
      <c r="E840" s="141">
        <f t="shared" si="26"/>
        <v>0</v>
      </c>
      <c r="F840" s="143">
        <f>IF('Ascend South Creek'!A81=$A$4,'Ascend South Creek'!J81,0)</f>
        <v>0</v>
      </c>
      <c r="G840" s="143">
        <f t="shared" si="27"/>
        <v>0</v>
      </c>
      <c r="H840" s="142">
        <f>IF('Ascend South Creek'!A81=$A$4,'Ascend South Creek'!L81,0)</f>
        <v>0</v>
      </c>
      <c r="I840" s="140" t="s">
        <v>16</v>
      </c>
    </row>
    <row r="841" spans="1:9" hidden="1" x14ac:dyDescent="0.35">
      <c r="A841" s="79" t="str">
        <f>IF('Ascend South Creek'!A82=$A$4,'Ascend South Creek'!$B$5,"")</f>
        <v/>
      </c>
      <c r="B841" s="80" t="str">
        <f>IF('Ascend South Creek'!A82=$A$4,'Ascend South Creek'!A82&amp;"/"&amp;'Ascend South Creek'!B82,"")</f>
        <v/>
      </c>
      <c r="C841" s="80">
        <f>IF('Ascend South Creek'!A82=$A$4,'Ascend South Creek'!C82,0)</f>
        <v>0</v>
      </c>
      <c r="D841" s="141">
        <f>IF('Ascend South Creek'!A82=$A$4,'Ascend South Creek'!D82,0)</f>
        <v>0</v>
      </c>
      <c r="E841" s="141">
        <f t="shared" si="26"/>
        <v>0</v>
      </c>
      <c r="F841" s="143">
        <f>IF('Ascend South Creek'!A82=$A$4,'Ascend South Creek'!J82,0)</f>
        <v>0</v>
      </c>
      <c r="G841" s="143">
        <f t="shared" si="27"/>
        <v>0</v>
      </c>
      <c r="H841" s="142">
        <f>IF('Ascend South Creek'!A82=$A$4,'Ascend South Creek'!L82,0)</f>
        <v>0</v>
      </c>
      <c r="I841" s="140" t="s">
        <v>16</v>
      </c>
    </row>
    <row r="842" spans="1:9" hidden="1" x14ac:dyDescent="0.35">
      <c r="A842" s="79" t="str">
        <f>IF('Ascend South Creek'!A83=$A$4,'Ascend South Creek'!$B$5,"")</f>
        <v/>
      </c>
      <c r="B842" s="80" t="str">
        <f>IF('Ascend South Creek'!A83=$A$4,'Ascend South Creek'!A83&amp;"/"&amp;'Ascend South Creek'!B83,"")</f>
        <v/>
      </c>
      <c r="C842" s="80">
        <f>IF('Ascend South Creek'!A83=$A$4,'Ascend South Creek'!C83,0)</f>
        <v>0</v>
      </c>
      <c r="D842" s="141">
        <f>IF('Ascend South Creek'!A83=$A$4,'Ascend South Creek'!D83,0)</f>
        <v>0</v>
      </c>
      <c r="E842" s="141">
        <f t="shared" si="26"/>
        <v>0</v>
      </c>
      <c r="F842" s="143">
        <f>IF('Ascend South Creek'!A83=$A$4,'Ascend South Creek'!J83,0)</f>
        <v>0</v>
      </c>
      <c r="G842" s="143">
        <f t="shared" si="27"/>
        <v>0</v>
      </c>
      <c r="H842" s="142">
        <f>IF('Ascend South Creek'!A83=$A$4,'Ascend South Creek'!L83,0)</f>
        <v>0</v>
      </c>
      <c r="I842" s="140" t="s">
        <v>16</v>
      </c>
    </row>
    <row r="843" spans="1:9" hidden="1" x14ac:dyDescent="0.35">
      <c r="A843" s="79" t="str">
        <f>IF('Ascend South Creek'!A84=$A$4,'Ascend South Creek'!$B$5,"")</f>
        <v/>
      </c>
      <c r="B843" s="80" t="str">
        <f>IF('Ascend South Creek'!A84=$A$4,'Ascend South Creek'!A84&amp;"/"&amp;'Ascend South Creek'!B84,"")</f>
        <v/>
      </c>
      <c r="C843" s="80">
        <f>IF('Ascend South Creek'!A84=$A$4,'Ascend South Creek'!C84,0)</f>
        <v>0</v>
      </c>
      <c r="D843" s="141">
        <f>IF('Ascend South Creek'!A84=$A$4,'Ascend South Creek'!D84,0)</f>
        <v>0</v>
      </c>
      <c r="E843" s="141">
        <f t="shared" si="26"/>
        <v>0</v>
      </c>
      <c r="F843" s="143">
        <f>IF('Ascend South Creek'!A84=$A$4,'Ascend South Creek'!J84,0)</f>
        <v>0</v>
      </c>
      <c r="G843" s="143">
        <f t="shared" si="27"/>
        <v>0</v>
      </c>
      <c r="H843" s="142">
        <f>IF('Ascend South Creek'!A84=$A$4,'Ascend South Creek'!L84,0)</f>
        <v>0</v>
      </c>
      <c r="I843" s="140" t="s">
        <v>16</v>
      </c>
    </row>
    <row r="844" spans="1:9" hidden="1" x14ac:dyDescent="0.35">
      <c r="A844" s="79" t="str">
        <f>IF('Ascend South Creek'!A85=$A$4,'Ascend South Creek'!$B$5,"")</f>
        <v/>
      </c>
      <c r="B844" s="80" t="str">
        <f>IF('Ascend South Creek'!A85=$A$4,'Ascend South Creek'!A85&amp;"/"&amp;'Ascend South Creek'!B85,"")</f>
        <v/>
      </c>
      <c r="C844" s="80">
        <f>IF('Ascend South Creek'!A85=$A$4,'Ascend South Creek'!C85,0)</f>
        <v>0</v>
      </c>
      <c r="D844" s="141">
        <f>IF('Ascend South Creek'!A85=$A$4,'Ascend South Creek'!D85,0)</f>
        <v>0</v>
      </c>
      <c r="E844" s="141">
        <f t="shared" si="26"/>
        <v>0</v>
      </c>
      <c r="F844" s="143">
        <f>IF('Ascend South Creek'!A85=$A$4,'Ascend South Creek'!J85,0)</f>
        <v>0</v>
      </c>
      <c r="G844" s="143">
        <f t="shared" si="27"/>
        <v>0</v>
      </c>
      <c r="H844" s="142">
        <f>IF('Ascend South Creek'!A85=$A$4,'Ascend South Creek'!L85,0)</f>
        <v>0</v>
      </c>
      <c r="I844" s="140" t="s">
        <v>16</v>
      </c>
    </row>
    <row r="845" spans="1:9" hidden="1" x14ac:dyDescent="0.35">
      <c r="A845" s="79" t="str">
        <f>IF('Ascend South Creek'!A86=$A$4,'Ascend South Creek'!$B$5,"")</f>
        <v/>
      </c>
      <c r="B845" s="80" t="str">
        <f>IF('Ascend South Creek'!A86=$A$4,'Ascend South Creek'!A86&amp;"/"&amp;'Ascend South Creek'!B86,"")</f>
        <v/>
      </c>
      <c r="C845" s="80">
        <f>IF('Ascend South Creek'!A86=$A$4,'Ascend South Creek'!C86,0)</f>
        <v>0</v>
      </c>
      <c r="D845" s="141">
        <f>IF('Ascend South Creek'!A86=$A$4,'Ascend South Creek'!D86,0)</f>
        <v>0</v>
      </c>
      <c r="E845" s="141">
        <f t="shared" si="26"/>
        <v>0</v>
      </c>
      <c r="F845" s="143">
        <f>IF('Ascend South Creek'!A86=$A$4,'Ascend South Creek'!J86,0)</f>
        <v>0</v>
      </c>
      <c r="G845" s="143">
        <f t="shared" si="27"/>
        <v>0</v>
      </c>
      <c r="H845" s="142">
        <f>IF('Ascend South Creek'!A86=$A$4,'Ascend South Creek'!L86,0)</f>
        <v>0</v>
      </c>
      <c r="I845" s="140" t="s">
        <v>16</v>
      </c>
    </row>
    <row r="846" spans="1:9" hidden="1" x14ac:dyDescent="0.35">
      <c r="A846" s="79" t="str">
        <f>IF('Ascend South Creek'!A87=$A$4,'Ascend South Creek'!$B$5,"")</f>
        <v/>
      </c>
      <c r="B846" s="80" t="str">
        <f>IF('Ascend South Creek'!A87=$A$4,'Ascend South Creek'!A87&amp;"/"&amp;'Ascend South Creek'!B87,"")</f>
        <v/>
      </c>
      <c r="C846" s="80">
        <f>IF('Ascend South Creek'!A87=$A$4,'Ascend South Creek'!C87,0)</f>
        <v>0</v>
      </c>
      <c r="D846" s="141">
        <f>IF('Ascend South Creek'!A87=$A$4,'Ascend South Creek'!D87,0)</f>
        <v>0</v>
      </c>
      <c r="E846" s="141">
        <f t="shared" si="26"/>
        <v>0</v>
      </c>
      <c r="F846" s="143">
        <f>IF('Ascend South Creek'!A87=$A$4,'Ascend South Creek'!J87,0)</f>
        <v>0</v>
      </c>
      <c r="G846" s="143">
        <f t="shared" si="27"/>
        <v>0</v>
      </c>
      <c r="H846" s="142">
        <f>IF('Ascend South Creek'!A87=$A$4,'Ascend South Creek'!L87,0)</f>
        <v>0</v>
      </c>
      <c r="I846" s="140" t="s">
        <v>16</v>
      </c>
    </row>
    <row r="847" spans="1:9" hidden="1" x14ac:dyDescent="0.35">
      <c r="A847" s="79" t="str">
        <f>IF('Ascend South Creek'!A88=$A$4,'Ascend South Creek'!$B$5,"")</f>
        <v/>
      </c>
      <c r="B847" s="80" t="str">
        <f>IF('Ascend South Creek'!A88=$A$4,'Ascend South Creek'!A88&amp;"/"&amp;'Ascend South Creek'!B88,"")</f>
        <v/>
      </c>
      <c r="C847" s="80">
        <f>IF('Ascend South Creek'!A88=$A$4,'Ascend South Creek'!C88,0)</f>
        <v>0</v>
      </c>
      <c r="D847" s="141">
        <f>IF('Ascend South Creek'!A88=$A$4,'Ascend South Creek'!D88,0)</f>
        <v>0</v>
      </c>
      <c r="E847" s="141">
        <f t="shared" si="26"/>
        <v>0</v>
      </c>
      <c r="F847" s="143">
        <f>IF('Ascend South Creek'!A88=$A$4,'Ascend South Creek'!J88,0)</f>
        <v>0</v>
      </c>
      <c r="G847" s="143">
        <f t="shared" si="27"/>
        <v>0</v>
      </c>
      <c r="H847" s="142">
        <f>IF('Ascend South Creek'!A88=$A$4,'Ascend South Creek'!L88,0)</f>
        <v>0</v>
      </c>
      <c r="I847" s="140" t="s">
        <v>16</v>
      </c>
    </row>
    <row r="848" spans="1:9" hidden="1" x14ac:dyDescent="0.35">
      <c r="A848" s="79" t="str">
        <f>IF('Ascend South Creek'!A89=$A$4,'Ascend South Creek'!$B$5,"")</f>
        <v/>
      </c>
      <c r="B848" s="80" t="str">
        <f>IF('Ascend South Creek'!A89=$A$4,'Ascend South Creek'!A89&amp;"/"&amp;'Ascend South Creek'!B89,"")</f>
        <v/>
      </c>
      <c r="C848" s="80">
        <f>IF('Ascend South Creek'!A89=$A$4,'Ascend South Creek'!C89,0)</f>
        <v>0</v>
      </c>
      <c r="D848" s="141">
        <f>IF('Ascend South Creek'!A89=$A$4,'Ascend South Creek'!D89,0)</f>
        <v>0</v>
      </c>
      <c r="E848" s="141">
        <f t="shared" si="26"/>
        <v>0</v>
      </c>
      <c r="F848" s="143">
        <f>IF('Ascend South Creek'!A89=$A$4,'Ascend South Creek'!J89,0)</f>
        <v>0</v>
      </c>
      <c r="G848" s="143">
        <f t="shared" si="27"/>
        <v>0</v>
      </c>
      <c r="H848" s="142">
        <f>IF('Ascend South Creek'!A89=$A$4,'Ascend South Creek'!L89,0)</f>
        <v>0</v>
      </c>
      <c r="I848" s="140" t="s">
        <v>16</v>
      </c>
    </row>
    <row r="849" spans="1:9" hidden="1" x14ac:dyDescent="0.35">
      <c r="A849" s="79" t="str">
        <f>IF('Ascend South Creek'!A90=$A$4,'Ascend South Creek'!$B$5,"")</f>
        <v/>
      </c>
      <c r="B849" s="80" t="str">
        <f>IF('Ascend South Creek'!A90=$A$4,'Ascend South Creek'!A90&amp;"/"&amp;'Ascend South Creek'!B90,"")</f>
        <v/>
      </c>
      <c r="C849" s="80">
        <f>IF('Ascend South Creek'!A90=$A$4,'Ascend South Creek'!C90,0)</f>
        <v>0</v>
      </c>
      <c r="D849" s="141">
        <f>IF('Ascend South Creek'!A90=$A$4,'Ascend South Creek'!D90,0)</f>
        <v>0</v>
      </c>
      <c r="E849" s="141">
        <f t="shared" si="26"/>
        <v>0</v>
      </c>
      <c r="F849" s="143">
        <f>IF('Ascend South Creek'!A90=$A$4,'Ascend South Creek'!J90,0)</f>
        <v>0</v>
      </c>
      <c r="G849" s="143">
        <f t="shared" si="27"/>
        <v>0</v>
      </c>
      <c r="H849" s="142">
        <f>IF('Ascend South Creek'!A90=$A$4,'Ascend South Creek'!L90,0)</f>
        <v>0</v>
      </c>
      <c r="I849" s="140" t="s">
        <v>16</v>
      </c>
    </row>
    <row r="850" spans="1:9" hidden="1" x14ac:dyDescent="0.35">
      <c r="A850" s="79" t="str">
        <f>IF('Ascend South Creek'!A91=$A$4,'Ascend South Creek'!$B$5,"")</f>
        <v/>
      </c>
      <c r="B850" s="80" t="str">
        <f>IF('Ascend South Creek'!A91=$A$4,'Ascend South Creek'!A91&amp;"/"&amp;'Ascend South Creek'!B91,"")</f>
        <v/>
      </c>
      <c r="C850" s="80">
        <f>IF('Ascend South Creek'!A91=$A$4,'Ascend South Creek'!C91,0)</f>
        <v>0</v>
      </c>
      <c r="D850" s="141">
        <f>IF('Ascend South Creek'!A91=$A$4,'Ascend South Creek'!D91,0)</f>
        <v>0</v>
      </c>
      <c r="E850" s="141">
        <f t="shared" si="26"/>
        <v>0</v>
      </c>
      <c r="F850" s="143">
        <f>IF('Ascend South Creek'!A91=$A$4,'Ascend South Creek'!J91,0)</f>
        <v>0</v>
      </c>
      <c r="G850" s="143">
        <f t="shared" si="27"/>
        <v>0</v>
      </c>
      <c r="H850" s="142">
        <f>IF('Ascend South Creek'!A91=$A$4,'Ascend South Creek'!L91,0)</f>
        <v>0</v>
      </c>
      <c r="I850" s="140" t="s">
        <v>16</v>
      </c>
    </row>
    <row r="851" spans="1:9" hidden="1" x14ac:dyDescent="0.35">
      <c r="A851" s="79" t="str">
        <f>IF('Ascend South Creek'!A92=$A$4,'Ascend South Creek'!$B$5,"")</f>
        <v/>
      </c>
      <c r="B851" s="80" t="str">
        <f>IF('Ascend South Creek'!A92=$A$4,'Ascend South Creek'!A92&amp;"/"&amp;'Ascend South Creek'!B92,"")</f>
        <v/>
      </c>
      <c r="C851" s="80">
        <f>IF('Ascend South Creek'!A92=$A$4,'Ascend South Creek'!C92,0)</f>
        <v>0</v>
      </c>
      <c r="D851" s="141">
        <f>IF('Ascend South Creek'!A92=$A$4,'Ascend South Creek'!D92,0)</f>
        <v>0</v>
      </c>
      <c r="E851" s="141">
        <f t="shared" si="26"/>
        <v>0</v>
      </c>
      <c r="F851" s="143">
        <f>IF('Ascend South Creek'!A92=$A$4,'Ascend South Creek'!J92,0)</f>
        <v>0</v>
      </c>
      <c r="G851" s="143">
        <f t="shared" si="27"/>
        <v>0</v>
      </c>
      <c r="H851" s="142">
        <f>IF('Ascend South Creek'!A92=$A$4,'Ascend South Creek'!L92,0)</f>
        <v>0</v>
      </c>
      <c r="I851" s="140" t="s">
        <v>16</v>
      </c>
    </row>
    <row r="852" spans="1:9" hidden="1" x14ac:dyDescent="0.35">
      <c r="A852" s="79" t="str">
        <f>IF('Ascend South Creek'!A93=$A$4,'Ascend South Creek'!$B$5,"")</f>
        <v/>
      </c>
      <c r="B852" s="80" t="str">
        <f>IF('Ascend South Creek'!A93=$A$4,'Ascend South Creek'!A93&amp;"/"&amp;'Ascend South Creek'!B93,"")</f>
        <v/>
      </c>
      <c r="C852" s="80">
        <f>IF('Ascend South Creek'!A93=$A$4,'Ascend South Creek'!C93,0)</f>
        <v>0</v>
      </c>
      <c r="D852" s="141">
        <f>IF('Ascend South Creek'!A93=$A$4,'Ascend South Creek'!D93,0)</f>
        <v>0</v>
      </c>
      <c r="E852" s="141">
        <f t="shared" si="26"/>
        <v>0</v>
      </c>
      <c r="F852" s="143">
        <f>IF('Ascend South Creek'!A93=$A$4,'Ascend South Creek'!J93,0)</f>
        <v>0</v>
      </c>
      <c r="G852" s="143">
        <f t="shared" si="27"/>
        <v>0</v>
      </c>
      <c r="H852" s="142">
        <f>IF('Ascend South Creek'!A93=$A$4,'Ascend South Creek'!L93,0)</f>
        <v>0</v>
      </c>
      <c r="I852" s="140" t="s">
        <v>16</v>
      </c>
    </row>
    <row r="853" spans="1:9" hidden="1" x14ac:dyDescent="0.35">
      <c r="A853" s="79" t="str">
        <f>IF('Ascend South Creek'!A94=$A$4,'Ascend South Creek'!$B$5,"")</f>
        <v/>
      </c>
      <c r="B853" s="80" t="str">
        <f>IF('Ascend South Creek'!A94=$A$4,'Ascend South Creek'!A94&amp;"/"&amp;'Ascend South Creek'!B94,"")</f>
        <v/>
      </c>
      <c r="C853" s="80">
        <f>IF('Ascend South Creek'!A94=$A$4,'Ascend South Creek'!C94,0)</f>
        <v>0</v>
      </c>
      <c r="D853" s="141">
        <f>IF('Ascend South Creek'!A94=$A$4,'Ascend South Creek'!D94,0)</f>
        <v>0</v>
      </c>
      <c r="E853" s="141">
        <f t="shared" si="26"/>
        <v>0</v>
      </c>
      <c r="F853" s="143">
        <f>IF('Ascend South Creek'!A94=$A$4,'Ascend South Creek'!J94,0)</f>
        <v>0</v>
      </c>
      <c r="G853" s="143">
        <f t="shared" si="27"/>
        <v>0</v>
      </c>
      <c r="H853" s="142">
        <f>IF('Ascend South Creek'!A94=$A$4,'Ascend South Creek'!L94,0)</f>
        <v>0</v>
      </c>
      <c r="I853" s="140" t="s">
        <v>16</v>
      </c>
    </row>
    <row r="854" spans="1:9" hidden="1" x14ac:dyDescent="0.35">
      <c r="A854" s="79" t="str">
        <f>IF('Ascend South Creek'!A95=$A$4,'Ascend South Creek'!$B$5,"")</f>
        <v/>
      </c>
      <c r="B854" s="80" t="str">
        <f>IF('Ascend South Creek'!A95=$A$4,'Ascend South Creek'!A95&amp;"/"&amp;'Ascend South Creek'!B95,"")</f>
        <v/>
      </c>
      <c r="C854" s="80">
        <f>IF('Ascend South Creek'!A95=$A$4,'Ascend South Creek'!C95,0)</f>
        <v>0</v>
      </c>
      <c r="D854" s="141">
        <f>IF('Ascend South Creek'!A95=$A$4,'Ascend South Creek'!D95,0)</f>
        <v>0</v>
      </c>
      <c r="E854" s="141">
        <f t="shared" si="26"/>
        <v>0</v>
      </c>
      <c r="F854" s="143">
        <f>IF('Ascend South Creek'!A95=$A$4,'Ascend South Creek'!J95,0)</f>
        <v>0</v>
      </c>
      <c r="G854" s="143">
        <f t="shared" si="27"/>
        <v>0</v>
      </c>
      <c r="H854" s="142">
        <f>IF('Ascend South Creek'!A95=$A$4,'Ascend South Creek'!L95,0)</f>
        <v>0</v>
      </c>
      <c r="I854" s="140" t="s">
        <v>16</v>
      </c>
    </row>
    <row r="855" spans="1:9" hidden="1" x14ac:dyDescent="0.35">
      <c r="A855" s="79" t="str">
        <f>IF('Ascend South Creek'!A96=$A$4,'Ascend South Creek'!$B$5,"")</f>
        <v/>
      </c>
      <c r="B855" s="80" t="str">
        <f>IF('Ascend South Creek'!A96=$A$4,'Ascend South Creek'!A96&amp;"/"&amp;'Ascend South Creek'!B96,"")</f>
        <v/>
      </c>
      <c r="C855" s="80">
        <f>IF('Ascend South Creek'!A96=$A$4,'Ascend South Creek'!C96,0)</f>
        <v>0</v>
      </c>
      <c r="D855" s="141">
        <f>IF('Ascend South Creek'!A96=$A$4,'Ascend South Creek'!D96,0)</f>
        <v>0</v>
      </c>
      <c r="E855" s="141">
        <f t="shared" si="26"/>
        <v>0</v>
      </c>
      <c r="F855" s="143">
        <f>IF('Ascend South Creek'!A96=$A$4,'Ascend South Creek'!J96,0)</f>
        <v>0</v>
      </c>
      <c r="G855" s="143">
        <f t="shared" si="27"/>
        <v>0</v>
      </c>
      <c r="H855" s="142">
        <f>IF('Ascend South Creek'!A96=$A$4,'Ascend South Creek'!L96,0)</f>
        <v>0</v>
      </c>
      <c r="I855" s="140" t="s">
        <v>16</v>
      </c>
    </row>
    <row r="856" spans="1:9" hidden="1" x14ac:dyDescent="0.35">
      <c r="A856" s="79" t="str">
        <f>IF('Ascend South Creek'!A97=$A$4,'Ascend South Creek'!$B$5,"")</f>
        <v/>
      </c>
      <c r="B856" s="80" t="str">
        <f>IF('Ascend South Creek'!A97=$A$4,'Ascend South Creek'!A97&amp;"/"&amp;'Ascend South Creek'!B97,"")</f>
        <v/>
      </c>
      <c r="C856" s="80">
        <f>IF('Ascend South Creek'!A97=$A$4,'Ascend South Creek'!C97,0)</f>
        <v>0</v>
      </c>
      <c r="D856" s="141">
        <f>IF('Ascend South Creek'!A97=$A$4,'Ascend South Creek'!D97,0)</f>
        <v>0</v>
      </c>
      <c r="E856" s="141">
        <f t="shared" si="26"/>
        <v>0</v>
      </c>
      <c r="F856" s="143">
        <f>IF('Ascend South Creek'!A97=$A$4,'Ascend South Creek'!J97,0)</f>
        <v>0</v>
      </c>
      <c r="G856" s="143">
        <f t="shared" si="27"/>
        <v>0</v>
      </c>
      <c r="H856" s="142">
        <f>IF('Ascend South Creek'!A97=$A$4,'Ascend South Creek'!L97,0)</f>
        <v>0</v>
      </c>
      <c r="I856" s="140" t="s">
        <v>16</v>
      </c>
    </row>
    <row r="857" spans="1:9" hidden="1" x14ac:dyDescent="0.35">
      <c r="A857" s="79" t="str">
        <f>IF('Ascend South Creek'!A98=$A$4,'Ascend South Creek'!$B$5,"")</f>
        <v/>
      </c>
      <c r="B857" s="80" t="str">
        <f>IF('Ascend South Creek'!A98=$A$4,'Ascend South Creek'!A98&amp;"/"&amp;'Ascend South Creek'!B98,"")</f>
        <v/>
      </c>
      <c r="C857" s="80">
        <f>IF('Ascend South Creek'!A98=$A$4,'Ascend South Creek'!C98,0)</f>
        <v>0</v>
      </c>
      <c r="D857" s="141">
        <f>IF('Ascend South Creek'!A98=$A$4,'Ascend South Creek'!D98,0)</f>
        <v>0</v>
      </c>
      <c r="E857" s="141">
        <f t="shared" si="26"/>
        <v>0</v>
      </c>
      <c r="F857" s="143">
        <f>IF('Ascend South Creek'!A98=$A$4,'Ascend South Creek'!J98,0)</f>
        <v>0</v>
      </c>
      <c r="G857" s="143">
        <f t="shared" si="27"/>
        <v>0</v>
      </c>
      <c r="H857" s="142">
        <f>IF('Ascend South Creek'!A98=$A$4,'Ascend South Creek'!L98,0)</f>
        <v>0</v>
      </c>
      <c r="I857" s="140" t="s">
        <v>16</v>
      </c>
    </row>
    <row r="858" spans="1:9" hidden="1" x14ac:dyDescent="0.35">
      <c r="A858" s="79" t="str">
        <f>IF('Ascend South Creek'!A99=$A$4,'Ascend South Creek'!$B$5,"")</f>
        <v/>
      </c>
      <c r="B858" s="80" t="str">
        <f>IF('Ascend South Creek'!A99=$A$4,'Ascend South Creek'!A99&amp;"/"&amp;'Ascend South Creek'!B99,"")</f>
        <v/>
      </c>
      <c r="C858" s="80">
        <f>IF('Ascend South Creek'!A99=$A$4,'Ascend South Creek'!C99,0)</f>
        <v>0</v>
      </c>
      <c r="D858" s="141">
        <f>IF('Ascend South Creek'!A99=$A$4,'Ascend South Creek'!D99,0)</f>
        <v>0</v>
      </c>
      <c r="E858" s="141">
        <f t="shared" si="26"/>
        <v>0</v>
      </c>
      <c r="F858" s="143">
        <f>IF('Ascend South Creek'!A99=$A$4,'Ascend South Creek'!J99,0)</f>
        <v>0</v>
      </c>
      <c r="G858" s="143">
        <f t="shared" si="27"/>
        <v>0</v>
      </c>
      <c r="H858" s="142">
        <f>IF('Ascend South Creek'!A99=$A$4,'Ascend South Creek'!L99,0)</f>
        <v>0</v>
      </c>
      <c r="I858" s="140" t="s">
        <v>16</v>
      </c>
    </row>
    <row r="859" spans="1:9" hidden="1" x14ac:dyDescent="0.35">
      <c r="A859" s="79" t="str">
        <f>IF('Ascend South Creek'!A100=$A$4,'Ascend South Creek'!$B$5,"")</f>
        <v/>
      </c>
      <c r="B859" s="80" t="str">
        <f>IF('Ascend South Creek'!A100=$A$4,'Ascend South Creek'!A100&amp;"/"&amp;'Ascend South Creek'!B100,"")</f>
        <v/>
      </c>
      <c r="C859" s="80">
        <f>IF('Ascend South Creek'!A100=$A$4,'Ascend South Creek'!C100,0)</f>
        <v>0</v>
      </c>
      <c r="D859" s="141">
        <f>IF('Ascend South Creek'!A100=$A$4,'Ascend South Creek'!D100,0)</f>
        <v>0</v>
      </c>
      <c r="E859" s="141">
        <f t="shared" si="26"/>
        <v>0</v>
      </c>
      <c r="F859" s="143">
        <f>IF('Ascend South Creek'!A100=$A$4,'Ascend South Creek'!J100,0)</f>
        <v>0</v>
      </c>
      <c r="G859" s="143">
        <f t="shared" si="27"/>
        <v>0</v>
      </c>
      <c r="H859" s="142">
        <f>IF('Ascend South Creek'!A100=$A$4,'Ascend South Creek'!L100,0)</f>
        <v>0</v>
      </c>
      <c r="I859" s="140" t="s">
        <v>16</v>
      </c>
    </row>
    <row r="860" spans="1:9" x14ac:dyDescent="0.35">
      <c r="A860" s="79"/>
      <c r="B860" s="80"/>
      <c r="C860" s="80"/>
      <c r="D860" s="80"/>
      <c r="E860" s="141"/>
      <c r="F860" s="143"/>
      <c r="G860" s="81"/>
      <c r="H860" s="82"/>
    </row>
    <row r="861" spans="1:9" x14ac:dyDescent="0.35">
      <c r="A861" s="79"/>
      <c r="B861" s="80"/>
      <c r="C861" s="80"/>
      <c r="D861" s="80"/>
      <c r="E861" s="80"/>
      <c r="F861" s="143"/>
      <c r="G861" s="81"/>
      <c r="H861" s="82"/>
    </row>
    <row r="862" spans="1:9" x14ac:dyDescent="0.35">
      <c r="A862" s="79"/>
      <c r="B862" s="80"/>
      <c r="C862" s="80"/>
      <c r="D862" s="80"/>
      <c r="E862" s="80"/>
      <c r="F862" s="143"/>
      <c r="G862" s="81"/>
      <c r="H862" s="82"/>
    </row>
    <row r="863" spans="1:9" x14ac:dyDescent="0.35">
      <c r="A863" s="79"/>
      <c r="B863" s="80"/>
      <c r="C863" s="80"/>
      <c r="D863" s="80"/>
      <c r="E863" s="80"/>
      <c r="F863" s="143"/>
      <c r="G863" s="81"/>
      <c r="H863" s="82"/>
    </row>
  </sheetData>
  <sheetProtection algorithmName="SHA-512" hashValue="YxQQXTly3EX4B4AKOxVK9hWyI40rBr6EBHRBccOr6FoFt+VTeqzZ/6NVwmGQIb+7OCmEqqadgQ56xf4RU8xn+A==" saltValue="RRlvlF2uvZ0KGefc6tLiVw==" spinCount="100000" sheet="1" autoFilter="0"/>
  <autoFilter ref="A5:I862" xr:uid="{00000000-0009-0000-0000-000003000000}">
    <sortState xmlns:xlrd2="http://schemas.microsoft.com/office/spreadsheetml/2017/richdata2" ref="A6:I862">
      <sortCondition ref="D5:D862"/>
    </sortState>
  </autoFilter>
  <mergeCells count="2">
    <mergeCell ref="A2:H2"/>
    <mergeCell ref="A3:H3"/>
  </mergeCells>
  <conditionalFormatting sqref="A6:H863">
    <cfRule type="expression" dxfId="7" priority="14">
      <formula>$A6=Subject_Property</formula>
    </cfRule>
  </conditionalFormatting>
  <conditionalFormatting sqref="C6:H863">
    <cfRule type="expression" dxfId="6" priority="13">
      <formula>$A6=""</formula>
    </cfRule>
  </conditionalFormatting>
  <dataValidations count="1">
    <dataValidation type="list" allowBlank="1" showInputMessage="1" showErrorMessage="1" sqref="A4" xr:uid="{00000000-0002-0000-0300-000000000000}">
      <formula1>"1, 2, 3, 4"</formula1>
    </dataValidation>
  </dataValidations>
  <printOptions horizontalCentered="1"/>
  <pageMargins left="0.2" right="0.2" top="1" bottom="0.75" header="0.3" footer="0.3"/>
  <pageSetup scale="80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2:I860"/>
  <sheetViews>
    <sheetView showGridLines="0" view="pageBreakPreview" zoomScaleNormal="100" zoomScaleSheetLayoutView="100" workbookViewId="0">
      <selection activeCell="Q14" sqref="Q14"/>
    </sheetView>
  </sheetViews>
  <sheetFormatPr defaultColWidth="9.1796875" defaultRowHeight="14.5" x14ac:dyDescent="0.35"/>
  <cols>
    <col min="1" max="1" width="30.1796875" customWidth="1"/>
    <col min="2" max="4" width="14" customWidth="1"/>
    <col min="5" max="5" width="14" style="83" customWidth="1"/>
    <col min="6" max="6" width="14" style="233" customWidth="1"/>
    <col min="7" max="7" width="14" style="77" customWidth="1"/>
    <col min="8" max="8" width="14" style="78" customWidth="1"/>
    <col min="9" max="9" width="9.1796875" customWidth="1"/>
  </cols>
  <sheetData>
    <row r="2" spans="1:9" x14ac:dyDescent="0.35">
      <c r="A2" s="298" t="s">
        <v>55</v>
      </c>
      <c r="B2" s="299"/>
      <c r="C2" s="299"/>
      <c r="D2" s="299"/>
      <c r="E2" s="299"/>
      <c r="F2" s="299"/>
      <c r="G2" s="299"/>
      <c r="H2" s="301"/>
    </row>
    <row r="3" spans="1:9" x14ac:dyDescent="0.35">
      <c r="A3" s="302" t="str">
        <f>'Ascend South Creek'!B5</f>
        <v>Ascend South Creek</v>
      </c>
      <c r="B3" s="303"/>
      <c r="C3" s="303"/>
      <c r="D3" s="303"/>
      <c r="E3" s="303"/>
      <c r="F3" s="303"/>
      <c r="G3" s="303"/>
      <c r="H3" s="305"/>
    </row>
    <row r="4" spans="1:9" x14ac:dyDescent="0.35">
      <c r="A4" s="132">
        <v>2</v>
      </c>
      <c r="E4"/>
    </row>
    <row r="5" spans="1:9" x14ac:dyDescent="0.35">
      <c r="A5" s="133" t="s">
        <v>46</v>
      </c>
      <c r="B5" s="31" t="s">
        <v>47</v>
      </c>
      <c r="C5" s="32" t="s">
        <v>48</v>
      </c>
      <c r="D5" s="33" t="s">
        <v>49</v>
      </c>
      <c r="E5" s="33" t="s">
        <v>50</v>
      </c>
      <c r="F5" s="234" t="s">
        <v>51</v>
      </c>
      <c r="G5" s="33" t="s">
        <v>52</v>
      </c>
      <c r="H5" s="34" t="s">
        <v>53</v>
      </c>
    </row>
    <row r="6" spans="1:9" x14ac:dyDescent="0.35">
      <c r="A6" s="79" t="str">
        <f>IF('Bainbridge at Nona Place'!A41=$A$4,'Bainbridge at Nona Place'!Subject_Property,"")</f>
        <v>Bainbridge at Nona Place</v>
      </c>
      <c r="B6" s="80" t="str">
        <f>IF('Bainbridge at Nona Place'!A41=$A$4,'Bainbridge at Nona Place'!A41&amp;"/"&amp;'Bainbridge at Nona Place'!B41,"")</f>
        <v>2/2</v>
      </c>
      <c r="C6" s="80">
        <f>IF('Bainbridge at Nona Place'!A41=$A$4,'Bainbridge at Nona Place'!C41,0)</f>
        <v>120</v>
      </c>
      <c r="D6" s="141">
        <f>IF('Bainbridge at Nona Place'!A41=$A$4,'Bainbridge at Nona Place'!D41,0)</f>
        <v>1060</v>
      </c>
      <c r="E6" s="141">
        <f t="shared" ref="E6:E69" si="0">IF(ISERROR(C6*D6),0,(C6*D6))</f>
        <v>127200</v>
      </c>
      <c r="F6" s="143">
        <f>IF('Bainbridge at Nona Place'!A41=$A$4,'Bainbridge at Nona Place'!J41,0)</f>
        <v>2109</v>
      </c>
      <c r="G6" s="143">
        <f t="shared" ref="G6:G69" si="1">C6*F6</f>
        <v>253080</v>
      </c>
      <c r="H6" s="142">
        <f>IF('Bainbridge at Nona Place'!A41=$A$4,'Bainbridge at Nona Place'!L41,0)</f>
        <v>1.989622641509434</v>
      </c>
      <c r="I6">
        <v>1</v>
      </c>
    </row>
    <row r="7" spans="1:9" x14ac:dyDescent="0.35">
      <c r="A7" s="79" t="str">
        <f>IF('Landings at Boggy Creek'!A42=$A$4,'Landings at Boggy Creek'!Subject_Property,"")</f>
        <v>The Landings at Boggy Creek</v>
      </c>
      <c r="B7" s="80" t="str">
        <f>IF('Landings at Boggy Creek'!A42=$A$4,'Landings at Boggy Creek'!A42&amp;"/"&amp;'Landings at Boggy Creek'!B42,"")</f>
        <v>2/2</v>
      </c>
      <c r="C7" s="80">
        <f>IF('Landings at Boggy Creek'!A42=$A$4,'Landings at Boggy Creek'!C42,0)</f>
        <v>66</v>
      </c>
      <c r="D7" s="141">
        <f>IF('Landings at Boggy Creek'!A42=$A$4,'Landings at Boggy Creek'!D42,0)</f>
        <v>1070</v>
      </c>
      <c r="E7" s="141">
        <f t="shared" si="0"/>
        <v>70620</v>
      </c>
      <c r="F7" s="143">
        <f>IF('Landings at Boggy Creek'!A42=$A$4,'Landings at Boggy Creek'!J42,0)</f>
        <v>1973</v>
      </c>
      <c r="G7" s="143">
        <f t="shared" si="1"/>
        <v>130218</v>
      </c>
      <c r="H7" s="142">
        <f>IF('Landings at Boggy Creek'!A42=$A$4,'Landings at Boggy Creek'!L42,0)</f>
        <v>1.8439252336448597</v>
      </c>
      <c r="I7">
        <v>8</v>
      </c>
    </row>
    <row r="8" spans="1:9" x14ac:dyDescent="0.35">
      <c r="A8" s="79" t="str">
        <f>IF('Cortland Nona'!A43=$A$4,'Cortland Nona'!Subject_Property,"")</f>
        <v>Cortland Nona</v>
      </c>
      <c r="B8" s="80" t="str">
        <f>IF('Cortland Nona'!A43=$A$4,'Cortland Nona'!A43&amp;"/"&amp;'Cortland Nona'!B43,"")</f>
        <v>2/1</v>
      </c>
      <c r="C8" s="80">
        <f>IF('Cortland Nona'!A43=$A$4,'Cortland Nona'!C43,0)</f>
        <v>35</v>
      </c>
      <c r="D8" s="141">
        <f>IF('Cortland Nona'!A43=$A$4,'Cortland Nona'!D43,0)</f>
        <v>1072</v>
      </c>
      <c r="E8" s="141">
        <f t="shared" si="0"/>
        <v>37520</v>
      </c>
      <c r="F8" s="143">
        <f>IF('Cortland Nona'!A43=$A$4,'Cortland Nona'!J43,0)</f>
        <v>1732</v>
      </c>
      <c r="G8" s="143">
        <f t="shared" si="1"/>
        <v>60620</v>
      </c>
      <c r="H8" s="142">
        <f>IF('Cortland Nona'!A43=$A$4,'Cortland Nona'!L43,0)</f>
        <v>1.6156716417910448</v>
      </c>
      <c r="I8">
        <v>2</v>
      </c>
    </row>
    <row r="9" spans="1:9" x14ac:dyDescent="0.35">
      <c r="A9" s="79" t="str">
        <f>IF('Landings at Boggy Creek'!A43=$A$4,'Landings at Boggy Creek'!Subject_Property,"")</f>
        <v>The Landings at Boggy Creek</v>
      </c>
      <c r="B9" s="80" t="str">
        <f>IF('Landings at Boggy Creek'!A43=$A$4,'Landings at Boggy Creek'!A43&amp;"/"&amp;'Landings at Boggy Creek'!B43,"")</f>
        <v>2/2</v>
      </c>
      <c r="C9" s="80">
        <f>IF('Landings at Boggy Creek'!A43=$A$4,'Landings at Boggy Creek'!C43,0)</f>
        <v>4</v>
      </c>
      <c r="D9" s="141">
        <f>IF('Landings at Boggy Creek'!A43=$A$4,'Landings at Boggy Creek'!D43,0)</f>
        <v>1074</v>
      </c>
      <c r="E9" s="141">
        <f t="shared" si="0"/>
        <v>4296</v>
      </c>
      <c r="F9" s="143">
        <f>IF('Landings at Boggy Creek'!A43=$A$4,'Landings at Boggy Creek'!J43,0)</f>
        <v>1961</v>
      </c>
      <c r="G9" s="143">
        <f t="shared" si="1"/>
        <v>7844</v>
      </c>
      <c r="H9" s="142">
        <f>IF('Landings at Boggy Creek'!A43=$A$4,'Landings at Boggy Creek'!L43,0)</f>
        <v>1.8258845437616387</v>
      </c>
      <c r="I9">
        <v>8</v>
      </c>
    </row>
    <row r="10" spans="1:9" x14ac:dyDescent="0.35">
      <c r="A10" s="79" t="str">
        <f>IF('Sanctuary at Eagle Creek'!A43=$A$4,'Sanctuary at Eagle Creek'!Subject_Property,"")</f>
        <v>Sanctuary at Eagle Creek</v>
      </c>
      <c r="B10" s="80" t="str">
        <f>IF('Sanctuary at Eagle Creek'!A43=$A$4,'Sanctuary at Eagle Creek'!A43&amp;"/"&amp;'Sanctuary at Eagle Creek'!B43,"")</f>
        <v>2/2</v>
      </c>
      <c r="C10" s="80">
        <f>IF('Sanctuary at Eagle Creek'!A43=$A$4,'Sanctuary at Eagle Creek'!C43,0)</f>
        <v>144</v>
      </c>
      <c r="D10" s="141">
        <f>IF('Sanctuary at Eagle Creek'!A43=$A$4,'Sanctuary at Eagle Creek'!D43,0)</f>
        <v>1078</v>
      </c>
      <c r="E10" s="141">
        <f t="shared" si="0"/>
        <v>155232</v>
      </c>
      <c r="F10" s="143">
        <f>IF('Sanctuary at Eagle Creek'!A43=$A$4,'Sanctuary at Eagle Creek'!J43,0)</f>
        <v>2043</v>
      </c>
      <c r="G10" s="143">
        <f t="shared" si="1"/>
        <v>294192</v>
      </c>
      <c r="H10" s="142">
        <f>IF('Sanctuary at Eagle Creek'!A43=$A$4,'Sanctuary at Eagle Creek'!L43,0)</f>
        <v>1.8951762523191094</v>
      </c>
      <c r="I10">
        <v>7</v>
      </c>
    </row>
    <row r="11" spans="1:9" x14ac:dyDescent="0.35">
      <c r="A11" s="79" t="str">
        <f>IF('Dwell Nona Place'!A46=$A$4,'Dwell Nona Place'!Subject_Property,"")</f>
        <v>Dwell Nona Place</v>
      </c>
      <c r="B11" s="80" t="str">
        <f>IF('Dwell Nona Place'!A46=$A$4,'Dwell Nona Place'!A46&amp;"/"&amp;'Dwell Nona Place'!B46,"")</f>
        <v>2/2</v>
      </c>
      <c r="C11" s="80">
        <f>IF('Dwell Nona Place'!A46=$A$4,'Dwell Nona Place'!C46,0)</f>
        <v>24</v>
      </c>
      <c r="D11" s="141">
        <f>IF('Dwell Nona Place'!A46=$A$4,'Dwell Nona Place'!D46,0)</f>
        <v>1115</v>
      </c>
      <c r="E11" s="141">
        <f t="shared" si="0"/>
        <v>26760</v>
      </c>
      <c r="F11" s="143">
        <f>IF('Dwell Nona Place'!A46=$A$4,'Dwell Nona Place'!J46,0)</f>
        <v>2370</v>
      </c>
      <c r="G11" s="143">
        <f t="shared" si="1"/>
        <v>56880</v>
      </c>
      <c r="H11" s="142">
        <f>IF('Dwell Nona Place'!A46=$A$4,'Dwell Nona Place'!L46,0)</f>
        <v>2.1255605381165918</v>
      </c>
      <c r="I11">
        <v>4</v>
      </c>
    </row>
    <row r="12" spans="1:9" x14ac:dyDescent="0.35">
      <c r="A12" s="79" t="str">
        <f>IF('Landings at Boggy Creek'!A44=$A$4,'Landings at Boggy Creek'!Subject_Property,"")</f>
        <v>The Landings at Boggy Creek</v>
      </c>
      <c r="B12" s="80" t="str">
        <f>IF('Landings at Boggy Creek'!A44=$A$4,'Landings at Boggy Creek'!A44&amp;"/"&amp;'Landings at Boggy Creek'!B44,"")</f>
        <v>2/2</v>
      </c>
      <c r="C12" s="80">
        <f>IF('Landings at Boggy Creek'!A44=$A$4,'Landings at Boggy Creek'!C44,0)</f>
        <v>4</v>
      </c>
      <c r="D12" s="141">
        <f>IF('Landings at Boggy Creek'!A44=$A$4,'Landings at Boggy Creek'!D44,0)</f>
        <v>1118</v>
      </c>
      <c r="E12" s="141">
        <f t="shared" si="0"/>
        <v>4472</v>
      </c>
      <c r="F12" s="143">
        <f>IF('Landings at Boggy Creek'!A44=$A$4,'Landings at Boggy Creek'!J44,0)</f>
        <v>2263</v>
      </c>
      <c r="G12" s="143">
        <f t="shared" si="1"/>
        <v>9052</v>
      </c>
      <c r="H12" s="142">
        <f>IF('Landings at Boggy Creek'!A44=$A$4,'Landings at Boggy Creek'!L44,0)</f>
        <v>2.0241502683363151</v>
      </c>
      <c r="I12">
        <v>8</v>
      </c>
    </row>
    <row r="13" spans="1:9" x14ac:dyDescent="0.35">
      <c r="A13" s="79" t="str">
        <f>IF('Dwell Nona Place'!A45=$A$4,'Dwell Nona Place'!Subject_Property,"")</f>
        <v>Dwell Nona Place</v>
      </c>
      <c r="B13" s="80" t="str">
        <f>IF('Dwell Nona Place'!A45=$A$4,'Dwell Nona Place'!A45&amp;"/"&amp;'Dwell Nona Place'!B45,"")</f>
        <v>2/1</v>
      </c>
      <c r="C13" s="80">
        <f>IF('Dwell Nona Place'!A45=$A$4,'Dwell Nona Place'!C45,0)</f>
        <v>12</v>
      </c>
      <c r="D13" s="141">
        <f>IF('Dwell Nona Place'!A45=$A$4,'Dwell Nona Place'!D45,0)</f>
        <v>1138</v>
      </c>
      <c r="E13" s="141">
        <f t="shared" si="0"/>
        <v>13656</v>
      </c>
      <c r="F13" s="143">
        <f>IF('Dwell Nona Place'!A45=$A$4,'Dwell Nona Place'!J45,0)</f>
        <v>2270</v>
      </c>
      <c r="G13" s="143">
        <f t="shared" si="1"/>
        <v>27240</v>
      </c>
      <c r="H13" s="142">
        <f>IF('Dwell Nona Place'!A45=$A$4,'Dwell Nona Place'!L45,0)</f>
        <v>1.9947275922671353</v>
      </c>
      <c r="I13">
        <v>4</v>
      </c>
    </row>
    <row r="14" spans="1:9" x14ac:dyDescent="0.35">
      <c r="A14" s="79" t="str">
        <f>IF('Sanctuary at Eagle Creek'!A44=$A$4,'Sanctuary at Eagle Creek'!Subject_Property,"")</f>
        <v>Sanctuary at Eagle Creek</v>
      </c>
      <c r="B14" s="80" t="str">
        <f>IF('Sanctuary at Eagle Creek'!A44=$A$4,'Sanctuary at Eagle Creek'!A44&amp;"/"&amp;'Sanctuary at Eagle Creek'!B44,"")</f>
        <v>2/2</v>
      </c>
      <c r="C14" s="80">
        <f>IF('Sanctuary at Eagle Creek'!A44=$A$4,'Sanctuary at Eagle Creek'!C44,0)</f>
        <v>120</v>
      </c>
      <c r="D14" s="141">
        <f>IF('Sanctuary at Eagle Creek'!A44=$A$4,'Sanctuary at Eagle Creek'!D44,0)</f>
        <v>1144</v>
      </c>
      <c r="E14" s="141">
        <f t="shared" si="0"/>
        <v>137280</v>
      </c>
      <c r="F14" s="143">
        <f>IF('Sanctuary at Eagle Creek'!A44=$A$4,'Sanctuary at Eagle Creek'!J44,0)</f>
        <v>2253</v>
      </c>
      <c r="G14" s="143">
        <f t="shared" si="1"/>
        <v>270360</v>
      </c>
      <c r="H14" s="142">
        <f>IF('Sanctuary at Eagle Creek'!A44=$A$4,'Sanctuary at Eagle Creek'!L44,0)</f>
        <v>1.9694055944055944</v>
      </c>
      <c r="I14">
        <v>7</v>
      </c>
    </row>
    <row r="15" spans="1:9" x14ac:dyDescent="0.35">
      <c r="A15" s="79" t="str">
        <f>IF('Ascend South Creek'!A45=$A$4,'Ascend South Creek'!$B$5,"")</f>
        <v>Ascend South Creek</v>
      </c>
      <c r="B15" s="80" t="str">
        <f>IF('Ascend South Creek'!A45=$A$4,'Ascend South Creek'!A45&amp;"/"&amp;'Ascend South Creek'!B45,"")</f>
        <v>2/2</v>
      </c>
      <c r="C15" s="80">
        <f>IF('Ascend South Creek'!A45=$A$4,'Ascend South Creek'!C45,0)</f>
        <v>60</v>
      </c>
      <c r="D15" s="141">
        <f>IF('Ascend South Creek'!A45=$A$4,'Ascend South Creek'!D45,0)</f>
        <v>1166</v>
      </c>
      <c r="E15" s="141">
        <f t="shared" si="0"/>
        <v>69960</v>
      </c>
      <c r="F15" s="143">
        <f>IF('Ascend South Creek'!A45=$A$4,'Ascend South Creek'!J45,0)</f>
        <v>2108</v>
      </c>
      <c r="G15" s="143">
        <f t="shared" si="1"/>
        <v>126480</v>
      </c>
      <c r="H15" s="142">
        <f>IF('Ascend South Creek'!A45=$A$4,'Ascend South Creek'!L45,0)</f>
        <v>1.8078902229845626</v>
      </c>
      <c r="I15" s="140" t="s">
        <v>16</v>
      </c>
    </row>
    <row r="16" spans="1:9" x14ac:dyDescent="0.35">
      <c r="A16" s="79" t="str">
        <f>IF('Pomelo Park'!A42=$A$4,'Pomelo Park'!Subject_Property,"")</f>
        <v>Pomelo Park Apartments</v>
      </c>
      <c r="B16" s="80" t="str">
        <f>IF('Pomelo Park'!A42=$A$4,'Pomelo Park'!A42&amp;"/"&amp;'Pomelo Park'!B42,"")</f>
        <v>2/2</v>
      </c>
      <c r="C16" s="80">
        <f>IF('Pomelo Park'!A42=$A$4,'Pomelo Park'!C42,0)</f>
        <v>120</v>
      </c>
      <c r="D16" s="141">
        <f>IF('Pomelo Park'!A42=$A$4,'Pomelo Park'!D42,0)</f>
        <v>1171</v>
      </c>
      <c r="E16" s="141">
        <f t="shared" si="0"/>
        <v>140520</v>
      </c>
      <c r="F16" s="143">
        <f>IF('Pomelo Park'!A42=$A$4,'Pomelo Park'!J42,0)</f>
        <v>2060</v>
      </c>
      <c r="G16" s="143">
        <f t="shared" si="1"/>
        <v>247200</v>
      </c>
      <c r="H16" s="142">
        <f>IF('Pomelo Park'!A42=$A$4,'Pomelo Park'!L42,0)</f>
        <v>1.7591801878736122</v>
      </c>
      <c r="I16">
        <v>9</v>
      </c>
    </row>
    <row r="17" spans="1:9" x14ac:dyDescent="0.35">
      <c r="A17" s="79" t="str">
        <f>IF('Landon House'!A44=$A$4,'Landon House'!Subject_Property,"")</f>
        <v>Landon House</v>
      </c>
      <c r="B17" s="80" t="str">
        <f>IF('Landon House'!A44=$A$4,'Landon House'!A44&amp;"/"&amp;'Landon House'!B44,"")</f>
        <v>2/2</v>
      </c>
      <c r="C17" s="80">
        <f>IF('Landon House'!A44=$A$4,'Landon House'!C44,0)</f>
        <v>77</v>
      </c>
      <c r="D17" s="141">
        <f>IF('Landon House'!A44=$A$4,'Landon House'!D44,0)</f>
        <v>1177</v>
      </c>
      <c r="E17" s="141">
        <f t="shared" si="0"/>
        <v>90629</v>
      </c>
      <c r="F17" s="143">
        <f>IF('Landon House'!A44=$A$4,'Landon House'!J44,0)</f>
        <v>2639</v>
      </c>
      <c r="G17" s="143">
        <f t="shared" si="1"/>
        <v>203203</v>
      </c>
      <c r="H17" s="142">
        <f>IF('Landon House'!A44=$A$4,'Landon House'!L44,0)</f>
        <v>2.2421410365335599</v>
      </c>
      <c r="I17">
        <v>3</v>
      </c>
    </row>
    <row r="18" spans="1:9" x14ac:dyDescent="0.35">
      <c r="A18" s="79" t="str">
        <f>IF('Lake Nona Water Mark'!A42=$A$4,'Lake Nona Water Mark'!Subject_Property,"")</f>
        <v>Lake Nona Water Mark</v>
      </c>
      <c r="B18" s="80" t="str">
        <f>IF('Lake Nona Water Mark'!A42=$A$4,'Lake Nona Water Mark'!A42&amp;"/"&amp;'Lake Nona Water Mark'!B42,"")</f>
        <v>2/2</v>
      </c>
      <c r="C18" s="80">
        <f>IF('Lake Nona Water Mark'!A42=$A$4,'Lake Nona Water Mark'!C42,0)</f>
        <v>84</v>
      </c>
      <c r="D18" s="141">
        <f>IF('Lake Nona Water Mark'!A42=$A$4,'Lake Nona Water Mark'!D42,0)</f>
        <v>1178</v>
      </c>
      <c r="E18" s="141">
        <f t="shared" si="0"/>
        <v>98952</v>
      </c>
      <c r="F18" s="143">
        <f>IF('Lake Nona Water Mark'!A42=$A$4,'Lake Nona Water Mark'!J42,0)</f>
        <v>2351</v>
      </c>
      <c r="G18" s="143">
        <f t="shared" si="1"/>
        <v>197484</v>
      </c>
      <c r="H18" s="142">
        <f>IF('Lake Nona Water Mark'!A42=$A$4,'Lake Nona Water Mark'!L42,0)</f>
        <v>1.9957555178268251</v>
      </c>
      <c r="I18">
        <v>5</v>
      </c>
    </row>
    <row r="19" spans="1:9" x14ac:dyDescent="0.35">
      <c r="A19" s="79" t="str">
        <f>IF('Ascend South Creek'!A47=$A$4,'Ascend South Creek'!$B$5,"")</f>
        <v>Ascend South Creek</v>
      </c>
      <c r="B19" s="80" t="str">
        <f>IF('Ascend South Creek'!A47=$A$4,'Ascend South Creek'!A47&amp;"/"&amp;'Ascend South Creek'!B47,"")</f>
        <v>2/2</v>
      </c>
      <c r="C19" s="80">
        <f>IF('Ascend South Creek'!A47=$A$4,'Ascend South Creek'!C47,0)</f>
        <v>8</v>
      </c>
      <c r="D19" s="141">
        <f>IF('Ascend South Creek'!A47=$A$4,'Ascend South Creek'!D47,0)</f>
        <v>1180</v>
      </c>
      <c r="E19" s="141">
        <f t="shared" si="0"/>
        <v>9440</v>
      </c>
      <c r="F19" s="143">
        <f>IF('Ascend South Creek'!A47=$A$4,'Ascend South Creek'!J47,0)</f>
        <v>1980</v>
      </c>
      <c r="G19" s="143">
        <f t="shared" si="1"/>
        <v>15840</v>
      </c>
      <c r="H19" s="142">
        <f>IF('Ascend South Creek'!A47=$A$4,'Ascend South Creek'!L47,0)</f>
        <v>1.6779661016949152</v>
      </c>
      <c r="I19" s="140" t="s">
        <v>16</v>
      </c>
    </row>
    <row r="20" spans="1:9" x14ac:dyDescent="0.35">
      <c r="A20" s="79" t="str">
        <f>IF('Landings at Boggy Creek'!A45=$A$4,'Landings at Boggy Creek'!Subject_Property,"")</f>
        <v>The Landings at Boggy Creek</v>
      </c>
      <c r="B20" s="80" t="str">
        <f>IF('Landings at Boggy Creek'!A45=$A$4,'Landings at Boggy Creek'!A45&amp;"/"&amp;'Landings at Boggy Creek'!B45,"")</f>
        <v>2/2</v>
      </c>
      <c r="C20" s="80">
        <f>IF('Landings at Boggy Creek'!A45=$A$4,'Landings at Boggy Creek'!C45,0)</f>
        <v>48</v>
      </c>
      <c r="D20" s="141">
        <f>IF('Landings at Boggy Creek'!A45=$A$4,'Landings at Boggy Creek'!D45,0)</f>
        <v>1182</v>
      </c>
      <c r="E20" s="141">
        <f t="shared" si="0"/>
        <v>56736</v>
      </c>
      <c r="F20" s="143">
        <f>IF('Landings at Boggy Creek'!A45=$A$4,'Landings at Boggy Creek'!J45,0)</f>
        <v>1961</v>
      </c>
      <c r="G20" s="143">
        <f t="shared" si="1"/>
        <v>94128</v>
      </c>
      <c r="H20" s="142">
        <f>IF('Landings at Boggy Creek'!A45=$A$4,'Landings at Boggy Creek'!L45,0)</f>
        <v>1.6590524534686972</v>
      </c>
      <c r="I20">
        <v>8</v>
      </c>
    </row>
    <row r="21" spans="1:9" x14ac:dyDescent="0.35">
      <c r="A21" s="79" t="str">
        <f>IF('Ascend South Creek'!A46=$A$4,'Ascend South Creek'!$B$5,"")</f>
        <v>Ascend South Creek</v>
      </c>
      <c r="B21" s="80" t="str">
        <f>IF('Ascend South Creek'!A46=$A$4,'Ascend South Creek'!A46&amp;"/"&amp;'Ascend South Creek'!B46,"")</f>
        <v>2/2</v>
      </c>
      <c r="C21" s="80">
        <f>IF('Ascend South Creek'!A46=$A$4,'Ascend South Creek'!C46,0)</f>
        <v>4</v>
      </c>
      <c r="D21" s="141">
        <f>IF('Ascend South Creek'!A46=$A$4,'Ascend South Creek'!D46,0)</f>
        <v>1185</v>
      </c>
      <c r="E21" s="141">
        <f t="shared" si="0"/>
        <v>4740</v>
      </c>
      <c r="F21" s="143">
        <f>IF('Ascend South Creek'!A46=$A$4,'Ascend South Creek'!J46,0)</f>
        <v>1989</v>
      </c>
      <c r="G21" s="143">
        <f t="shared" si="1"/>
        <v>7956</v>
      </c>
      <c r="H21" s="142">
        <f>IF('Ascend South Creek'!A46=$A$4,'Ascend South Creek'!L46,0)</f>
        <v>1.6784810126582279</v>
      </c>
      <c r="I21" s="140" t="s">
        <v>16</v>
      </c>
    </row>
    <row r="22" spans="1:9" x14ac:dyDescent="0.35">
      <c r="A22" s="79" t="str">
        <f>IF('Dwell Nona Place'!A47=$A$4,'Dwell Nona Place'!Subject_Property,"")</f>
        <v>Dwell Nona Place</v>
      </c>
      <c r="B22" s="80" t="str">
        <f>IF('Dwell Nona Place'!A47=$A$4,'Dwell Nona Place'!A47&amp;"/"&amp;'Dwell Nona Place'!B47,"")</f>
        <v>2/2</v>
      </c>
      <c r="C22" s="80">
        <f>IF('Dwell Nona Place'!A47=$A$4,'Dwell Nona Place'!C47,0)</f>
        <v>36</v>
      </c>
      <c r="D22" s="141">
        <f>IF('Dwell Nona Place'!A47=$A$4,'Dwell Nona Place'!D47,0)</f>
        <v>1187</v>
      </c>
      <c r="E22" s="141">
        <f t="shared" si="0"/>
        <v>42732</v>
      </c>
      <c r="F22" s="143">
        <f>IF('Dwell Nona Place'!A47=$A$4,'Dwell Nona Place'!J47,0)</f>
        <v>2370</v>
      </c>
      <c r="G22" s="143">
        <f t="shared" si="1"/>
        <v>85320</v>
      </c>
      <c r="H22" s="142">
        <f>IF('Dwell Nona Place'!A47=$A$4,'Dwell Nona Place'!L47,0)</f>
        <v>1.9966301600673968</v>
      </c>
      <c r="I22">
        <v>4</v>
      </c>
    </row>
    <row r="23" spans="1:9" x14ac:dyDescent="0.35">
      <c r="A23" s="79" t="str">
        <f>IF('Cortland Nona'!A44=$A$4,'Cortland Nona'!Subject_Property,"")</f>
        <v>Cortland Nona</v>
      </c>
      <c r="B23" s="80" t="str">
        <f>IF('Cortland Nona'!A44=$A$4,'Cortland Nona'!A44&amp;"/"&amp;'Cortland Nona'!B44,"")</f>
        <v>2/2</v>
      </c>
      <c r="C23" s="80">
        <f>IF('Cortland Nona'!A44=$A$4,'Cortland Nona'!C44,0)</f>
        <v>31</v>
      </c>
      <c r="D23" s="141">
        <f>IF('Cortland Nona'!A44=$A$4,'Cortland Nona'!D44,0)</f>
        <v>1204</v>
      </c>
      <c r="E23" s="141">
        <f t="shared" si="0"/>
        <v>37324</v>
      </c>
      <c r="F23" s="143">
        <f>IF('Cortland Nona'!A44=$A$4,'Cortland Nona'!J44,0)</f>
        <v>2140</v>
      </c>
      <c r="G23" s="143">
        <f t="shared" si="1"/>
        <v>66340</v>
      </c>
      <c r="H23" s="142">
        <f>IF('Cortland Nona'!A44=$A$4,'Cortland Nona'!L44,0)</f>
        <v>1.7774086378737541</v>
      </c>
      <c r="I23">
        <v>2</v>
      </c>
    </row>
    <row r="24" spans="1:9" x14ac:dyDescent="0.35">
      <c r="A24" s="79" t="str">
        <f>IF('Landon House'!A45=$A$4,'Landon House'!Subject_Property,"")</f>
        <v>Landon House</v>
      </c>
      <c r="B24" s="80" t="str">
        <f>IF('Landon House'!A45=$A$4,'Landon House'!A45&amp;"/"&amp;'Landon House'!B45,"")</f>
        <v>2/2</v>
      </c>
      <c r="C24" s="80">
        <f>IF('Landon House'!A45=$A$4,'Landon House'!C45,0)</f>
        <v>16</v>
      </c>
      <c r="D24" s="141">
        <f>IF('Landon House'!A45=$A$4,'Landon House'!D45,0)</f>
        <v>1205</v>
      </c>
      <c r="E24" s="141">
        <f t="shared" si="0"/>
        <v>19280</v>
      </c>
      <c r="F24" s="143">
        <f>IF('Landon House'!A45=$A$4,'Landon House'!J45,0)</f>
        <v>2578</v>
      </c>
      <c r="G24" s="143">
        <f t="shared" si="1"/>
        <v>41248</v>
      </c>
      <c r="H24" s="142">
        <f>IF('Landon House'!A45=$A$4,'Landon House'!L45,0)</f>
        <v>2.1394190871369294</v>
      </c>
      <c r="I24">
        <v>3</v>
      </c>
    </row>
    <row r="25" spans="1:9" x14ac:dyDescent="0.35">
      <c r="A25" s="79" t="str">
        <f>IF('Dwell Nona Place'!A48=$A$4,'Dwell Nona Place'!Subject_Property,"")</f>
        <v>Dwell Nona Place</v>
      </c>
      <c r="B25" s="80" t="str">
        <f>IF('Dwell Nona Place'!A48=$A$4,'Dwell Nona Place'!A48&amp;"/"&amp;'Dwell Nona Place'!B48,"")</f>
        <v>2/2</v>
      </c>
      <c r="C25" s="80">
        <f>IF('Dwell Nona Place'!A48=$A$4,'Dwell Nona Place'!C48,0)</f>
        <v>40</v>
      </c>
      <c r="D25" s="141">
        <f>IF('Dwell Nona Place'!A48=$A$4,'Dwell Nona Place'!D48,0)</f>
        <v>1206</v>
      </c>
      <c r="E25" s="141">
        <f t="shared" si="0"/>
        <v>48240</v>
      </c>
      <c r="F25" s="143">
        <f>IF('Dwell Nona Place'!A48=$A$4,'Dwell Nona Place'!J48,0)</f>
        <v>2405</v>
      </c>
      <c r="G25" s="143">
        <f t="shared" si="1"/>
        <v>96200</v>
      </c>
      <c r="H25" s="142">
        <f>IF('Dwell Nona Place'!A48=$A$4,'Dwell Nona Place'!L48,0)</f>
        <v>1.9941956882255389</v>
      </c>
      <c r="I25">
        <v>4</v>
      </c>
    </row>
    <row r="26" spans="1:9" x14ac:dyDescent="0.35">
      <c r="A26" s="79" t="str">
        <f>IF('Lake Nona Ariel'!A42=$A$4,'Lake Nona Ariel'!Subject_Property,"")</f>
        <v>Lake Nona Ariel</v>
      </c>
      <c r="B26" s="80" t="str">
        <f>IF('Lake Nona Ariel'!A42=$A$4,'Lake Nona Ariel'!A42&amp;"/"&amp;'Lake Nona Ariel'!B42,"")</f>
        <v>2/2</v>
      </c>
      <c r="C26" s="80">
        <f>IF('Lake Nona Ariel'!A42=$A$4,'Lake Nona Ariel'!C42,0)</f>
        <v>90</v>
      </c>
      <c r="D26" s="141">
        <f>IF('Lake Nona Ariel'!A42=$A$4,'Lake Nona Ariel'!D42,0)</f>
        <v>1209</v>
      </c>
      <c r="E26" s="141">
        <f t="shared" si="0"/>
        <v>108810</v>
      </c>
      <c r="F26" s="143">
        <f>IF('Lake Nona Ariel'!A42=$A$4,'Lake Nona Ariel'!J42,0)</f>
        <v>2059</v>
      </c>
      <c r="G26" s="143">
        <f t="shared" si="1"/>
        <v>185310</v>
      </c>
      <c r="H26" s="142">
        <f>IF('Lake Nona Ariel'!A42=$A$4,'Lake Nona Ariel'!L42,0)</f>
        <v>1.7030603804797353</v>
      </c>
      <c r="I26">
        <v>6</v>
      </c>
    </row>
    <row r="27" spans="1:9" x14ac:dyDescent="0.35">
      <c r="A27" s="79" t="str">
        <f>IF('Bainbridge at Nona Place'!A42=$A$4,'Bainbridge at Nona Place'!Subject_Property,"")</f>
        <v>Bainbridge at Nona Place</v>
      </c>
      <c r="B27" s="80" t="str">
        <f>IF('Bainbridge at Nona Place'!A42=$A$4,'Bainbridge at Nona Place'!A42&amp;"/"&amp;'Bainbridge at Nona Place'!B42,"")</f>
        <v>2/2</v>
      </c>
      <c r="C27" s="80">
        <f>IF('Bainbridge at Nona Place'!A42=$A$4,'Bainbridge at Nona Place'!C42,0)</f>
        <v>12</v>
      </c>
      <c r="D27" s="141">
        <f>IF('Bainbridge at Nona Place'!A42=$A$4,'Bainbridge at Nona Place'!D42,0)</f>
        <v>1223</v>
      </c>
      <c r="E27" s="141">
        <f t="shared" si="0"/>
        <v>14676</v>
      </c>
      <c r="F27" s="143">
        <f>IF('Bainbridge at Nona Place'!A42=$A$4,'Bainbridge at Nona Place'!J42,0)</f>
        <v>2304</v>
      </c>
      <c r="G27" s="143">
        <f t="shared" si="1"/>
        <v>27648</v>
      </c>
      <c r="H27" s="142">
        <f>IF('Bainbridge at Nona Place'!A42=$A$4,'Bainbridge at Nona Place'!L42,0)</f>
        <v>1.883892068683565</v>
      </c>
      <c r="I27">
        <v>1</v>
      </c>
    </row>
    <row r="28" spans="1:9" x14ac:dyDescent="0.35">
      <c r="A28" s="79" t="str">
        <f>IF('Landon House'!A47=$A$4,'Landon House'!Subject_Property,"")</f>
        <v>Landon House</v>
      </c>
      <c r="B28" s="80" t="str">
        <f>IF('Landon House'!A47=$A$4,'Landon House'!A47&amp;"/"&amp;'Landon House'!B47,"")</f>
        <v>2/2</v>
      </c>
      <c r="C28" s="80">
        <f>IF('Landon House'!A47=$A$4,'Landon House'!C47,0)</f>
        <v>12</v>
      </c>
      <c r="D28" s="141">
        <f>IF('Landon House'!A47=$A$4,'Landon House'!D47,0)</f>
        <v>1240</v>
      </c>
      <c r="E28" s="141">
        <f t="shared" si="0"/>
        <v>14880</v>
      </c>
      <c r="F28" s="143">
        <f>IF('Landon House'!A47=$A$4,'Landon House'!J47,0)</f>
        <v>2754</v>
      </c>
      <c r="G28" s="143">
        <f t="shared" si="1"/>
        <v>33048</v>
      </c>
      <c r="H28" s="142">
        <f>IF('Landon House'!A47=$A$4,'Landon House'!L47,0)</f>
        <v>2.2209677419354841</v>
      </c>
      <c r="I28">
        <v>3</v>
      </c>
    </row>
    <row r="29" spans="1:9" x14ac:dyDescent="0.35">
      <c r="A29" s="79" t="str">
        <f>IF('Cortland Nona'!A45=$A$4,'Cortland Nona'!Subject_Property,"")</f>
        <v>Cortland Nona</v>
      </c>
      <c r="B29" s="80" t="str">
        <f>IF('Cortland Nona'!A45=$A$4,'Cortland Nona'!A45&amp;"/"&amp;'Cortland Nona'!B45,"")</f>
        <v>2/2</v>
      </c>
      <c r="C29" s="80">
        <f>IF('Cortland Nona'!A45=$A$4,'Cortland Nona'!C45,0)</f>
        <v>32</v>
      </c>
      <c r="D29" s="141">
        <f>IF('Cortland Nona'!A45=$A$4,'Cortland Nona'!D45,0)</f>
        <v>1251</v>
      </c>
      <c r="E29" s="141">
        <f t="shared" si="0"/>
        <v>40032</v>
      </c>
      <c r="F29" s="143">
        <f>IF('Cortland Nona'!A45=$A$4,'Cortland Nona'!J45,0)</f>
        <v>2427</v>
      </c>
      <c r="G29" s="143">
        <f t="shared" si="1"/>
        <v>77664</v>
      </c>
      <c r="H29" s="142">
        <f>IF('Cortland Nona'!A45=$A$4,'Cortland Nona'!L45,0)</f>
        <v>1.9400479616306954</v>
      </c>
      <c r="I29">
        <v>2</v>
      </c>
    </row>
    <row r="30" spans="1:9" x14ac:dyDescent="0.35">
      <c r="A30" s="79" t="str">
        <f>IF('Landings at Boggy Creek'!A46=$A$4,'Landings at Boggy Creek'!Subject_Property,"")</f>
        <v>The Landings at Boggy Creek</v>
      </c>
      <c r="B30" s="80" t="str">
        <f>IF('Landings at Boggy Creek'!A46=$A$4,'Landings at Boggy Creek'!A46&amp;"/"&amp;'Landings at Boggy Creek'!B46,"")</f>
        <v>2/2</v>
      </c>
      <c r="C30" s="80">
        <f>IF('Landings at Boggy Creek'!A46=$A$4,'Landings at Boggy Creek'!C46,0)</f>
        <v>32</v>
      </c>
      <c r="D30" s="141">
        <f>IF('Landings at Boggy Creek'!A46=$A$4,'Landings at Boggy Creek'!D46,0)</f>
        <v>1263</v>
      </c>
      <c r="E30" s="141">
        <f t="shared" si="0"/>
        <v>40416</v>
      </c>
      <c r="F30" s="143">
        <f>IF('Landings at Boggy Creek'!A46=$A$4,'Landings at Boggy Creek'!J46,0)</f>
        <v>2131</v>
      </c>
      <c r="G30" s="143">
        <f t="shared" si="1"/>
        <v>68192</v>
      </c>
      <c r="H30" s="142">
        <f>IF('Landings at Boggy Creek'!A46=$A$4,'Landings at Boggy Creek'!L46,0)</f>
        <v>1.6872525732383215</v>
      </c>
      <c r="I30">
        <v>8</v>
      </c>
    </row>
    <row r="31" spans="1:9" x14ac:dyDescent="0.35">
      <c r="A31" s="79" t="str">
        <f>IF('Lake Nona Ariel'!A43=$A$4,'Lake Nona Ariel'!Subject_Property,"")</f>
        <v>Lake Nona Ariel</v>
      </c>
      <c r="B31" s="80" t="str">
        <f>IF('Lake Nona Ariel'!A43=$A$4,'Lake Nona Ariel'!A43&amp;"/"&amp;'Lake Nona Ariel'!B43,"")</f>
        <v>2/2</v>
      </c>
      <c r="C31" s="80">
        <f>IF('Lake Nona Ariel'!A43=$A$4,'Lake Nona Ariel'!C43,0)</f>
        <v>84</v>
      </c>
      <c r="D31" s="141">
        <f>IF('Lake Nona Ariel'!A43=$A$4,'Lake Nona Ariel'!D43,0)</f>
        <v>1270</v>
      </c>
      <c r="E31" s="141">
        <f t="shared" si="0"/>
        <v>106680</v>
      </c>
      <c r="F31" s="143">
        <f>IF('Lake Nona Ariel'!A43=$A$4,'Lake Nona Ariel'!J43,0)</f>
        <v>2123</v>
      </c>
      <c r="G31" s="143">
        <f t="shared" si="1"/>
        <v>178332</v>
      </c>
      <c r="H31" s="142">
        <f>IF('Lake Nona Ariel'!A43=$A$4,'Lake Nona Ariel'!L43,0)</f>
        <v>1.6716535433070867</v>
      </c>
      <c r="I31">
        <v>6</v>
      </c>
    </row>
    <row r="32" spans="1:9" x14ac:dyDescent="0.35">
      <c r="A32" s="79" t="str">
        <f>IF('Landon House'!A46=$A$4,'Landon House'!Subject_Property,"")</f>
        <v>Landon House</v>
      </c>
      <c r="B32" s="80" t="str">
        <f>IF('Landon House'!A46=$A$4,'Landon House'!A46&amp;"/"&amp;'Landon House'!B46,"")</f>
        <v>2/2</v>
      </c>
      <c r="C32" s="80">
        <f>IF('Landon House'!A46=$A$4,'Landon House'!C46,0)</f>
        <v>25</v>
      </c>
      <c r="D32" s="141">
        <f>IF('Landon House'!A46=$A$4,'Landon House'!D46,0)</f>
        <v>1273</v>
      </c>
      <c r="E32" s="141">
        <f t="shared" si="0"/>
        <v>31825</v>
      </c>
      <c r="F32" s="143">
        <f>IF('Landon House'!A46=$A$4,'Landon House'!J46,0)</f>
        <v>2563</v>
      </c>
      <c r="G32" s="143">
        <f t="shared" si="1"/>
        <v>64075</v>
      </c>
      <c r="H32" s="142">
        <f>IF('Landon House'!A46=$A$4,'Landon House'!L46,0)</f>
        <v>2.0133542812254519</v>
      </c>
      <c r="I32">
        <v>3</v>
      </c>
    </row>
    <row r="33" spans="1:9" x14ac:dyDescent="0.35">
      <c r="A33" s="79" t="str">
        <f>IF('Bainbridge at Nona Place'!A43=$A$4,'Bainbridge at Nona Place'!Subject_Property,"")</f>
        <v>Bainbridge at Nona Place</v>
      </c>
      <c r="B33" s="80" t="str">
        <f>IF('Bainbridge at Nona Place'!A43=$A$4,'Bainbridge at Nona Place'!A43&amp;"/"&amp;'Bainbridge at Nona Place'!B43,"")</f>
        <v>2/2</v>
      </c>
      <c r="C33" s="80">
        <f>IF('Bainbridge at Nona Place'!A43=$A$4,'Bainbridge at Nona Place'!C43,0)</f>
        <v>12</v>
      </c>
      <c r="D33" s="141">
        <f>IF('Bainbridge at Nona Place'!A43=$A$4,'Bainbridge at Nona Place'!D43,0)</f>
        <v>1280</v>
      </c>
      <c r="E33" s="141">
        <f t="shared" si="0"/>
        <v>15360</v>
      </c>
      <c r="F33" s="143">
        <f>IF('Bainbridge at Nona Place'!A43=$A$4,'Bainbridge at Nona Place'!J43,0)</f>
        <v>2414</v>
      </c>
      <c r="G33" s="143">
        <f t="shared" si="1"/>
        <v>28968</v>
      </c>
      <c r="H33" s="142">
        <f>IF('Bainbridge at Nona Place'!A43=$A$4,'Bainbridge at Nona Place'!L43,0)</f>
        <v>1.8859375</v>
      </c>
      <c r="I33">
        <v>1</v>
      </c>
    </row>
    <row r="34" spans="1:9" x14ac:dyDescent="0.35">
      <c r="A34" s="79" t="str">
        <f>IF('Dwell Nona Place'!A49=$A$4,'Dwell Nona Place'!Subject_Property,"")</f>
        <v>Dwell Nona Place</v>
      </c>
      <c r="B34" s="80" t="str">
        <f>IF('Dwell Nona Place'!A49=$A$4,'Dwell Nona Place'!A49&amp;"/"&amp;'Dwell Nona Place'!B49,"")</f>
        <v>2/2</v>
      </c>
      <c r="C34" s="80">
        <f>IF('Dwell Nona Place'!A49=$A$4,'Dwell Nona Place'!C49,0)</f>
        <v>16</v>
      </c>
      <c r="D34" s="141">
        <f>IF('Dwell Nona Place'!A49=$A$4,'Dwell Nona Place'!D49,0)</f>
        <v>1282</v>
      </c>
      <c r="E34" s="141">
        <f t="shared" si="0"/>
        <v>20512</v>
      </c>
      <c r="F34" s="143">
        <f>IF('Dwell Nona Place'!A49=$A$4,'Dwell Nona Place'!J49,0)</f>
        <v>2445</v>
      </c>
      <c r="G34" s="143">
        <f t="shared" si="1"/>
        <v>39120</v>
      </c>
      <c r="H34" s="142">
        <f>IF('Dwell Nona Place'!A49=$A$4,'Dwell Nona Place'!L49,0)</f>
        <v>1.9071762870514821</v>
      </c>
      <c r="I34">
        <v>4</v>
      </c>
    </row>
    <row r="35" spans="1:9" x14ac:dyDescent="0.35">
      <c r="A35" s="79" t="str">
        <f>IF('Dwell Nona Place'!A50=$A$4,'Dwell Nona Place'!Subject_Property,"")</f>
        <v>Dwell Nona Place</v>
      </c>
      <c r="B35" s="80" t="str">
        <f>IF('Dwell Nona Place'!A50=$A$4,'Dwell Nona Place'!A50&amp;"/"&amp;'Dwell Nona Place'!B50,"")</f>
        <v>2/2</v>
      </c>
      <c r="C35" s="80">
        <f>IF('Dwell Nona Place'!A50=$A$4,'Dwell Nona Place'!C50,0)</f>
        <v>3</v>
      </c>
      <c r="D35" s="141">
        <f>IF('Dwell Nona Place'!A50=$A$4,'Dwell Nona Place'!D50,0)</f>
        <v>1284</v>
      </c>
      <c r="E35" s="141">
        <f t="shared" si="0"/>
        <v>3852</v>
      </c>
      <c r="F35" s="143">
        <f>IF('Dwell Nona Place'!A50=$A$4,'Dwell Nona Place'!J50,0)</f>
        <v>2540</v>
      </c>
      <c r="G35" s="143">
        <f t="shared" si="1"/>
        <v>7620</v>
      </c>
      <c r="H35" s="142">
        <f>IF('Dwell Nona Place'!A50=$A$4,'Dwell Nona Place'!L50,0)</f>
        <v>1.9781931464174456</v>
      </c>
      <c r="I35">
        <v>4</v>
      </c>
    </row>
    <row r="36" spans="1:9" x14ac:dyDescent="0.35">
      <c r="A36" s="79" t="str">
        <f>IF('Ascend South Creek'!A48=$A$4,'Ascend South Creek'!$B$5,"")</f>
        <v>Ascend South Creek</v>
      </c>
      <c r="B36" s="80" t="str">
        <f>IF('Ascend South Creek'!A48=$A$4,'Ascend South Creek'!A48&amp;"/"&amp;'Ascend South Creek'!B48,"")</f>
        <v>2/2</v>
      </c>
      <c r="C36" s="80">
        <f>IF('Ascend South Creek'!A48=$A$4,'Ascend South Creek'!C48,0)</f>
        <v>36</v>
      </c>
      <c r="D36" s="141">
        <f>IF('Ascend South Creek'!A48=$A$4,'Ascend South Creek'!D48,0)</f>
        <v>1312</v>
      </c>
      <c r="E36" s="141">
        <f t="shared" si="0"/>
        <v>47232</v>
      </c>
      <c r="F36" s="143">
        <f>IF('Ascend South Creek'!A48=$A$4,'Ascend South Creek'!J48,0)</f>
        <v>2159</v>
      </c>
      <c r="G36" s="143">
        <f t="shared" si="1"/>
        <v>77724</v>
      </c>
      <c r="H36" s="142">
        <f>IF('Ascend South Creek'!A48=$A$4,'Ascend South Creek'!L48,0)</f>
        <v>1.6455792682926829</v>
      </c>
      <c r="I36" s="140" t="s">
        <v>16</v>
      </c>
    </row>
    <row r="37" spans="1:9" x14ac:dyDescent="0.35">
      <c r="A37" s="79" t="str">
        <f>IF('Cortland Nona'!A46=$A$4,'Cortland Nona'!Subject_Property,"")</f>
        <v>Cortland Nona</v>
      </c>
      <c r="B37" s="80" t="str">
        <f>IF('Cortland Nona'!A46=$A$4,'Cortland Nona'!A46&amp;"/"&amp;'Cortland Nona'!B46,"")</f>
        <v>2/2</v>
      </c>
      <c r="C37" s="80">
        <f>IF('Cortland Nona'!A46=$A$4,'Cortland Nona'!C46,0)</f>
        <v>38</v>
      </c>
      <c r="D37" s="141">
        <f>IF('Cortland Nona'!A46=$A$4,'Cortland Nona'!D46,0)</f>
        <v>1320</v>
      </c>
      <c r="E37" s="141">
        <f t="shared" si="0"/>
        <v>50160</v>
      </c>
      <c r="F37" s="143">
        <f>IF('Cortland Nona'!A46=$A$4,'Cortland Nona'!J46,0)</f>
        <v>2373</v>
      </c>
      <c r="G37" s="143">
        <f t="shared" si="1"/>
        <v>90174</v>
      </c>
      <c r="H37" s="142">
        <f>IF('Cortland Nona'!A46=$A$4,'Cortland Nona'!L46,0)</f>
        <v>1.7977272727272726</v>
      </c>
      <c r="I37">
        <v>2</v>
      </c>
    </row>
    <row r="38" spans="1:9" x14ac:dyDescent="0.35">
      <c r="A38" s="79" t="str">
        <f>IF('Lake Nona Water Mark'!A43=$A$4,'Lake Nona Water Mark'!Subject_Property,"")</f>
        <v>Lake Nona Water Mark</v>
      </c>
      <c r="B38" s="80" t="str">
        <f>IF('Lake Nona Water Mark'!A43=$A$4,'Lake Nona Water Mark'!A43&amp;"/"&amp;'Lake Nona Water Mark'!B43,"")</f>
        <v>2/2</v>
      </c>
      <c r="C38" s="80">
        <f>IF('Lake Nona Water Mark'!A43=$A$4,'Lake Nona Water Mark'!C43,0)</f>
        <v>64</v>
      </c>
      <c r="D38" s="141">
        <f>IF('Lake Nona Water Mark'!A43=$A$4,'Lake Nona Water Mark'!D43,0)</f>
        <v>1400</v>
      </c>
      <c r="E38" s="141">
        <f t="shared" si="0"/>
        <v>89600</v>
      </c>
      <c r="F38" s="143">
        <f>IF('Lake Nona Water Mark'!A43=$A$4,'Lake Nona Water Mark'!J43,0)</f>
        <v>2630</v>
      </c>
      <c r="G38" s="143">
        <f t="shared" si="1"/>
        <v>168320</v>
      </c>
      <c r="H38" s="142">
        <f>IF('Lake Nona Water Mark'!A43=$A$4,'Lake Nona Water Mark'!L43,0)</f>
        <v>1.8785714285714286</v>
      </c>
      <c r="I38">
        <v>5</v>
      </c>
    </row>
    <row r="39" spans="1:9" x14ac:dyDescent="0.35">
      <c r="A39" s="79" t="str">
        <f>IF('Landon House'!A48=$A$4,'Landon House'!Subject_Property,"")</f>
        <v>Landon House</v>
      </c>
      <c r="B39" s="80" t="str">
        <f>IF('Landon House'!A48=$A$4,'Landon House'!A48&amp;"/"&amp;'Landon House'!B48,"")</f>
        <v>2/2</v>
      </c>
      <c r="C39" s="80">
        <f>IF('Landon House'!A48=$A$4,'Landon House'!C48,0)</f>
        <v>7</v>
      </c>
      <c r="D39" s="141">
        <f>IF('Landon House'!A48=$A$4,'Landon House'!D48,0)</f>
        <v>1415</v>
      </c>
      <c r="E39" s="141">
        <f t="shared" si="0"/>
        <v>9905</v>
      </c>
      <c r="F39" s="143">
        <f>IF('Landon House'!A48=$A$4,'Landon House'!J48,0)</f>
        <v>2888</v>
      </c>
      <c r="G39" s="143">
        <f t="shared" si="1"/>
        <v>20216</v>
      </c>
      <c r="H39" s="142">
        <f>IF('Landon House'!A48=$A$4,'Landon House'!L48,0)</f>
        <v>2.0409893992932862</v>
      </c>
      <c r="I39">
        <v>3</v>
      </c>
    </row>
    <row r="40" spans="1:9" hidden="1" x14ac:dyDescent="0.35">
      <c r="A40" s="79" t="str">
        <f>IF('Ascend South Creek'!A43=$A$4,'Ascend South Creek'!$B$5,"")</f>
        <v/>
      </c>
      <c r="B40" s="80" t="str">
        <f>IF('Ascend South Creek'!A43=$A$4,'Ascend South Creek'!A43&amp;"/"&amp;'Ascend South Creek'!B43,"")</f>
        <v/>
      </c>
      <c r="C40" s="80">
        <f>IF('Ascend South Creek'!A43=$A$4,'Ascend South Creek'!C43,0)</f>
        <v>0</v>
      </c>
      <c r="D40" s="141">
        <f>IF('Ascend South Creek'!A43=$A$4,'Ascend South Creek'!D43,0)</f>
        <v>0</v>
      </c>
      <c r="E40" s="141">
        <f t="shared" si="0"/>
        <v>0</v>
      </c>
      <c r="F40" s="143">
        <f>IF('Ascend South Creek'!A43=$A$4,'Ascend South Creek'!J43,0)</f>
        <v>0</v>
      </c>
      <c r="G40" s="143">
        <f t="shared" si="1"/>
        <v>0</v>
      </c>
      <c r="H40" s="142">
        <f>IF('Ascend South Creek'!A43=$A$4,'Ascend South Creek'!L43,0)</f>
        <v>0</v>
      </c>
      <c r="I40" s="140" t="s">
        <v>16</v>
      </c>
    </row>
    <row r="41" spans="1:9" hidden="1" x14ac:dyDescent="0.35">
      <c r="A41" s="79" t="str">
        <f>IF('Ascend South Creek'!A44=$A$4,'Ascend South Creek'!$B$5,"")</f>
        <v/>
      </c>
      <c r="B41" s="80" t="str">
        <f>IF('Ascend South Creek'!A44=$A$4,'Ascend South Creek'!A44&amp;"/"&amp;'Ascend South Creek'!B44,"")</f>
        <v/>
      </c>
      <c r="C41" s="80">
        <f>IF('Ascend South Creek'!A44=$A$4,'Ascend South Creek'!C44,0)</f>
        <v>0</v>
      </c>
      <c r="D41" s="141">
        <f>IF('Ascend South Creek'!A44=$A$4,'Ascend South Creek'!D44,0)</f>
        <v>0</v>
      </c>
      <c r="E41" s="141">
        <f t="shared" si="0"/>
        <v>0</v>
      </c>
      <c r="F41" s="143">
        <f>IF('Ascend South Creek'!A44=$A$4,'Ascend South Creek'!J44,0)</f>
        <v>0</v>
      </c>
      <c r="G41" s="143">
        <f t="shared" si="1"/>
        <v>0</v>
      </c>
      <c r="H41" s="142">
        <f>IF('Ascend South Creek'!A44=$A$4,'Ascend South Creek'!L44,0)</f>
        <v>0</v>
      </c>
      <c r="I41" s="140" t="s">
        <v>16</v>
      </c>
    </row>
    <row r="42" spans="1:9" hidden="1" x14ac:dyDescent="0.35">
      <c r="A42" s="79" t="str">
        <f>IF('Bainbridge at Nona Place'!A52=$A$4,'Bainbridge at Nona Place'!Subject_Property,"")</f>
        <v/>
      </c>
      <c r="B42" s="80" t="str">
        <f>IF('Bainbridge at Nona Place'!A52=$A$4,'Bainbridge at Nona Place'!A52&amp;"/"&amp;'Bainbridge at Nona Place'!B52,"")</f>
        <v/>
      </c>
      <c r="C42" s="80">
        <f>IF('Bainbridge at Nona Place'!A52=$A$4,'Bainbridge at Nona Place'!C52,0)</f>
        <v>0</v>
      </c>
      <c r="D42" s="141">
        <f>IF('Bainbridge at Nona Place'!A52=$A$4,'Bainbridge at Nona Place'!D52,0)</f>
        <v>0</v>
      </c>
      <c r="E42" s="141">
        <f t="shared" si="0"/>
        <v>0</v>
      </c>
      <c r="F42" s="143">
        <f>IF('Bainbridge at Nona Place'!A52=$A$4,'Bainbridge at Nona Place'!J52,0)</f>
        <v>0</v>
      </c>
      <c r="G42" s="143">
        <f t="shared" si="1"/>
        <v>0</v>
      </c>
      <c r="H42" s="142">
        <f>IF('Bainbridge at Nona Place'!A52=$A$4,'Bainbridge at Nona Place'!L52,0)</f>
        <v>0</v>
      </c>
      <c r="I42">
        <v>1</v>
      </c>
    </row>
    <row r="43" spans="1:9" hidden="1" x14ac:dyDescent="0.35">
      <c r="A43" s="79" t="str">
        <f>IF('Bainbridge at Nona Place'!A45=$A$4,'Bainbridge at Nona Place'!Subject_Property,"")</f>
        <v/>
      </c>
      <c r="B43" s="80" t="str">
        <f>IF('Bainbridge at Nona Place'!A45=$A$4,'Bainbridge at Nona Place'!A45&amp;"/"&amp;'Bainbridge at Nona Place'!B45,"")</f>
        <v/>
      </c>
      <c r="C43" s="80">
        <f>IF('Bainbridge at Nona Place'!A45=$A$4,'Bainbridge at Nona Place'!C45,0)</f>
        <v>0</v>
      </c>
      <c r="D43" s="141">
        <f>IF('Bainbridge at Nona Place'!A45=$A$4,'Bainbridge at Nona Place'!D45,0)</f>
        <v>0</v>
      </c>
      <c r="E43" s="141">
        <f t="shared" si="0"/>
        <v>0</v>
      </c>
      <c r="F43" s="143">
        <f>IF('Bainbridge at Nona Place'!A45=$A$4,'Bainbridge at Nona Place'!J45,0)</f>
        <v>0</v>
      </c>
      <c r="G43" s="143">
        <f t="shared" si="1"/>
        <v>0</v>
      </c>
      <c r="H43" s="142">
        <f>IF('Bainbridge at Nona Place'!A45=$A$4,'Bainbridge at Nona Place'!L45,0)</f>
        <v>0</v>
      </c>
      <c r="I43">
        <v>1</v>
      </c>
    </row>
    <row r="44" spans="1:9" hidden="1" x14ac:dyDescent="0.35">
      <c r="A44" s="79" t="str">
        <f>IF('Bainbridge at Nona Place'!A53=$A$4,'Bainbridge at Nona Place'!Subject_Property,"")</f>
        <v/>
      </c>
      <c r="B44" s="80" t="str">
        <f>IF('Bainbridge at Nona Place'!A53=$A$4,'Bainbridge at Nona Place'!A53&amp;"/"&amp;'Bainbridge at Nona Place'!B53,"")</f>
        <v/>
      </c>
      <c r="C44" s="80">
        <f>IF('Bainbridge at Nona Place'!A53=$A$4,'Bainbridge at Nona Place'!C53,0)</f>
        <v>0</v>
      </c>
      <c r="D44" s="141">
        <f>IF('Bainbridge at Nona Place'!A53=$A$4,'Bainbridge at Nona Place'!D53,0)</f>
        <v>0</v>
      </c>
      <c r="E44" s="141">
        <f t="shared" si="0"/>
        <v>0</v>
      </c>
      <c r="F44" s="143">
        <f>IF('Bainbridge at Nona Place'!A53=$A$4,'Bainbridge at Nona Place'!J53,0)</f>
        <v>0</v>
      </c>
      <c r="G44" s="143">
        <f t="shared" si="1"/>
        <v>0</v>
      </c>
      <c r="H44" s="142">
        <f>IF('Bainbridge at Nona Place'!A53=$A$4,'Bainbridge at Nona Place'!L53,0)</f>
        <v>0</v>
      </c>
      <c r="I44">
        <v>1</v>
      </c>
    </row>
    <row r="45" spans="1:9" hidden="1" x14ac:dyDescent="0.35">
      <c r="A45" s="79" t="str">
        <f>IF('Bainbridge at Nona Place'!A46=$A$4,'Bainbridge at Nona Place'!Subject_Property,"")</f>
        <v/>
      </c>
      <c r="B45" s="80" t="str">
        <f>IF('Bainbridge at Nona Place'!A46=$A$4,'Bainbridge at Nona Place'!A46&amp;"/"&amp;'Bainbridge at Nona Place'!B46,"")</f>
        <v/>
      </c>
      <c r="C45" s="80">
        <f>IF('Bainbridge at Nona Place'!A46=$A$4,'Bainbridge at Nona Place'!C46,0)</f>
        <v>0</v>
      </c>
      <c r="D45" s="141">
        <f>IF('Bainbridge at Nona Place'!A46=$A$4,'Bainbridge at Nona Place'!D46,0)</f>
        <v>0</v>
      </c>
      <c r="E45" s="141">
        <f t="shared" si="0"/>
        <v>0</v>
      </c>
      <c r="F45" s="143">
        <f>IF('Bainbridge at Nona Place'!A46=$A$4,'Bainbridge at Nona Place'!J46,0)</f>
        <v>0</v>
      </c>
      <c r="G45" s="143">
        <f t="shared" si="1"/>
        <v>0</v>
      </c>
      <c r="H45" s="142">
        <f>IF('Bainbridge at Nona Place'!A46=$A$4,'Bainbridge at Nona Place'!L46,0)</f>
        <v>0</v>
      </c>
      <c r="I45">
        <v>1</v>
      </c>
    </row>
    <row r="46" spans="1:9" hidden="1" x14ac:dyDescent="0.35">
      <c r="A46" s="79" t="str">
        <f>IF('Bainbridge at Nona Place'!A47=$A$4,'Bainbridge at Nona Place'!Subject_Property,"")</f>
        <v/>
      </c>
      <c r="B46" s="80" t="str">
        <f>IF('Bainbridge at Nona Place'!A47=$A$4,'Bainbridge at Nona Place'!A47&amp;"/"&amp;'Bainbridge at Nona Place'!B47,"")</f>
        <v/>
      </c>
      <c r="C46" s="80">
        <f>IF('Bainbridge at Nona Place'!A47=$A$4,'Bainbridge at Nona Place'!C47,0)</f>
        <v>0</v>
      </c>
      <c r="D46" s="141">
        <f>IF('Bainbridge at Nona Place'!A47=$A$4,'Bainbridge at Nona Place'!D47,0)</f>
        <v>0</v>
      </c>
      <c r="E46" s="141">
        <f t="shared" si="0"/>
        <v>0</v>
      </c>
      <c r="F46" s="143">
        <f>IF('Bainbridge at Nona Place'!A47=$A$4,'Bainbridge at Nona Place'!J47,0)</f>
        <v>0</v>
      </c>
      <c r="G46" s="143">
        <f t="shared" si="1"/>
        <v>0</v>
      </c>
      <c r="H46" s="142">
        <f>IF('Bainbridge at Nona Place'!A47=$A$4,'Bainbridge at Nona Place'!L47,0)</f>
        <v>0</v>
      </c>
      <c r="I46">
        <v>1</v>
      </c>
    </row>
    <row r="47" spans="1:9" hidden="1" x14ac:dyDescent="0.35">
      <c r="A47" s="79" t="str">
        <f>IF('Bainbridge at Nona Place'!A48=$A$4,'Bainbridge at Nona Place'!Subject_Property,"")</f>
        <v/>
      </c>
      <c r="B47" s="80" t="str">
        <f>IF('Bainbridge at Nona Place'!A48=$A$4,'Bainbridge at Nona Place'!A48&amp;"/"&amp;'Bainbridge at Nona Place'!B48,"")</f>
        <v/>
      </c>
      <c r="C47" s="80">
        <f>IF('Bainbridge at Nona Place'!A48=$A$4,'Bainbridge at Nona Place'!C48,0)</f>
        <v>0</v>
      </c>
      <c r="D47" s="141">
        <f>IF('Bainbridge at Nona Place'!A48=$A$4,'Bainbridge at Nona Place'!D48,0)</f>
        <v>0</v>
      </c>
      <c r="E47" s="141">
        <f t="shared" si="0"/>
        <v>0</v>
      </c>
      <c r="F47" s="143">
        <f>IF('Bainbridge at Nona Place'!A48=$A$4,'Bainbridge at Nona Place'!J48,0)</f>
        <v>0</v>
      </c>
      <c r="G47" s="143">
        <f t="shared" si="1"/>
        <v>0</v>
      </c>
      <c r="H47" s="142">
        <f>IF('Bainbridge at Nona Place'!A48=$A$4,'Bainbridge at Nona Place'!L48,0)</f>
        <v>0</v>
      </c>
      <c r="I47">
        <v>1</v>
      </c>
    </row>
    <row r="48" spans="1:9" hidden="1" x14ac:dyDescent="0.35">
      <c r="A48" s="79" t="str">
        <f>IF('Bainbridge at Nona Place'!A50=$A$4,'Bainbridge at Nona Place'!Subject_Property,"")</f>
        <v/>
      </c>
      <c r="B48" s="80" t="str">
        <f>IF('Bainbridge at Nona Place'!A50=$A$4,'Bainbridge at Nona Place'!A50&amp;"/"&amp;'Bainbridge at Nona Place'!B50,"")</f>
        <v/>
      </c>
      <c r="C48" s="80">
        <f>IF('Bainbridge at Nona Place'!A50=$A$4,'Bainbridge at Nona Place'!C50,0)</f>
        <v>0</v>
      </c>
      <c r="D48" s="141">
        <f>IF('Bainbridge at Nona Place'!A50=$A$4,'Bainbridge at Nona Place'!D50,0)</f>
        <v>0</v>
      </c>
      <c r="E48" s="141">
        <f t="shared" si="0"/>
        <v>0</v>
      </c>
      <c r="F48" s="143">
        <f>IF('Bainbridge at Nona Place'!A50=$A$4,'Bainbridge at Nona Place'!J50,0)</f>
        <v>0</v>
      </c>
      <c r="G48" s="143">
        <f t="shared" si="1"/>
        <v>0</v>
      </c>
      <c r="H48" s="142">
        <f>IF('Bainbridge at Nona Place'!A50=$A$4,'Bainbridge at Nona Place'!L50,0)</f>
        <v>0</v>
      </c>
      <c r="I48">
        <v>1</v>
      </c>
    </row>
    <row r="49" spans="1:9" hidden="1" x14ac:dyDescent="0.35">
      <c r="A49" s="79" t="str">
        <f>IF('Bainbridge at Nona Place'!A49=$A$4,'Bainbridge at Nona Place'!Subject_Property,"")</f>
        <v/>
      </c>
      <c r="B49" s="80" t="str">
        <f>IF('Bainbridge at Nona Place'!A49=$A$4,'Bainbridge at Nona Place'!A49&amp;"/"&amp;'Bainbridge at Nona Place'!B49,"")</f>
        <v/>
      </c>
      <c r="C49" s="80">
        <f>IF('Bainbridge at Nona Place'!A49=$A$4,'Bainbridge at Nona Place'!C49,0)</f>
        <v>0</v>
      </c>
      <c r="D49" s="141">
        <f>IF('Bainbridge at Nona Place'!A49=$A$4,'Bainbridge at Nona Place'!D49,0)</f>
        <v>0</v>
      </c>
      <c r="E49" s="141">
        <f t="shared" si="0"/>
        <v>0</v>
      </c>
      <c r="F49" s="143">
        <f>IF('Bainbridge at Nona Place'!A49=$A$4,'Bainbridge at Nona Place'!J49,0)</f>
        <v>0</v>
      </c>
      <c r="G49" s="143">
        <f t="shared" si="1"/>
        <v>0</v>
      </c>
      <c r="H49" s="142">
        <f>IF('Bainbridge at Nona Place'!A49=$A$4,'Bainbridge at Nona Place'!L49,0)</f>
        <v>0</v>
      </c>
      <c r="I49">
        <v>1</v>
      </c>
    </row>
    <row r="50" spans="1:9" hidden="1" x14ac:dyDescent="0.35">
      <c r="A50" s="79" t="str">
        <f>IF('Bainbridge at Nona Place'!A51=$A$4,'Bainbridge at Nona Place'!Subject_Property,"")</f>
        <v/>
      </c>
      <c r="B50" s="80" t="str">
        <f>IF('Bainbridge at Nona Place'!A51=$A$4,'Bainbridge at Nona Place'!A51&amp;"/"&amp;'Bainbridge at Nona Place'!B51,"")</f>
        <v/>
      </c>
      <c r="C50" s="80">
        <f>IF('Bainbridge at Nona Place'!A51=$A$4,'Bainbridge at Nona Place'!C51,0)</f>
        <v>0</v>
      </c>
      <c r="D50" s="141">
        <f>IF('Bainbridge at Nona Place'!A51=$A$4,'Bainbridge at Nona Place'!D51,0)</f>
        <v>0</v>
      </c>
      <c r="E50" s="141">
        <f t="shared" si="0"/>
        <v>0</v>
      </c>
      <c r="F50" s="143">
        <f>IF('Bainbridge at Nona Place'!A51=$A$4,'Bainbridge at Nona Place'!J51,0)</f>
        <v>0</v>
      </c>
      <c r="G50" s="143">
        <f t="shared" si="1"/>
        <v>0</v>
      </c>
      <c r="H50" s="142">
        <f>IF('Bainbridge at Nona Place'!A51=$A$4,'Bainbridge at Nona Place'!L51,0)</f>
        <v>0</v>
      </c>
      <c r="I50">
        <v>1</v>
      </c>
    </row>
    <row r="51" spans="1:9" hidden="1" x14ac:dyDescent="0.35">
      <c r="A51" s="79" t="str">
        <f>IF('Bainbridge at Nona Place'!A44=$A$4,'Bainbridge at Nona Place'!Subject_Property,"")</f>
        <v/>
      </c>
      <c r="B51" s="80" t="str">
        <f>IF('Bainbridge at Nona Place'!A44=$A$4,'Bainbridge at Nona Place'!A44&amp;"/"&amp;'Bainbridge at Nona Place'!B44,"")</f>
        <v/>
      </c>
      <c r="C51" s="80">
        <f>IF('Bainbridge at Nona Place'!A44=$A$4,'Bainbridge at Nona Place'!C44,0)</f>
        <v>0</v>
      </c>
      <c r="D51" s="141">
        <f>IF('Bainbridge at Nona Place'!A44=$A$4,'Bainbridge at Nona Place'!D44,0)</f>
        <v>0</v>
      </c>
      <c r="E51" s="141">
        <f t="shared" si="0"/>
        <v>0</v>
      </c>
      <c r="F51" s="143">
        <f>IF('Bainbridge at Nona Place'!A44=$A$4,'Bainbridge at Nona Place'!J44,0)</f>
        <v>0</v>
      </c>
      <c r="G51" s="143">
        <f t="shared" si="1"/>
        <v>0</v>
      </c>
      <c r="H51" s="142">
        <f>IF('Bainbridge at Nona Place'!A44=$A$4,'Bainbridge at Nona Place'!L44,0)</f>
        <v>0</v>
      </c>
      <c r="I51">
        <v>1</v>
      </c>
    </row>
    <row r="52" spans="1:9" hidden="1" x14ac:dyDescent="0.35">
      <c r="A52" s="79" t="str">
        <f>IF('Bainbridge at Nona Place'!A40=$A$4,'Bainbridge at Nona Place'!Subject_Property,"")</f>
        <v/>
      </c>
      <c r="B52" s="80" t="str">
        <f>IF('Bainbridge at Nona Place'!A40=$A$4,'Bainbridge at Nona Place'!A40&amp;"/"&amp;'Bainbridge at Nona Place'!B40,"")</f>
        <v/>
      </c>
      <c r="C52" s="80">
        <f>IF('Bainbridge at Nona Place'!A40=$A$4,'Bainbridge at Nona Place'!C40,0)</f>
        <v>0</v>
      </c>
      <c r="D52" s="141">
        <f>IF('Bainbridge at Nona Place'!A40=$A$4,'Bainbridge at Nona Place'!D40,0)</f>
        <v>0</v>
      </c>
      <c r="E52" s="141">
        <f t="shared" si="0"/>
        <v>0</v>
      </c>
      <c r="F52" s="143">
        <f>IF('Bainbridge at Nona Place'!A40=$A$4,'Bainbridge at Nona Place'!J40,0)</f>
        <v>0</v>
      </c>
      <c r="G52" s="143">
        <f t="shared" si="1"/>
        <v>0</v>
      </c>
      <c r="H52" s="142">
        <f>IF('Bainbridge at Nona Place'!A40=$A$4,'Bainbridge at Nona Place'!L40,0)</f>
        <v>0</v>
      </c>
      <c r="I52">
        <v>1</v>
      </c>
    </row>
    <row r="53" spans="1:9" hidden="1" x14ac:dyDescent="0.35">
      <c r="A53" s="79" t="str">
        <f>IF('Bainbridge at Nona Place'!A54=$A$4,'Bainbridge at Nona Place'!Subject_Property,"")</f>
        <v/>
      </c>
      <c r="B53" s="80" t="str">
        <f>IF('Bainbridge at Nona Place'!A54=$A$4,'Bainbridge at Nona Place'!A54&amp;"/"&amp;'Bainbridge at Nona Place'!B54,"")</f>
        <v/>
      </c>
      <c r="C53" s="80">
        <f>IF('Bainbridge at Nona Place'!A54=$A$4,'Bainbridge at Nona Place'!C54,0)</f>
        <v>0</v>
      </c>
      <c r="D53" s="141">
        <f>IF('Bainbridge at Nona Place'!A54=$A$4,'Bainbridge at Nona Place'!D54,0)</f>
        <v>0</v>
      </c>
      <c r="E53" s="141">
        <f t="shared" si="0"/>
        <v>0</v>
      </c>
      <c r="F53" s="143">
        <f>IF('Bainbridge at Nona Place'!A54=$A$4,'Bainbridge at Nona Place'!J54,0)</f>
        <v>0</v>
      </c>
      <c r="G53" s="143">
        <f t="shared" si="1"/>
        <v>0</v>
      </c>
      <c r="H53" s="142">
        <f>IF('Bainbridge at Nona Place'!A54=$A$4,'Bainbridge at Nona Place'!L54,0)</f>
        <v>0</v>
      </c>
      <c r="I53">
        <v>1</v>
      </c>
    </row>
    <row r="54" spans="1:9" hidden="1" x14ac:dyDescent="0.35">
      <c r="A54" s="79" t="str">
        <f>IF('Bainbridge at Nona Place'!A55=$A$4,'Bainbridge at Nona Place'!Subject_Property,"")</f>
        <v/>
      </c>
      <c r="B54" s="80" t="str">
        <f>IF('Bainbridge at Nona Place'!A55=$A$4,'Bainbridge at Nona Place'!A55&amp;"/"&amp;'Bainbridge at Nona Place'!B55,"")</f>
        <v/>
      </c>
      <c r="C54" s="80">
        <f>IF('Bainbridge at Nona Place'!A55=$A$4,'Bainbridge at Nona Place'!C55,0)</f>
        <v>0</v>
      </c>
      <c r="D54" s="141">
        <f>IF('Bainbridge at Nona Place'!A55=$A$4,'Bainbridge at Nona Place'!D55,0)</f>
        <v>0</v>
      </c>
      <c r="E54" s="141">
        <f t="shared" si="0"/>
        <v>0</v>
      </c>
      <c r="F54" s="143">
        <f>IF('Bainbridge at Nona Place'!A55=$A$4,'Bainbridge at Nona Place'!J55,0)</f>
        <v>0</v>
      </c>
      <c r="G54" s="143">
        <f t="shared" si="1"/>
        <v>0</v>
      </c>
      <c r="H54" s="142">
        <f>IF('Bainbridge at Nona Place'!A55=$A$4,'Bainbridge at Nona Place'!L55,0)</f>
        <v>0</v>
      </c>
      <c r="I54">
        <v>1</v>
      </c>
    </row>
    <row r="55" spans="1:9" hidden="1" x14ac:dyDescent="0.35">
      <c r="A55" s="79" t="str">
        <f>IF('Bainbridge at Nona Place'!A56=$A$4,'Bainbridge at Nona Place'!Subject_Property,"")</f>
        <v/>
      </c>
      <c r="B55" s="80" t="str">
        <f>IF('Bainbridge at Nona Place'!A56=$A$4,'Bainbridge at Nona Place'!A56&amp;"/"&amp;'Bainbridge at Nona Place'!B56,"")</f>
        <v/>
      </c>
      <c r="C55" s="80">
        <f>IF('Bainbridge at Nona Place'!A56=$A$4,'Bainbridge at Nona Place'!C56,0)</f>
        <v>0</v>
      </c>
      <c r="D55" s="141">
        <f>IF('Bainbridge at Nona Place'!A56=$A$4,'Bainbridge at Nona Place'!D56,0)</f>
        <v>0</v>
      </c>
      <c r="E55" s="141">
        <f t="shared" si="0"/>
        <v>0</v>
      </c>
      <c r="F55" s="143">
        <f>IF('Bainbridge at Nona Place'!A56=$A$4,'Bainbridge at Nona Place'!J56,0)</f>
        <v>0</v>
      </c>
      <c r="G55" s="143">
        <f t="shared" si="1"/>
        <v>0</v>
      </c>
      <c r="H55" s="142">
        <f>IF('Bainbridge at Nona Place'!A56=$A$4,'Bainbridge at Nona Place'!L56,0)</f>
        <v>0</v>
      </c>
      <c r="I55">
        <v>1</v>
      </c>
    </row>
    <row r="56" spans="1:9" hidden="1" x14ac:dyDescent="0.35">
      <c r="A56" s="79" t="str">
        <f>IF('Bainbridge at Nona Place'!A57=$A$4,'Bainbridge at Nona Place'!Subject_Property,"")</f>
        <v/>
      </c>
      <c r="B56" s="80" t="str">
        <f>IF('Bainbridge at Nona Place'!A57=$A$4,'Bainbridge at Nona Place'!A57&amp;"/"&amp;'Bainbridge at Nona Place'!B57,"")</f>
        <v/>
      </c>
      <c r="C56" s="80">
        <f>IF('Bainbridge at Nona Place'!A57=$A$4,'Bainbridge at Nona Place'!C57,0)</f>
        <v>0</v>
      </c>
      <c r="D56" s="141">
        <f>IF('Bainbridge at Nona Place'!A57=$A$4,'Bainbridge at Nona Place'!D57,0)</f>
        <v>0</v>
      </c>
      <c r="E56" s="141">
        <f t="shared" si="0"/>
        <v>0</v>
      </c>
      <c r="F56" s="143">
        <f>IF('Bainbridge at Nona Place'!A57=$A$4,'Bainbridge at Nona Place'!J57,0)</f>
        <v>0</v>
      </c>
      <c r="G56" s="143">
        <f t="shared" si="1"/>
        <v>0</v>
      </c>
      <c r="H56" s="142">
        <f>IF('Bainbridge at Nona Place'!A57=$A$4,'Bainbridge at Nona Place'!L57,0)</f>
        <v>0</v>
      </c>
      <c r="I56">
        <v>1</v>
      </c>
    </row>
    <row r="57" spans="1:9" hidden="1" x14ac:dyDescent="0.35">
      <c r="A57" s="79" t="str">
        <f>IF('Bainbridge at Nona Place'!A58=$A$4,'Bainbridge at Nona Place'!Subject_Property,"")</f>
        <v/>
      </c>
      <c r="B57" s="80" t="str">
        <f>IF('Bainbridge at Nona Place'!A58=$A$4,'Bainbridge at Nona Place'!A58&amp;"/"&amp;'Bainbridge at Nona Place'!B58,"")</f>
        <v/>
      </c>
      <c r="C57" s="80">
        <f>IF('Bainbridge at Nona Place'!A58=$A$4,'Bainbridge at Nona Place'!C58,0)</f>
        <v>0</v>
      </c>
      <c r="D57" s="141">
        <f>IF('Bainbridge at Nona Place'!A58=$A$4,'Bainbridge at Nona Place'!D58,0)</f>
        <v>0</v>
      </c>
      <c r="E57" s="141">
        <f t="shared" si="0"/>
        <v>0</v>
      </c>
      <c r="F57" s="143">
        <f>IF('Bainbridge at Nona Place'!A58=$A$4,'Bainbridge at Nona Place'!J58,0)</f>
        <v>0</v>
      </c>
      <c r="G57" s="143">
        <f t="shared" si="1"/>
        <v>0</v>
      </c>
      <c r="H57" s="142">
        <f>IF('Bainbridge at Nona Place'!A58=$A$4,'Bainbridge at Nona Place'!L58,0)</f>
        <v>0</v>
      </c>
      <c r="I57">
        <v>1</v>
      </c>
    </row>
    <row r="58" spans="1:9" hidden="1" x14ac:dyDescent="0.35">
      <c r="A58" s="79" t="str">
        <f>IF('Bainbridge at Nona Place'!A59=$A$4,'Bainbridge at Nona Place'!Subject_Property,"")</f>
        <v/>
      </c>
      <c r="B58" s="80" t="str">
        <f>IF('Bainbridge at Nona Place'!A59=$A$4,'Bainbridge at Nona Place'!A59&amp;"/"&amp;'Bainbridge at Nona Place'!B59,"")</f>
        <v/>
      </c>
      <c r="C58" s="80">
        <f>IF('Bainbridge at Nona Place'!A59=$A$4,'Bainbridge at Nona Place'!C59,0)</f>
        <v>0</v>
      </c>
      <c r="D58" s="141">
        <f>IF('Bainbridge at Nona Place'!A59=$A$4,'Bainbridge at Nona Place'!D59,0)</f>
        <v>0</v>
      </c>
      <c r="E58" s="141">
        <f t="shared" si="0"/>
        <v>0</v>
      </c>
      <c r="F58" s="143">
        <f>IF('Bainbridge at Nona Place'!A59=$A$4,'Bainbridge at Nona Place'!J59,0)</f>
        <v>0</v>
      </c>
      <c r="G58" s="143">
        <f t="shared" si="1"/>
        <v>0</v>
      </c>
      <c r="H58" s="142">
        <f>IF('Bainbridge at Nona Place'!A59=$A$4,'Bainbridge at Nona Place'!L59,0)</f>
        <v>0</v>
      </c>
      <c r="I58">
        <v>1</v>
      </c>
    </row>
    <row r="59" spans="1:9" hidden="1" x14ac:dyDescent="0.35">
      <c r="A59" s="79" t="str">
        <f>IF('Bainbridge at Nona Place'!A60=$A$4,'Bainbridge at Nona Place'!Subject_Property,"")</f>
        <v/>
      </c>
      <c r="B59" s="80" t="str">
        <f>IF('Bainbridge at Nona Place'!A60=$A$4,'Bainbridge at Nona Place'!A60&amp;"/"&amp;'Bainbridge at Nona Place'!B60,"")</f>
        <v/>
      </c>
      <c r="C59" s="80">
        <f>IF('Bainbridge at Nona Place'!A60=$A$4,'Bainbridge at Nona Place'!C60,0)</f>
        <v>0</v>
      </c>
      <c r="D59" s="141">
        <f>IF('Bainbridge at Nona Place'!A60=$A$4,'Bainbridge at Nona Place'!D60,0)</f>
        <v>0</v>
      </c>
      <c r="E59" s="141">
        <f t="shared" si="0"/>
        <v>0</v>
      </c>
      <c r="F59" s="143">
        <f>IF('Bainbridge at Nona Place'!A60=$A$4,'Bainbridge at Nona Place'!J60,0)</f>
        <v>0</v>
      </c>
      <c r="G59" s="143">
        <f t="shared" si="1"/>
        <v>0</v>
      </c>
      <c r="H59" s="142">
        <f>IF('Bainbridge at Nona Place'!A60=$A$4,'Bainbridge at Nona Place'!L60,0)</f>
        <v>0</v>
      </c>
      <c r="I59">
        <v>1</v>
      </c>
    </row>
    <row r="60" spans="1:9" hidden="1" x14ac:dyDescent="0.35">
      <c r="A60" s="79" t="str">
        <f>IF('Bainbridge at Nona Place'!A61=$A$4,'Bainbridge at Nona Place'!Subject_Property,"")</f>
        <v/>
      </c>
      <c r="B60" s="80" t="str">
        <f>IF('Bainbridge at Nona Place'!A61=$A$4,'Bainbridge at Nona Place'!A61&amp;"/"&amp;'Bainbridge at Nona Place'!B61,"")</f>
        <v/>
      </c>
      <c r="C60" s="80">
        <f>IF('Bainbridge at Nona Place'!A61=$A$4,'Bainbridge at Nona Place'!C61,0)</f>
        <v>0</v>
      </c>
      <c r="D60" s="141">
        <f>IF('Bainbridge at Nona Place'!A61=$A$4,'Bainbridge at Nona Place'!D61,0)</f>
        <v>0</v>
      </c>
      <c r="E60" s="141">
        <f t="shared" si="0"/>
        <v>0</v>
      </c>
      <c r="F60" s="143">
        <f>IF('Bainbridge at Nona Place'!A61=$A$4,'Bainbridge at Nona Place'!J61,0)</f>
        <v>0</v>
      </c>
      <c r="G60" s="143">
        <f t="shared" si="1"/>
        <v>0</v>
      </c>
      <c r="H60" s="142">
        <f>IF('Bainbridge at Nona Place'!A61=$A$4,'Bainbridge at Nona Place'!L61,0)</f>
        <v>0</v>
      </c>
      <c r="I60">
        <v>1</v>
      </c>
    </row>
    <row r="61" spans="1:9" hidden="1" x14ac:dyDescent="0.35">
      <c r="A61" s="79" t="str">
        <f>IF('Bainbridge at Nona Place'!A62=$A$4,'Bainbridge at Nona Place'!Subject_Property,"")</f>
        <v/>
      </c>
      <c r="B61" s="80" t="str">
        <f>IF('Bainbridge at Nona Place'!A62=$A$4,'Bainbridge at Nona Place'!A62&amp;"/"&amp;'Bainbridge at Nona Place'!B62,"")</f>
        <v/>
      </c>
      <c r="C61" s="80">
        <f>IF('Bainbridge at Nona Place'!A62=$A$4,'Bainbridge at Nona Place'!C62,0)</f>
        <v>0</v>
      </c>
      <c r="D61" s="141">
        <f>IF('Bainbridge at Nona Place'!A62=$A$4,'Bainbridge at Nona Place'!D62,0)</f>
        <v>0</v>
      </c>
      <c r="E61" s="141">
        <f t="shared" si="0"/>
        <v>0</v>
      </c>
      <c r="F61" s="143">
        <f>IF('Bainbridge at Nona Place'!A62=$A$4,'Bainbridge at Nona Place'!J62,0)</f>
        <v>0</v>
      </c>
      <c r="G61" s="143">
        <f t="shared" si="1"/>
        <v>0</v>
      </c>
      <c r="H61" s="142">
        <f>IF('Bainbridge at Nona Place'!A62=$A$4,'Bainbridge at Nona Place'!L62,0)</f>
        <v>0</v>
      </c>
      <c r="I61">
        <v>1</v>
      </c>
    </row>
    <row r="62" spans="1:9" hidden="1" x14ac:dyDescent="0.35">
      <c r="A62" s="79" t="str">
        <f>IF('Bainbridge at Nona Place'!A63=$A$4,'Bainbridge at Nona Place'!Subject_Property,"")</f>
        <v/>
      </c>
      <c r="B62" s="80" t="str">
        <f>IF('Bainbridge at Nona Place'!A63=$A$4,'Bainbridge at Nona Place'!A63&amp;"/"&amp;'Bainbridge at Nona Place'!B63,"")</f>
        <v/>
      </c>
      <c r="C62" s="80">
        <f>IF('Bainbridge at Nona Place'!A63=$A$4,'Bainbridge at Nona Place'!C63,0)</f>
        <v>0</v>
      </c>
      <c r="D62" s="141">
        <f>IF('Bainbridge at Nona Place'!A63=$A$4,'Bainbridge at Nona Place'!D63,0)</f>
        <v>0</v>
      </c>
      <c r="E62" s="141">
        <f t="shared" si="0"/>
        <v>0</v>
      </c>
      <c r="F62" s="143">
        <f>IF('Bainbridge at Nona Place'!A63=$A$4,'Bainbridge at Nona Place'!J63,0)</f>
        <v>0</v>
      </c>
      <c r="G62" s="143">
        <f t="shared" si="1"/>
        <v>0</v>
      </c>
      <c r="H62" s="142">
        <f>IF('Bainbridge at Nona Place'!A63=$A$4,'Bainbridge at Nona Place'!L63,0)</f>
        <v>0</v>
      </c>
      <c r="I62">
        <v>1</v>
      </c>
    </row>
    <row r="63" spans="1:9" hidden="1" x14ac:dyDescent="0.35">
      <c r="A63" s="79" t="str">
        <f>IF('Bainbridge at Nona Place'!A64=$A$4,'Bainbridge at Nona Place'!Subject_Property,"")</f>
        <v/>
      </c>
      <c r="B63" s="80" t="str">
        <f>IF('Bainbridge at Nona Place'!A64=$A$4,'Bainbridge at Nona Place'!A64&amp;"/"&amp;'Bainbridge at Nona Place'!B64,"")</f>
        <v/>
      </c>
      <c r="C63" s="80">
        <f>IF('Bainbridge at Nona Place'!A64=$A$4,'Bainbridge at Nona Place'!C64,0)</f>
        <v>0</v>
      </c>
      <c r="D63" s="141">
        <f>IF('Bainbridge at Nona Place'!A64=$A$4,'Bainbridge at Nona Place'!D64,0)</f>
        <v>0</v>
      </c>
      <c r="E63" s="141">
        <f t="shared" si="0"/>
        <v>0</v>
      </c>
      <c r="F63" s="143">
        <f>IF('Bainbridge at Nona Place'!A64=$A$4,'Bainbridge at Nona Place'!J64,0)</f>
        <v>0</v>
      </c>
      <c r="G63" s="143">
        <f t="shared" si="1"/>
        <v>0</v>
      </c>
      <c r="H63" s="142">
        <f>IF('Bainbridge at Nona Place'!A64=$A$4,'Bainbridge at Nona Place'!L64,0)</f>
        <v>0</v>
      </c>
      <c r="I63">
        <v>1</v>
      </c>
    </row>
    <row r="64" spans="1:9" hidden="1" x14ac:dyDescent="0.35">
      <c r="A64" s="79" t="str">
        <f>IF('Bainbridge at Nona Place'!A65=$A$4,'Bainbridge at Nona Place'!Subject_Property,"")</f>
        <v/>
      </c>
      <c r="B64" s="80" t="str">
        <f>IF('Bainbridge at Nona Place'!A65=$A$4,'Bainbridge at Nona Place'!A65&amp;"/"&amp;'Bainbridge at Nona Place'!B65,"")</f>
        <v/>
      </c>
      <c r="C64" s="80">
        <f>IF('Bainbridge at Nona Place'!A65=$A$4,'Bainbridge at Nona Place'!C65,0)</f>
        <v>0</v>
      </c>
      <c r="D64" s="141">
        <f>IF('Bainbridge at Nona Place'!A65=$A$4,'Bainbridge at Nona Place'!D65,0)</f>
        <v>0</v>
      </c>
      <c r="E64" s="141">
        <f t="shared" si="0"/>
        <v>0</v>
      </c>
      <c r="F64" s="143">
        <f>IF('Bainbridge at Nona Place'!A65=$A$4,'Bainbridge at Nona Place'!J65,0)</f>
        <v>0</v>
      </c>
      <c r="G64" s="143">
        <f t="shared" si="1"/>
        <v>0</v>
      </c>
      <c r="H64" s="142">
        <f>IF('Bainbridge at Nona Place'!A65=$A$4,'Bainbridge at Nona Place'!L65,0)</f>
        <v>0</v>
      </c>
      <c r="I64">
        <v>1</v>
      </c>
    </row>
    <row r="65" spans="1:9" hidden="1" x14ac:dyDescent="0.35">
      <c r="A65" s="79" t="str">
        <f>IF('Bainbridge at Nona Place'!A66=$A$4,'Bainbridge at Nona Place'!Subject_Property,"")</f>
        <v/>
      </c>
      <c r="B65" s="80" t="str">
        <f>IF('Bainbridge at Nona Place'!A66=$A$4,'Bainbridge at Nona Place'!A66&amp;"/"&amp;'Bainbridge at Nona Place'!B66,"")</f>
        <v/>
      </c>
      <c r="C65" s="80">
        <f>IF('Bainbridge at Nona Place'!A66=$A$4,'Bainbridge at Nona Place'!C66,0)</f>
        <v>0</v>
      </c>
      <c r="D65" s="141">
        <f>IF('Bainbridge at Nona Place'!A66=$A$4,'Bainbridge at Nona Place'!D66,0)</f>
        <v>0</v>
      </c>
      <c r="E65" s="141">
        <f t="shared" si="0"/>
        <v>0</v>
      </c>
      <c r="F65" s="143">
        <f>IF('Bainbridge at Nona Place'!A66=$A$4,'Bainbridge at Nona Place'!J66,0)</f>
        <v>0</v>
      </c>
      <c r="G65" s="143">
        <f t="shared" si="1"/>
        <v>0</v>
      </c>
      <c r="H65" s="142">
        <f>IF('Bainbridge at Nona Place'!A66=$A$4,'Bainbridge at Nona Place'!L66,0)</f>
        <v>0</v>
      </c>
      <c r="I65">
        <v>1</v>
      </c>
    </row>
    <row r="66" spans="1:9" hidden="1" x14ac:dyDescent="0.35">
      <c r="A66" s="79" t="str">
        <f>IF('Bainbridge at Nona Place'!A67=$A$4,'Bainbridge at Nona Place'!Subject_Property,"")</f>
        <v/>
      </c>
      <c r="B66" s="80" t="str">
        <f>IF('Bainbridge at Nona Place'!A67=$A$4,'Bainbridge at Nona Place'!A67&amp;"/"&amp;'Bainbridge at Nona Place'!B67,"")</f>
        <v/>
      </c>
      <c r="C66" s="80">
        <f>IF('Bainbridge at Nona Place'!A67=$A$4,'Bainbridge at Nona Place'!C67,0)</f>
        <v>0</v>
      </c>
      <c r="D66" s="141">
        <f>IF('Bainbridge at Nona Place'!A67=$A$4,'Bainbridge at Nona Place'!D67,0)</f>
        <v>0</v>
      </c>
      <c r="E66" s="141">
        <f t="shared" si="0"/>
        <v>0</v>
      </c>
      <c r="F66" s="143">
        <f>IF('Bainbridge at Nona Place'!A67=$A$4,'Bainbridge at Nona Place'!J67,0)</f>
        <v>0</v>
      </c>
      <c r="G66" s="143">
        <f t="shared" si="1"/>
        <v>0</v>
      </c>
      <c r="H66" s="142">
        <f>IF('Bainbridge at Nona Place'!A67=$A$4,'Bainbridge at Nona Place'!L67,0)</f>
        <v>0</v>
      </c>
      <c r="I66">
        <v>1</v>
      </c>
    </row>
    <row r="67" spans="1:9" hidden="1" x14ac:dyDescent="0.35">
      <c r="A67" s="79" t="str">
        <f>IF('Bainbridge at Nona Place'!A68=$A$4,'Bainbridge at Nona Place'!Subject_Property,"")</f>
        <v/>
      </c>
      <c r="B67" s="80" t="str">
        <f>IF('Bainbridge at Nona Place'!A68=$A$4,'Bainbridge at Nona Place'!A68&amp;"/"&amp;'Bainbridge at Nona Place'!B68,"")</f>
        <v/>
      </c>
      <c r="C67" s="80">
        <f>IF('Bainbridge at Nona Place'!A68=$A$4,'Bainbridge at Nona Place'!C68,0)</f>
        <v>0</v>
      </c>
      <c r="D67" s="141">
        <f>IF('Bainbridge at Nona Place'!A68=$A$4,'Bainbridge at Nona Place'!D68,0)</f>
        <v>0</v>
      </c>
      <c r="E67" s="141">
        <f t="shared" si="0"/>
        <v>0</v>
      </c>
      <c r="F67" s="143">
        <f>IF('Bainbridge at Nona Place'!A68=$A$4,'Bainbridge at Nona Place'!J68,0)</f>
        <v>0</v>
      </c>
      <c r="G67" s="143">
        <f t="shared" si="1"/>
        <v>0</v>
      </c>
      <c r="H67" s="142">
        <f>IF('Bainbridge at Nona Place'!A68=$A$4,'Bainbridge at Nona Place'!L68,0)</f>
        <v>0</v>
      </c>
      <c r="I67">
        <v>1</v>
      </c>
    </row>
    <row r="68" spans="1:9" hidden="1" x14ac:dyDescent="0.35">
      <c r="A68" s="79" t="str">
        <f>IF('Bainbridge at Nona Place'!A69=$A$4,'Bainbridge at Nona Place'!Subject_Property,"")</f>
        <v/>
      </c>
      <c r="B68" s="80" t="str">
        <f>IF('Bainbridge at Nona Place'!A69=$A$4,'Bainbridge at Nona Place'!A69&amp;"/"&amp;'Bainbridge at Nona Place'!B69,"")</f>
        <v/>
      </c>
      <c r="C68" s="80">
        <f>IF('Bainbridge at Nona Place'!A69=$A$4,'Bainbridge at Nona Place'!C69,0)</f>
        <v>0</v>
      </c>
      <c r="D68" s="141">
        <f>IF('Bainbridge at Nona Place'!A69=$A$4,'Bainbridge at Nona Place'!D69,0)</f>
        <v>0</v>
      </c>
      <c r="E68" s="141">
        <f t="shared" si="0"/>
        <v>0</v>
      </c>
      <c r="F68" s="143">
        <f>IF('Bainbridge at Nona Place'!A69=$A$4,'Bainbridge at Nona Place'!J69,0)</f>
        <v>0</v>
      </c>
      <c r="G68" s="143">
        <f t="shared" si="1"/>
        <v>0</v>
      </c>
      <c r="H68" s="142">
        <f>IF('Bainbridge at Nona Place'!A69=$A$4,'Bainbridge at Nona Place'!L69,0)</f>
        <v>0</v>
      </c>
      <c r="I68">
        <v>1</v>
      </c>
    </row>
    <row r="69" spans="1:9" hidden="1" x14ac:dyDescent="0.35">
      <c r="A69" s="79" t="str">
        <f>IF('Bainbridge at Nona Place'!A70=$A$4,'Bainbridge at Nona Place'!Subject_Property,"")</f>
        <v/>
      </c>
      <c r="B69" s="80" t="str">
        <f>IF('Bainbridge at Nona Place'!A70=$A$4,'Bainbridge at Nona Place'!A70&amp;"/"&amp;'Bainbridge at Nona Place'!B70,"")</f>
        <v/>
      </c>
      <c r="C69" s="80">
        <f>IF('Bainbridge at Nona Place'!A70=$A$4,'Bainbridge at Nona Place'!C70,0)</f>
        <v>0</v>
      </c>
      <c r="D69" s="141">
        <f>IF('Bainbridge at Nona Place'!A70=$A$4,'Bainbridge at Nona Place'!D70,0)</f>
        <v>0</v>
      </c>
      <c r="E69" s="141">
        <f t="shared" si="0"/>
        <v>0</v>
      </c>
      <c r="F69" s="143">
        <f>IF('Bainbridge at Nona Place'!A70=$A$4,'Bainbridge at Nona Place'!J70,0)</f>
        <v>0</v>
      </c>
      <c r="G69" s="143">
        <f t="shared" si="1"/>
        <v>0</v>
      </c>
      <c r="H69" s="142">
        <f>IF('Bainbridge at Nona Place'!A70=$A$4,'Bainbridge at Nona Place'!L70,0)</f>
        <v>0</v>
      </c>
      <c r="I69">
        <v>1</v>
      </c>
    </row>
    <row r="70" spans="1:9" hidden="1" x14ac:dyDescent="0.35">
      <c r="A70" s="79" t="str">
        <f>IF('Bainbridge at Nona Place'!A71=$A$4,'Bainbridge at Nona Place'!Subject_Property,"")</f>
        <v/>
      </c>
      <c r="B70" s="80" t="str">
        <f>IF('Bainbridge at Nona Place'!A71=$A$4,'Bainbridge at Nona Place'!A71&amp;"/"&amp;'Bainbridge at Nona Place'!B71,"")</f>
        <v/>
      </c>
      <c r="C70" s="80">
        <f>IF('Bainbridge at Nona Place'!A71=$A$4,'Bainbridge at Nona Place'!C71,0)</f>
        <v>0</v>
      </c>
      <c r="D70" s="141">
        <f>IF('Bainbridge at Nona Place'!A71=$A$4,'Bainbridge at Nona Place'!D71,0)</f>
        <v>0</v>
      </c>
      <c r="E70" s="141">
        <f t="shared" ref="E70:E133" si="2">IF(ISERROR(C70*D70),0,(C70*D70))</f>
        <v>0</v>
      </c>
      <c r="F70" s="143">
        <f>IF('Bainbridge at Nona Place'!A71=$A$4,'Bainbridge at Nona Place'!J71,0)</f>
        <v>0</v>
      </c>
      <c r="G70" s="143">
        <f t="shared" ref="G70:G133" si="3">C70*F70</f>
        <v>0</v>
      </c>
      <c r="H70" s="142">
        <f>IF('Bainbridge at Nona Place'!A71=$A$4,'Bainbridge at Nona Place'!L71,0)</f>
        <v>0</v>
      </c>
      <c r="I70">
        <v>1</v>
      </c>
    </row>
    <row r="71" spans="1:9" hidden="1" x14ac:dyDescent="0.35">
      <c r="A71" s="79" t="str">
        <f>IF('Bainbridge at Nona Place'!A72=$A$4,'Bainbridge at Nona Place'!Subject_Property,"")</f>
        <v/>
      </c>
      <c r="B71" s="80" t="str">
        <f>IF('Bainbridge at Nona Place'!A72=$A$4,'Bainbridge at Nona Place'!A72&amp;"/"&amp;'Bainbridge at Nona Place'!B72,"")</f>
        <v/>
      </c>
      <c r="C71" s="80">
        <f>IF('Bainbridge at Nona Place'!A72=$A$4,'Bainbridge at Nona Place'!C72,0)</f>
        <v>0</v>
      </c>
      <c r="D71" s="141">
        <f>IF('Bainbridge at Nona Place'!A72=$A$4,'Bainbridge at Nona Place'!D72,0)</f>
        <v>0</v>
      </c>
      <c r="E71" s="141">
        <f t="shared" si="2"/>
        <v>0</v>
      </c>
      <c r="F71" s="143">
        <f>IF('Bainbridge at Nona Place'!A72=$A$4,'Bainbridge at Nona Place'!J72,0)</f>
        <v>0</v>
      </c>
      <c r="G71" s="143">
        <f t="shared" si="3"/>
        <v>0</v>
      </c>
      <c r="H71" s="142">
        <f>IF('Bainbridge at Nona Place'!A72=$A$4,'Bainbridge at Nona Place'!L72,0)</f>
        <v>0</v>
      </c>
      <c r="I71">
        <v>1</v>
      </c>
    </row>
    <row r="72" spans="1:9" hidden="1" x14ac:dyDescent="0.35">
      <c r="A72" s="79" t="str">
        <f>IF('Bainbridge at Nona Place'!A73=$A$4,'Bainbridge at Nona Place'!Subject_Property,"")</f>
        <v/>
      </c>
      <c r="B72" s="80" t="str">
        <f>IF('Bainbridge at Nona Place'!A73=$A$4,'Bainbridge at Nona Place'!A73&amp;"/"&amp;'Bainbridge at Nona Place'!B73,"")</f>
        <v/>
      </c>
      <c r="C72" s="80">
        <f>IF('Bainbridge at Nona Place'!A73=$A$4,'Bainbridge at Nona Place'!C73,0)</f>
        <v>0</v>
      </c>
      <c r="D72" s="141">
        <f>IF('Bainbridge at Nona Place'!A73=$A$4,'Bainbridge at Nona Place'!D73,0)</f>
        <v>0</v>
      </c>
      <c r="E72" s="141">
        <f t="shared" si="2"/>
        <v>0</v>
      </c>
      <c r="F72" s="143">
        <f>IF('Bainbridge at Nona Place'!A73=$A$4,'Bainbridge at Nona Place'!J73,0)</f>
        <v>0</v>
      </c>
      <c r="G72" s="143">
        <f t="shared" si="3"/>
        <v>0</v>
      </c>
      <c r="H72" s="142">
        <f>IF('Bainbridge at Nona Place'!A73=$A$4,'Bainbridge at Nona Place'!L73,0)</f>
        <v>0</v>
      </c>
      <c r="I72">
        <v>1</v>
      </c>
    </row>
    <row r="73" spans="1:9" hidden="1" x14ac:dyDescent="0.35">
      <c r="A73" s="79" t="str">
        <f>IF('Bainbridge at Nona Place'!A74=$A$4,'Bainbridge at Nona Place'!Subject_Property,"")</f>
        <v/>
      </c>
      <c r="B73" s="80" t="str">
        <f>IF('Bainbridge at Nona Place'!A74=$A$4,'Bainbridge at Nona Place'!A74&amp;"/"&amp;'Bainbridge at Nona Place'!B74,"")</f>
        <v/>
      </c>
      <c r="C73" s="80">
        <f>IF('Bainbridge at Nona Place'!A74=$A$4,'Bainbridge at Nona Place'!C74,0)</f>
        <v>0</v>
      </c>
      <c r="D73" s="141">
        <f>IF('Bainbridge at Nona Place'!A74=$A$4,'Bainbridge at Nona Place'!D74,0)</f>
        <v>0</v>
      </c>
      <c r="E73" s="141">
        <f t="shared" si="2"/>
        <v>0</v>
      </c>
      <c r="F73" s="143">
        <f>IF('Bainbridge at Nona Place'!A74=$A$4,'Bainbridge at Nona Place'!J74,0)</f>
        <v>0</v>
      </c>
      <c r="G73" s="143">
        <f t="shared" si="3"/>
        <v>0</v>
      </c>
      <c r="H73" s="142">
        <f>IF('Bainbridge at Nona Place'!A74=$A$4,'Bainbridge at Nona Place'!L74,0)</f>
        <v>0</v>
      </c>
      <c r="I73">
        <v>1</v>
      </c>
    </row>
    <row r="74" spans="1:9" hidden="1" x14ac:dyDescent="0.35">
      <c r="A74" s="79" t="str">
        <f>IF('Bainbridge at Nona Place'!A75=$A$4,'Bainbridge at Nona Place'!Subject_Property,"")</f>
        <v/>
      </c>
      <c r="B74" s="80" t="str">
        <f>IF('Bainbridge at Nona Place'!A75=$A$4,'Bainbridge at Nona Place'!A75&amp;"/"&amp;'Bainbridge at Nona Place'!B75,"")</f>
        <v/>
      </c>
      <c r="C74" s="80">
        <f>IF('Bainbridge at Nona Place'!A75=$A$4,'Bainbridge at Nona Place'!C75,0)</f>
        <v>0</v>
      </c>
      <c r="D74" s="141">
        <f>IF('Bainbridge at Nona Place'!A75=$A$4,'Bainbridge at Nona Place'!D75,0)</f>
        <v>0</v>
      </c>
      <c r="E74" s="141">
        <f t="shared" si="2"/>
        <v>0</v>
      </c>
      <c r="F74" s="143">
        <f>IF('Bainbridge at Nona Place'!A75=$A$4,'Bainbridge at Nona Place'!J75,0)</f>
        <v>0</v>
      </c>
      <c r="G74" s="143">
        <f t="shared" si="3"/>
        <v>0</v>
      </c>
      <c r="H74" s="142">
        <f>IF('Bainbridge at Nona Place'!A75=$A$4,'Bainbridge at Nona Place'!L75,0)</f>
        <v>0</v>
      </c>
      <c r="I74">
        <v>1</v>
      </c>
    </row>
    <row r="75" spans="1:9" hidden="1" x14ac:dyDescent="0.35">
      <c r="A75" s="79" t="str">
        <f>IF('Bainbridge at Nona Place'!A76=$A$4,'Bainbridge at Nona Place'!Subject_Property,"")</f>
        <v/>
      </c>
      <c r="B75" s="80" t="str">
        <f>IF('Bainbridge at Nona Place'!A76=$A$4,'Bainbridge at Nona Place'!A76&amp;"/"&amp;'Bainbridge at Nona Place'!B76,"")</f>
        <v/>
      </c>
      <c r="C75" s="80">
        <f>IF('Bainbridge at Nona Place'!A76=$A$4,'Bainbridge at Nona Place'!C76,0)</f>
        <v>0</v>
      </c>
      <c r="D75" s="141">
        <f>IF('Bainbridge at Nona Place'!A76=$A$4,'Bainbridge at Nona Place'!D76,0)</f>
        <v>0</v>
      </c>
      <c r="E75" s="141">
        <f t="shared" si="2"/>
        <v>0</v>
      </c>
      <c r="F75" s="143">
        <f>IF('Bainbridge at Nona Place'!A76=$A$4,'Bainbridge at Nona Place'!J76,0)</f>
        <v>0</v>
      </c>
      <c r="G75" s="143">
        <f t="shared" si="3"/>
        <v>0</v>
      </c>
      <c r="H75" s="142">
        <f>IF('Bainbridge at Nona Place'!A76=$A$4,'Bainbridge at Nona Place'!L76,0)</f>
        <v>0</v>
      </c>
      <c r="I75">
        <v>1</v>
      </c>
    </row>
    <row r="76" spans="1:9" hidden="1" x14ac:dyDescent="0.35">
      <c r="A76" s="79" t="str">
        <f>IF('Bainbridge at Nona Place'!A77=$A$4,'Bainbridge at Nona Place'!Subject_Property,"")</f>
        <v/>
      </c>
      <c r="B76" s="80" t="str">
        <f>IF('Bainbridge at Nona Place'!A77=$A$4,'Bainbridge at Nona Place'!A77&amp;"/"&amp;'Bainbridge at Nona Place'!B77,"")</f>
        <v/>
      </c>
      <c r="C76" s="80">
        <f>IF('Bainbridge at Nona Place'!A77=$A$4,'Bainbridge at Nona Place'!C77,0)</f>
        <v>0</v>
      </c>
      <c r="D76" s="141">
        <f>IF('Bainbridge at Nona Place'!A77=$A$4,'Bainbridge at Nona Place'!D77,0)</f>
        <v>0</v>
      </c>
      <c r="E76" s="141">
        <f t="shared" si="2"/>
        <v>0</v>
      </c>
      <c r="F76" s="143">
        <f>IF('Bainbridge at Nona Place'!A77=$A$4,'Bainbridge at Nona Place'!J77,0)</f>
        <v>0</v>
      </c>
      <c r="G76" s="143">
        <f t="shared" si="3"/>
        <v>0</v>
      </c>
      <c r="H76" s="142">
        <f>IF('Bainbridge at Nona Place'!A77=$A$4,'Bainbridge at Nona Place'!L77,0)</f>
        <v>0</v>
      </c>
      <c r="I76">
        <v>1</v>
      </c>
    </row>
    <row r="77" spans="1:9" hidden="1" x14ac:dyDescent="0.35">
      <c r="A77" s="79" t="str">
        <f>IF('Bainbridge at Nona Place'!A78=$A$4,'Bainbridge at Nona Place'!Subject_Property,"")</f>
        <v/>
      </c>
      <c r="B77" s="80" t="str">
        <f>IF('Bainbridge at Nona Place'!A78=$A$4,'Bainbridge at Nona Place'!A78&amp;"/"&amp;'Bainbridge at Nona Place'!B78,"")</f>
        <v/>
      </c>
      <c r="C77" s="80">
        <f>IF('Bainbridge at Nona Place'!A78=$A$4,'Bainbridge at Nona Place'!C78,0)</f>
        <v>0</v>
      </c>
      <c r="D77" s="141">
        <f>IF('Bainbridge at Nona Place'!A78=$A$4,'Bainbridge at Nona Place'!D78,0)</f>
        <v>0</v>
      </c>
      <c r="E77" s="141">
        <f t="shared" si="2"/>
        <v>0</v>
      </c>
      <c r="F77" s="143">
        <f>IF('Bainbridge at Nona Place'!A78=$A$4,'Bainbridge at Nona Place'!J78,0)</f>
        <v>0</v>
      </c>
      <c r="G77" s="143">
        <f t="shared" si="3"/>
        <v>0</v>
      </c>
      <c r="H77" s="142">
        <f>IF('Bainbridge at Nona Place'!A78=$A$4,'Bainbridge at Nona Place'!L78,0)</f>
        <v>0</v>
      </c>
      <c r="I77">
        <v>1</v>
      </c>
    </row>
    <row r="78" spans="1:9" hidden="1" x14ac:dyDescent="0.35">
      <c r="A78" s="79" t="str">
        <f>IF('Bainbridge at Nona Place'!A79=$A$4,'Bainbridge at Nona Place'!Subject_Property,"")</f>
        <v/>
      </c>
      <c r="B78" s="80" t="str">
        <f>IF('Bainbridge at Nona Place'!A79=$A$4,'Bainbridge at Nona Place'!A79&amp;"/"&amp;'Bainbridge at Nona Place'!B79,"")</f>
        <v/>
      </c>
      <c r="C78" s="80">
        <f>IF('Bainbridge at Nona Place'!A79=$A$4,'Bainbridge at Nona Place'!C79,0)</f>
        <v>0</v>
      </c>
      <c r="D78" s="141">
        <f>IF('Bainbridge at Nona Place'!A79=$A$4,'Bainbridge at Nona Place'!D79,0)</f>
        <v>0</v>
      </c>
      <c r="E78" s="141">
        <f t="shared" si="2"/>
        <v>0</v>
      </c>
      <c r="F78" s="143">
        <f>IF('Bainbridge at Nona Place'!A79=$A$4,'Bainbridge at Nona Place'!J79,0)</f>
        <v>0</v>
      </c>
      <c r="G78" s="143">
        <f t="shared" si="3"/>
        <v>0</v>
      </c>
      <c r="H78" s="142">
        <f>IF('Bainbridge at Nona Place'!A79=$A$4,'Bainbridge at Nona Place'!L79,0)</f>
        <v>0</v>
      </c>
      <c r="I78">
        <v>1</v>
      </c>
    </row>
    <row r="79" spans="1:9" hidden="1" x14ac:dyDescent="0.35">
      <c r="A79" s="79" t="str">
        <f>IF('Bainbridge at Nona Place'!A80=$A$4,'Bainbridge at Nona Place'!Subject_Property,"")</f>
        <v/>
      </c>
      <c r="B79" s="80" t="str">
        <f>IF('Bainbridge at Nona Place'!A80=$A$4,'Bainbridge at Nona Place'!A80&amp;"/"&amp;'Bainbridge at Nona Place'!B80,"")</f>
        <v/>
      </c>
      <c r="C79" s="80">
        <f>IF('Bainbridge at Nona Place'!A80=$A$4,'Bainbridge at Nona Place'!C80,0)</f>
        <v>0</v>
      </c>
      <c r="D79" s="141">
        <f>IF('Bainbridge at Nona Place'!A80=$A$4,'Bainbridge at Nona Place'!D80,0)</f>
        <v>0</v>
      </c>
      <c r="E79" s="141">
        <f t="shared" si="2"/>
        <v>0</v>
      </c>
      <c r="F79" s="143">
        <f>IF('Bainbridge at Nona Place'!A80=$A$4,'Bainbridge at Nona Place'!J80,0)</f>
        <v>0</v>
      </c>
      <c r="G79" s="143">
        <f t="shared" si="3"/>
        <v>0</v>
      </c>
      <c r="H79" s="142">
        <f>IF('Bainbridge at Nona Place'!A80=$A$4,'Bainbridge at Nona Place'!L80,0)</f>
        <v>0</v>
      </c>
      <c r="I79">
        <v>1</v>
      </c>
    </row>
    <row r="80" spans="1:9" hidden="1" x14ac:dyDescent="0.35">
      <c r="A80" s="79" t="str">
        <f>IF('Bainbridge at Nona Place'!A81=$A$4,'Bainbridge at Nona Place'!Subject_Property,"")</f>
        <v/>
      </c>
      <c r="B80" s="80" t="str">
        <f>IF('Bainbridge at Nona Place'!A81=$A$4,'Bainbridge at Nona Place'!A81&amp;"/"&amp;'Bainbridge at Nona Place'!B81,"")</f>
        <v/>
      </c>
      <c r="C80" s="80">
        <f>IF('Bainbridge at Nona Place'!A81=$A$4,'Bainbridge at Nona Place'!C81,0)</f>
        <v>0</v>
      </c>
      <c r="D80" s="141">
        <f>IF('Bainbridge at Nona Place'!A81=$A$4,'Bainbridge at Nona Place'!D81,0)</f>
        <v>0</v>
      </c>
      <c r="E80" s="141">
        <f t="shared" si="2"/>
        <v>0</v>
      </c>
      <c r="F80" s="143">
        <f>IF('Bainbridge at Nona Place'!A81=$A$4,'Bainbridge at Nona Place'!J81,0)</f>
        <v>0</v>
      </c>
      <c r="G80" s="143">
        <f t="shared" si="3"/>
        <v>0</v>
      </c>
      <c r="H80" s="142">
        <f>IF('Bainbridge at Nona Place'!A81=$A$4,'Bainbridge at Nona Place'!L81,0)</f>
        <v>0</v>
      </c>
      <c r="I80">
        <v>1</v>
      </c>
    </row>
    <row r="81" spans="1:9" hidden="1" x14ac:dyDescent="0.35">
      <c r="A81" s="79" t="str">
        <f>IF('Bainbridge at Nona Place'!A82=$A$4,'Bainbridge at Nona Place'!Subject_Property,"")</f>
        <v/>
      </c>
      <c r="B81" s="80" t="str">
        <f>IF('Bainbridge at Nona Place'!A82=$A$4,'Bainbridge at Nona Place'!A82&amp;"/"&amp;'Bainbridge at Nona Place'!B82,"")</f>
        <v/>
      </c>
      <c r="C81" s="80">
        <f>IF('Bainbridge at Nona Place'!A82=$A$4,'Bainbridge at Nona Place'!C82,0)</f>
        <v>0</v>
      </c>
      <c r="D81" s="141">
        <f>IF('Bainbridge at Nona Place'!A82=$A$4,'Bainbridge at Nona Place'!D82,0)</f>
        <v>0</v>
      </c>
      <c r="E81" s="141">
        <f t="shared" si="2"/>
        <v>0</v>
      </c>
      <c r="F81" s="143">
        <f>IF('Bainbridge at Nona Place'!A82=$A$4,'Bainbridge at Nona Place'!J82,0)</f>
        <v>0</v>
      </c>
      <c r="G81" s="143">
        <f t="shared" si="3"/>
        <v>0</v>
      </c>
      <c r="H81" s="142">
        <f>IF('Bainbridge at Nona Place'!A82=$A$4,'Bainbridge at Nona Place'!L82,0)</f>
        <v>0</v>
      </c>
      <c r="I81">
        <v>1</v>
      </c>
    </row>
    <row r="82" spans="1:9" hidden="1" x14ac:dyDescent="0.35">
      <c r="A82" s="79" t="str">
        <f>IF('Bainbridge at Nona Place'!A83=$A$4,'Bainbridge at Nona Place'!Subject_Property,"")</f>
        <v/>
      </c>
      <c r="B82" s="80" t="str">
        <f>IF('Bainbridge at Nona Place'!A83=$A$4,'Bainbridge at Nona Place'!A83&amp;"/"&amp;'Bainbridge at Nona Place'!B83,"")</f>
        <v/>
      </c>
      <c r="C82" s="80">
        <f>IF('Bainbridge at Nona Place'!A83=$A$4,'Bainbridge at Nona Place'!C83,0)</f>
        <v>0</v>
      </c>
      <c r="D82" s="141">
        <f>IF('Bainbridge at Nona Place'!A83=$A$4,'Bainbridge at Nona Place'!D83,0)</f>
        <v>0</v>
      </c>
      <c r="E82" s="141">
        <f t="shared" si="2"/>
        <v>0</v>
      </c>
      <c r="F82" s="143">
        <f>IF('Bainbridge at Nona Place'!A83=$A$4,'Bainbridge at Nona Place'!J83,0)</f>
        <v>0</v>
      </c>
      <c r="G82" s="143">
        <f t="shared" si="3"/>
        <v>0</v>
      </c>
      <c r="H82" s="142">
        <f>IF('Bainbridge at Nona Place'!A83=$A$4,'Bainbridge at Nona Place'!L83,0)</f>
        <v>0</v>
      </c>
      <c r="I82">
        <v>1</v>
      </c>
    </row>
    <row r="83" spans="1:9" hidden="1" x14ac:dyDescent="0.35">
      <c r="A83" s="79" t="str">
        <f>IF('Bainbridge at Nona Place'!A84=$A$4,'Bainbridge at Nona Place'!Subject_Property,"")</f>
        <v/>
      </c>
      <c r="B83" s="80" t="str">
        <f>IF('Bainbridge at Nona Place'!A84=$A$4,'Bainbridge at Nona Place'!A84&amp;"/"&amp;'Bainbridge at Nona Place'!B84,"")</f>
        <v/>
      </c>
      <c r="C83" s="80">
        <f>IF('Bainbridge at Nona Place'!A84=$A$4,'Bainbridge at Nona Place'!C84,0)</f>
        <v>0</v>
      </c>
      <c r="D83" s="141">
        <f>IF('Bainbridge at Nona Place'!A84=$A$4,'Bainbridge at Nona Place'!D84,0)</f>
        <v>0</v>
      </c>
      <c r="E83" s="141">
        <f t="shared" si="2"/>
        <v>0</v>
      </c>
      <c r="F83" s="143">
        <f>IF('Bainbridge at Nona Place'!A84=$A$4,'Bainbridge at Nona Place'!J84,0)</f>
        <v>0</v>
      </c>
      <c r="G83" s="143">
        <f t="shared" si="3"/>
        <v>0</v>
      </c>
      <c r="H83" s="142">
        <f>IF('Bainbridge at Nona Place'!A84=$A$4,'Bainbridge at Nona Place'!L84,0)</f>
        <v>0</v>
      </c>
      <c r="I83">
        <v>1</v>
      </c>
    </row>
    <row r="84" spans="1:9" hidden="1" x14ac:dyDescent="0.35">
      <c r="A84" s="79" t="str">
        <f>IF('Bainbridge at Nona Place'!A85=$A$4,'Bainbridge at Nona Place'!Subject_Property,"")</f>
        <v/>
      </c>
      <c r="B84" s="80" t="str">
        <f>IF('Bainbridge at Nona Place'!A85=$A$4,'Bainbridge at Nona Place'!A85&amp;"/"&amp;'Bainbridge at Nona Place'!B85,"")</f>
        <v/>
      </c>
      <c r="C84" s="80">
        <f>IF('Bainbridge at Nona Place'!A85=$A$4,'Bainbridge at Nona Place'!C85,0)</f>
        <v>0</v>
      </c>
      <c r="D84" s="141">
        <f>IF('Bainbridge at Nona Place'!A85=$A$4,'Bainbridge at Nona Place'!D85,0)</f>
        <v>0</v>
      </c>
      <c r="E84" s="141">
        <f t="shared" si="2"/>
        <v>0</v>
      </c>
      <c r="F84" s="143">
        <f>IF('Bainbridge at Nona Place'!A85=$A$4,'Bainbridge at Nona Place'!J85,0)</f>
        <v>0</v>
      </c>
      <c r="G84" s="143">
        <f t="shared" si="3"/>
        <v>0</v>
      </c>
      <c r="H84" s="142">
        <f>IF('Bainbridge at Nona Place'!A85=$A$4,'Bainbridge at Nona Place'!L85,0)</f>
        <v>0</v>
      </c>
      <c r="I84">
        <v>1</v>
      </c>
    </row>
    <row r="85" spans="1:9" hidden="1" x14ac:dyDescent="0.35">
      <c r="A85" s="79" t="str">
        <f>IF('Bainbridge at Nona Place'!A86=$A$4,'Bainbridge at Nona Place'!Subject_Property,"")</f>
        <v/>
      </c>
      <c r="B85" s="80" t="str">
        <f>IF('Bainbridge at Nona Place'!A86=$A$4,'Bainbridge at Nona Place'!A86&amp;"/"&amp;'Bainbridge at Nona Place'!B86,"")</f>
        <v/>
      </c>
      <c r="C85" s="80">
        <f>IF('Bainbridge at Nona Place'!A86=$A$4,'Bainbridge at Nona Place'!C86,0)</f>
        <v>0</v>
      </c>
      <c r="D85" s="141">
        <f>IF('Bainbridge at Nona Place'!A86=$A$4,'Bainbridge at Nona Place'!D86,0)</f>
        <v>0</v>
      </c>
      <c r="E85" s="141">
        <f t="shared" si="2"/>
        <v>0</v>
      </c>
      <c r="F85" s="143">
        <f>IF('Bainbridge at Nona Place'!A86=$A$4,'Bainbridge at Nona Place'!J86,0)</f>
        <v>0</v>
      </c>
      <c r="G85" s="143">
        <f t="shared" si="3"/>
        <v>0</v>
      </c>
      <c r="H85" s="142">
        <f>IF('Bainbridge at Nona Place'!A86=$A$4,'Bainbridge at Nona Place'!L86,0)</f>
        <v>0</v>
      </c>
      <c r="I85">
        <v>1</v>
      </c>
    </row>
    <row r="86" spans="1:9" hidden="1" x14ac:dyDescent="0.35">
      <c r="A86" s="79" t="str">
        <f>IF('Bainbridge at Nona Place'!A87=$A$4,'Bainbridge at Nona Place'!Subject_Property,"")</f>
        <v/>
      </c>
      <c r="B86" s="80" t="str">
        <f>IF('Bainbridge at Nona Place'!A87=$A$4,'Bainbridge at Nona Place'!A87&amp;"/"&amp;'Bainbridge at Nona Place'!B87,"")</f>
        <v/>
      </c>
      <c r="C86" s="80">
        <f>IF('Bainbridge at Nona Place'!A87=$A$4,'Bainbridge at Nona Place'!C87,0)</f>
        <v>0</v>
      </c>
      <c r="D86" s="141">
        <f>IF('Bainbridge at Nona Place'!A87=$A$4,'Bainbridge at Nona Place'!D87,0)</f>
        <v>0</v>
      </c>
      <c r="E86" s="141">
        <f t="shared" si="2"/>
        <v>0</v>
      </c>
      <c r="F86" s="143">
        <f>IF('Bainbridge at Nona Place'!A87=$A$4,'Bainbridge at Nona Place'!J87,0)</f>
        <v>0</v>
      </c>
      <c r="G86" s="143">
        <f t="shared" si="3"/>
        <v>0</v>
      </c>
      <c r="H86" s="142">
        <f>IF('Bainbridge at Nona Place'!A87=$A$4,'Bainbridge at Nona Place'!L87,0)</f>
        <v>0</v>
      </c>
      <c r="I86">
        <v>1</v>
      </c>
    </row>
    <row r="87" spans="1:9" hidden="1" x14ac:dyDescent="0.35">
      <c r="A87" s="79" t="str">
        <f>IF('Bainbridge at Nona Place'!A88=$A$4,'Bainbridge at Nona Place'!Subject_Property,"")</f>
        <v/>
      </c>
      <c r="B87" s="80" t="str">
        <f>IF('Bainbridge at Nona Place'!A88=$A$4,'Bainbridge at Nona Place'!A88&amp;"/"&amp;'Bainbridge at Nona Place'!B88,"")</f>
        <v/>
      </c>
      <c r="C87" s="80">
        <f>IF('Bainbridge at Nona Place'!A88=$A$4,'Bainbridge at Nona Place'!C88,0)</f>
        <v>0</v>
      </c>
      <c r="D87" s="141">
        <f>IF('Bainbridge at Nona Place'!A88=$A$4,'Bainbridge at Nona Place'!D88,0)</f>
        <v>0</v>
      </c>
      <c r="E87" s="141">
        <f t="shared" si="2"/>
        <v>0</v>
      </c>
      <c r="F87" s="143">
        <f>IF('Bainbridge at Nona Place'!A88=$A$4,'Bainbridge at Nona Place'!J88,0)</f>
        <v>0</v>
      </c>
      <c r="G87" s="143">
        <f t="shared" si="3"/>
        <v>0</v>
      </c>
      <c r="H87" s="142">
        <f>IF('Bainbridge at Nona Place'!A88=$A$4,'Bainbridge at Nona Place'!L88,0)</f>
        <v>0</v>
      </c>
      <c r="I87">
        <v>1</v>
      </c>
    </row>
    <row r="88" spans="1:9" hidden="1" x14ac:dyDescent="0.35">
      <c r="A88" s="79" t="str">
        <f>IF('Bainbridge at Nona Place'!A89=$A$4,'Bainbridge at Nona Place'!Subject_Property,"")</f>
        <v/>
      </c>
      <c r="B88" s="80" t="str">
        <f>IF('Bainbridge at Nona Place'!A89=$A$4,'Bainbridge at Nona Place'!A89&amp;"/"&amp;'Bainbridge at Nona Place'!B89,"")</f>
        <v/>
      </c>
      <c r="C88" s="80">
        <f>IF('Bainbridge at Nona Place'!A89=$A$4,'Bainbridge at Nona Place'!C89,0)</f>
        <v>0</v>
      </c>
      <c r="D88" s="141">
        <f>IF('Bainbridge at Nona Place'!A89=$A$4,'Bainbridge at Nona Place'!D89,0)</f>
        <v>0</v>
      </c>
      <c r="E88" s="141">
        <f t="shared" si="2"/>
        <v>0</v>
      </c>
      <c r="F88" s="143">
        <f>IF('Bainbridge at Nona Place'!A89=$A$4,'Bainbridge at Nona Place'!J89,0)</f>
        <v>0</v>
      </c>
      <c r="G88" s="143">
        <f t="shared" si="3"/>
        <v>0</v>
      </c>
      <c r="H88" s="142">
        <f>IF('Bainbridge at Nona Place'!A89=$A$4,'Bainbridge at Nona Place'!L89,0)</f>
        <v>0</v>
      </c>
      <c r="I88">
        <v>1</v>
      </c>
    </row>
    <row r="89" spans="1:9" hidden="1" x14ac:dyDescent="0.35">
      <c r="A89" s="79" t="str">
        <f>IF('Bainbridge at Nona Place'!A90=$A$4,'Bainbridge at Nona Place'!Subject_Property,"")</f>
        <v/>
      </c>
      <c r="B89" s="80" t="str">
        <f>IF('Bainbridge at Nona Place'!A90=$A$4,'Bainbridge at Nona Place'!A90&amp;"/"&amp;'Bainbridge at Nona Place'!B90,"")</f>
        <v/>
      </c>
      <c r="C89" s="80">
        <f>IF('Bainbridge at Nona Place'!A90=$A$4,'Bainbridge at Nona Place'!C90,0)</f>
        <v>0</v>
      </c>
      <c r="D89" s="141">
        <f>IF('Bainbridge at Nona Place'!A90=$A$4,'Bainbridge at Nona Place'!D90,0)</f>
        <v>0</v>
      </c>
      <c r="E89" s="141">
        <f t="shared" si="2"/>
        <v>0</v>
      </c>
      <c r="F89" s="143">
        <f>IF('Bainbridge at Nona Place'!A90=$A$4,'Bainbridge at Nona Place'!J90,0)</f>
        <v>0</v>
      </c>
      <c r="G89" s="143">
        <f t="shared" si="3"/>
        <v>0</v>
      </c>
      <c r="H89" s="142">
        <f>IF('Bainbridge at Nona Place'!A90=$A$4,'Bainbridge at Nona Place'!L90,0)</f>
        <v>0</v>
      </c>
      <c r="I89">
        <v>1</v>
      </c>
    </row>
    <row r="90" spans="1:9" hidden="1" x14ac:dyDescent="0.35">
      <c r="A90" s="79" t="str">
        <f>IF('Bainbridge at Nona Place'!A91=$A$4,'Bainbridge at Nona Place'!Subject_Property,"")</f>
        <v/>
      </c>
      <c r="B90" s="80" t="str">
        <f>IF('Bainbridge at Nona Place'!A91=$A$4,'Bainbridge at Nona Place'!A91&amp;"/"&amp;'Bainbridge at Nona Place'!B91,"")</f>
        <v/>
      </c>
      <c r="C90" s="80">
        <f>IF('Bainbridge at Nona Place'!A91=$A$4,'Bainbridge at Nona Place'!C91,0)</f>
        <v>0</v>
      </c>
      <c r="D90" s="141">
        <f>IF('Bainbridge at Nona Place'!A91=$A$4,'Bainbridge at Nona Place'!D91,0)</f>
        <v>0</v>
      </c>
      <c r="E90" s="141">
        <f t="shared" si="2"/>
        <v>0</v>
      </c>
      <c r="F90" s="143">
        <f>IF('Bainbridge at Nona Place'!A91=$A$4,'Bainbridge at Nona Place'!J91,0)</f>
        <v>0</v>
      </c>
      <c r="G90" s="143">
        <f t="shared" si="3"/>
        <v>0</v>
      </c>
      <c r="H90" s="142">
        <f>IF('Bainbridge at Nona Place'!A91=$A$4,'Bainbridge at Nona Place'!L91,0)</f>
        <v>0</v>
      </c>
      <c r="I90">
        <v>1</v>
      </c>
    </row>
    <row r="91" spans="1:9" hidden="1" x14ac:dyDescent="0.35">
      <c r="A91" s="79" t="str">
        <f>IF('Bainbridge at Nona Place'!A92=$A$4,'Bainbridge at Nona Place'!Subject_Property,"")</f>
        <v/>
      </c>
      <c r="B91" s="80" t="str">
        <f>IF('Bainbridge at Nona Place'!A92=$A$4,'Bainbridge at Nona Place'!A92&amp;"/"&amp;'Bainbridge at Nona Place'!B92,"")</f>
        <v/>
      </c>
      <c r="C91" s="80">
        <f>IF('Bainbridge at Nona Place'!A92=$A$4,'Bainbridge at Nona Place'!C92,0)</f>
        <v>0</v>
      </c>
      <c r="D91" s="141">
        <f>IF('Bainbridge at Nona Place'!A92=$A$4,'Bainbridge at Nona Place'!D92,0)</f>
        <v>0</v>
      </c>
      <c r="E91" s="141">
        <f t="shared" si="2"/>
        <v>0</v>
      </c>
      <c r="F91" s="143">
        <f>IF('Bainbridge at Nona Place'!A92=$A$4,'Bainbridge at Nona Place'!J92,0)</f>
        <v>0</v>
      </c>
      <c r="G91" s="143">
        <f t="shared" si="3"/>
        <v>0</v>
      </c>
      <c r="H91" s="142">
        <f>IF('Bainbridge at Nona Place'!A92=$A$4,'Bainbridge at Nona Place'!L92,0)</f>
        <v>0</v>
      </c>
      <c r="I91">
        <v>1</v>
      </c>
    </row>
    <row r="92" spans="1:9" hidden="1" x14ac:dyDescent="0.35">
      <c r="A92" s="79" t="str">
        <f>IF('Bainbridge at Nona Place'!A93=$A$4,'Bainbridge at Nona Place'!Subject_Property,"")</f>
        <v/>
      </c>
      <c r="B92" s="80" t="str">
        <f>IF('Bainbridge at Nona Place'!A93=$A$4,'Bainbridge at Nona Place'!A93&amp;"/"&amp;'Bainbridge at Nona Place'!B93,"")</f>
        <v/>
      </c>
      <c r="C92" s="80">
        <f>IF('Bainbridge at Nona Place'!A93=$A$4,'Bainbridge at Nona Place'!C93,0)</f>
        <v>0</v>
      </c>
      <c r="D92" s="141">
        <f>IF('Bainbridge at Nona Place'!A93=$A$4,'Bainbridge at Nona Place'!D93,0)</f>
        <v>0</v>
      </c>
      <c r="E92" s="141">
        <f t="shared" si="2"/>
        <v>0</v>
      </c>
      <c r="F92" s="143">
        <f>IF('Bainbridge at Nona Place'!A93=$A$4,'Bainbridge at Nona Place'!J93,0)</f>
        <v>0</v>
      </c>
      <c r="G92" s="143">
        <f t="shared" si="3"/>
        <v>0</v>
      </c>
      <c r="H92" s="142">
        <f>IF('Bainbridge at Nona Place'!A93=$A$4,'Bainbridge at Nona Place'!L93,0)</f>
        <v>0</v>
      </c>
      <c r="I92">
        <v>1</v>
      </c>
    </row>
    <row r="93" spans="1:9" hidden="1" x14ac:dyDescent="0.35">
      <c r="A93" s="79" t="str">
        <f>IF('Bainbridge at Nona Place'!A94=$A$4,'Bainbridge at Nona Place'!Subject_Property,"")</f>
        <v/>
      </c>
      <c r="B93" s="80" t="str">
        <f>IF('Bainbridge at Nona Place'!A94=$A$4,'Bainbridge at Nona Place'!A94&amp;"/"&amp;'Bainbridge at Nona Place'!B94,"")</f>
        <v/>
      </c>
      <c r="C93" s="80">
        <f>IF('Bainbridge at Nona Place'!A94=$A$4,'Bainbridge at Nona Place'!C94,0)</f>
        <v>0</v>
      </c>
      <c r="D93" s="141">
        <f>IF('Bainbridge at Nona Place'!A94=$A$4,'Bainbridge at Nona Place'!D94,0)</f>
        <v>0</v>
      </c>
      <c r="E93" s="141">
        <f t="shared" si="2"/>
        <v>0</v>
      </c>
      <c r="F93" s="143">
        <f>IF('Bainbridge at Nona Place'!A94=$A$4,'Bainbridge at Nona Place'!J94,0)</f>
        <v>0</v>
      </c>
      <c r="G93" s="143">
        <f t="shared" si="3"/>
        <v>0</v>
      </c>
      <c r="H93" s="142">
        <f>IF('Bainbridge at Nona Place'!A94=$A$4,'Bainbridge at Nona Place'!L94,0)</f>
        <v>0</v>
      </c>
      <c r="I93">
        <v>1</v>
      </c>
    </row>
    <row r="94" spans="1:9" hidden="1" x14ac:dyDescent="0.35">
      <c r="A94" s="79" t="str">
        <f>IF('Bainbridge at Nona Place'!A95=$A$4,'Bainbridge at Nona Place'!Subject_Property,"")</f>
        <v/>
      </c>
      <c r="B94" s="80" t="str">
        <f>IF('Bainbridge at Nona Place'!A95=$A$4,'Bainbridge at Nona Place'!A95&amp;"/"&amp;'Bainbridge at Nona Place'!B95,"")</f>
        <v/>
      </c>
      <c r="C94" s="80">
        <f>IF('Bainbridge at Nona Place'!A95=$A$4,'Bainbridge at Nona Place'!C95,0)</f>
        <v>0</v>
      </c>
      <c r="D94" s="141">
        <f>IF('Bainbridge at Nona Place'!A95=$A$4,'Bainbridge at Nona Place'!D95,0)</f>
        <v>0</v>
      </c>
      <c r="E94" s="141">
        <f t="shared" si="2"/>
        <v>0</v>
      </c>
      <c r="F94" s="143">
        <f>IF('Bainbridge at Nona Place'!A95=$A$4,'Bainbridge at Nona Place'!J95,0)</f>
        <v>0</v>
      </c>
      <c r="G94" s="143">
        <f t="shared" si="3"/>
        <v>0</v>
      </c>
      <c r="H94" s="142">
        <f>IF('Bainbridge at Nona Place'!A95=$A$4,'Bainbridge at Nona Place'!L95,0)</f>
        <v>0</v>
      </c>
      <c r="I94">
        <v>1</v>
      </c>
    </row>
    <row r="95" spans="1:9" hidden="1" x14ac:dyDescent="0.35">
      <c r="A95" s="79" t="str">
        <f>IF('Bainbridge at Nona Place'!A96=$A$4,'Bainbridge at Nona Place'!Subject_Property,"")</f>
        <v/>
      </c>
      <c r="B95" s="80" t="str">
        <f>IF('Bainbridge at Nona Place'!A96=$A$4,'Bainbridge at Nona Place'!A96&amp;"/"&amp;'Bainbridge at Nona Place'!B96,"")</f>
        <v/>
      </c>
      <c r="C95" s="80">
        <f>IF('Bainbridge at Nona Place'!A96=$A$4,'Bainbridge at Nona Place'!C96,0)</f>
        <v>0</v>
      </c>
      <c r="D95" s="141">
        <f>IF('Bainbridge at Nona Place'!A96=$A$4,'Bainbridge at Nona Place'!D96,0)</f>
        <v>0</v>
      </c>
      <c r="E95" s="141">
        <f t="shared" si="2"/>
        <v>0</v>
      </c>
      <c r="F95" s="143">
        <f>IF('Bainbridge at Nona Place'!A96=$A$4,'Bainbridge at Nona Place'!J96,0)</f>
        <v>0</v>
      </c>
      <c r="G95" s="143">
        <f t="shared" si="3"/>
        <v>0</v>
      </c>
      <c r="H95" s="142">
        <f>IF('Bainbridge at Nona Place'!A96=$A$4,'Bainbridge at Nona Place'!L96,0)</f>
        <v>0</v>
      </c>
      <c r="I95">
        <v>1</v>
      </c>
    </row>
    <row r="96" spans="1:9" hidden="1" x14ac:dyDescent="0.35">
      <c r="A96" s="79" t="str">
        <f>IF('Bainbridge at Nona Place'!A97=$A$4,'Bainbridge at Nona Place'!Subject_Property,"")</f>
        <v/>
      </c>
      <c r="B96" s="80" t="str">
        <f>IF('Bainbridge at Nona Place'!A97=$A$4,'Bainbridge at Nona Place'!A97&amp;"/"&amp;'Bainbridge at Nona Place'!B97,"")</f>
        <v/>
      </c>
      <c r="C96" s="80">
        <f>IF('Bainbridge at Nona Place'!A97=$A$4,'Bainbridge at Nona Place'!C97,0)</f>
        <v>0</v>
      </c>
      <c r="D96" s="141">
        <f>IF('Bainbridge at Nona Place'!A97=$A$4,'Bainbridge at Nona Place'!D97,0)</f>
        <v>0</v>
      </c>
      <c r="E96" s="141">
        <f t="shared" si="2"/>
        <v>0</v>
      </c>
      <c r="F96" s="143">
        <f>IF('Bainbridge at Nona Place'!A97=$A$4,'Bainbridge at Nona Place'!J97,0)</f>
        <v>0</v>
      </c>
      <c r="G96" s="143">
        <f t="shared" si="3"/>
        <v>0</v>
      </c>
      <c r="H96" s="142">
        <f>IF('Bainbridge at Nona Place'!A97=$A$4,'Bainbridge at Nona Place'!L97,0)</f>
        <v>0</v>
      </c>
      <c r="I96">
        <v>1</v>
      </c>
    </row>
    <row r="97" spans="1:9" hidden="1" x14ac:dyDescent="0.35">
      <c r="A97" s="79" t="str">
        <f>IF('Bainbridge at Nona Place'!A98=$A$4,'Bainbridge at Nona Place'!Subject_Property,"")</f>
        <v/>
      </c>
      <c r="B97" s="80" t="str">
        <f>IF('Bainbridge at Nona Place'!A98=$A$4,'Bainbridge at Nona Place'!A98&amp;"/"&amp;'Bainbridge at Nona Place'!B98,"")</f>
        <v/>
      </c>
      <c r="C97" s="80">
        <f>IF('Bainbridge at Nona Place'!A98=$A$4,'Bainbridge at Nona Place'!C98,0)</f>
        <v>0</v>
      </c>
      <c r="D97" s="141">
        <f>IF('Bainbridge at Nona Place'!A98=$A$4,'Bainbridge at Nona Place'!D98,0)</f>
        <v>0</v>
      </c>
      <c r="E97" s="141">
        <f t="shared" si="2"/>
        <v>0</v>
      </c>
      <c r="F97" s="143">
        <f>IF('Bainbridge at Nona Place'!A98=$A$4,'Bainbridge at Nona Place'!J98,0)</f>
        <v>0</v>
      </c>
      <c r="G97" s="143">
        <f t="shared" si="3"/>
        <v>0</v>
      </c>
      <c r="H97" s="142">
        <f>IF('Bainbridge at Nona Place'!A98=$A$4,'Bainbridge at Nona Place'!L98,0)</f>
        <v>0</v>
      </c>
      <c r="I97">
        <v>1</v>
      </c>
    </row>
    <row r="98" spans="1:9" hidden="1" x14ac:dyDescent="0.35">
      <c r="A98" s="79" t="str">
        <f>IF('Bainbridge at Nona Place'!A99=$A$4,'Bainbridge at Nona Place'!Subject_Property,"")</f>
        <v/>
      </c>
      <c r="B98" s="80" t="str">
        <f>IF('Bainbridge at Nona Place'!A99=$A$4,'Bainbridge at Nona Place'!A99&amp;"/"&amp;'Bainbridge at Nona Place'!B99,"")</f>
        <v/>
      </c>
      <c r="C98" s="80">
        <f>IF('Bainbridge at Nona Place'!A99=$A$4,'Bainbridge at Nona Place'!C99,0)</f>
        <v>0</v>
      </c>
      <c r="D98" s="141">
        <f>IF('Bainbridge at Nona Place'!A99=$A$4,'Bainbridge at Nona Place'!D99,0)</f>
        <v>0</v>
      </c>
      <c r="E98" s="141">
        <f t="shared" si="2"/>
        <v>0</v>
      </c>
      <c r="F98" s="143">
        <f>IF('Bainbridge at Nona Place'!A99=$A$4,'Bainbridge at Nona Place'!J99,0)</f>
        <v>0</v>
      </c>
      <c r="G98" s="143">
        <f t="shared" si="3"/>
        <v>0</v>
      </c>
      <c r="H98" s="142">
        <f>IF('Bainbridge at Nona Place'!A99=$A$4,'Bainbridge at Nona Place'!L99,0)</f>
        <v>0</v>
      </c>
      <c r="I98">
        <v>1</v>
      </c>
    </row>
    <row r="99" spans="1:9" hidden="1" x14ac:dyDescent="0.35">
      <c r="A99" s="79" t="str">
        <f>IF('Bainbridge at Nona Place'!A100=$A$4,'Bainbridge at Nona Place'!Subject_Property,"")</f>
        <v/>
      </c>
      <c r="B99" s="80" t="str">
        <f>IF('Bainbridge at Nona Place'!A100=$A$4,'Bainbridge at Nona Place'!A100&amp;"/"&amp;'Bainbridge at Nona Place'!B100,"")</f>
        <v/>
      </c>
      <c r="C99" s="80">
        <f>IF('Bainbridge at Nona Place'!A100=$A$4,'Bainbridge at Nona Place'!C100,0)</f>
        <v>0</v>
      </c>
      <c r="D99" s="141">
        <f>IF('Bainbridge at Nona Place'!A100=$A$4,'Bainbridge at Nona Place'!D100,0)</f>
        <v>0</v>
      </c>
      <c r="E99" s="141">
        <f t="shared" si="2"/>
        <v>0</v>
      </c>
      <c r="F99" s="143">
        <f>IF('Bainbridge at Nona Place'!A100=$A$4,'Bainbridge at Nona Place'!J100,0)</f>
        <v>0</v>
      </c>
      <c r="G99" s="143">
        <f t="shared" si="3"/>
        <v>0</v>
      </c>
      <c r="H99" s="142">
        <f>IF('Bainbridge at Nona Place'!A100=$A$4,'Bainbridge at Nona Place'!L100,0)</f>
        <v>0</v>
      </c>
      <c r="I99">
        <v>1</v>
      </c>
    </row>
    <row r="100" spans="1:9" hidden="1" x14ac:dyDescent="0.35">
      <c r="A100" s="79" t="str">
        <f>IF('Cortland Nona'!A53=$A$4,'Cortland Nona'!Subject_Property,"")</f>
        <v/>
      </c>
      <c r="B100" s="80" t="str">
        <f>IF('Cortland Nona'!A53=$A$4,'Cortland Nona'!A53&amp;"/"&amp;'Cortland Nona'!B53,"")</f>
        <v/>
      </c>
      <c r="C100" s="80">
        <f>IF('Cortland Nona'!A53=$A$4,'Cortland Nona'!C53,0)</f>
        <v>0</v>
      </c>
      <c r="D100" s="141">
        <f>IF('Cortland Nona'!A53=$A$4,'Cortland Nona'!D53,0)</f>
        <v>0</v>
      </c>
      <c r="E100" s="141">
        <f t="shared" si="2"/>
        <v>0</v>
      </c>
      <c r="F100" s="143">
        <f>IF('Cortland Nona'!A53=$A$4,'Cortland Nona'!J53,0)</f>
        <v>0</v>
      </c>
      <c r="G100" s="143">
        <f t="shared" si="3"/>
        <v>0</v>
      </c>
      <c r="H100" s="142">
        <f>IF('Cortland Nona'!A53=$A$4,'Cortland Nona'!L53,0)</f>
        <v>0</v>
      </c>
      <c r="I100">
        <v>2</v>
      </c>
    </row>
    <row r="101" spans="1:9" hidden="1" x14ac:dyDescent="0.35">
      <c r="A101" s="79" t="str">
        <f>IF('Cortland Nona'!A47=$A$4,'Cortland Nona'!Subject_Property,"")</f>
        <v/>
      </c>
      <c r="B101" s="80" t="str">
        <f>IF('Cortland Nona'!A47=$A$4,'Cortland Nona'!A47&amp;"/"&amp;'Cortland Nona'!B47,"")</f>
        <v/>
      </c>
      <c r="C101" s="80">
        <f>IF('Cortland Nona'!A47=$A$4,'Cortland Nona'!C47,0)</f>
        <v>0</v>
      </c>
      <c r="D101" s="141">
        <f>IF('Cortland Nona'!A47=$A$4,'Cortland Nona'!D47,0)</f>
        <v>0</v>
      </c>
      <c r="E101" s="141">
        <f t="shared" si="2"/>
        <v>0</v>
      </c>
      <c r="F101" s="143">
        <f>IF('Cortland Nona'!A47=$A$4,'Cortland Nona'!J47,0)</f>
        <v>0</v>
      </c>
      <c r="G101" s="143">
        <f t="shared" si="3"/>
        <v>0</v>
      </c>
      <c r="H101" s="142">
        <f>IF('Cortland Nona'!A47=$A$4,'Cortland Nona'!L47,0)</f>
        <v>0</v>
      </c>
      <c r="I101">
        <v>2</v>
      </c>
    </row>
    <row r="102" spans="1:9" hidden="1" x14ac:dyDescent="0.35">
      <c r="A102" s="79" t="str">
        <f>IF('Cortland Nona'!A54=$A$4,'Cortland Nona'!Subject_Property,"")</f>
        <v/>
      </c>
      <c r="B102" s="80" t="str">
        <f>IF('Cortland Nona'!A54=$A$4,'Cortland Nona'!A54&amp;"/"&amp;'Cortland Nona'!B54,"")</f>
        <v/>
      </c>
      <c r="C102" s="80">
        <f>IF('Cortland Nona'!A54=$A$4,'Cortland Nona'!C54,0)</f>
        <v>0</v>
      </c>
      <c r="D102" s="141">
        <f>IF('Cortland Nona'!A54=$A$4,'Cortland Nona'!D54,0)</f>
        <v>0</v>
      </c>
      <c r="E102" s="141">
        <f t="shared" si="2"/>
        <v>0</v>
      </c>
      <c r="F102" s="143">
        <f>IF('Cortland Nona'!A54=$A$4,'Cortland Nona'!J54,0)</f>
        <v>0</v>
      </c>
      <c r="G102" s="143">
        <f t="shared" si="3"/>
        <v>0</v>
      </c>
      <c r="H102" s="142">
        <f>IF('Cortland Nona'!A54=$A$4,'Cortland Nona'!L54,0)</f>
        <v>0</v>
      </c>
      <c r="I102">
        <v>2</v>
      </c>
    </row>
    <row r="103" spans="1:9" hidden="1" x14ac:dyDescent="0.35">
      <c r="A103" s="79" t="str">
        <f>IF('Cortland Nona'!A48=$A$4,'Cortland Nona'!Subject_Property,"")</f>
        <v/>
      </c>
      <c r="B103" s="80" t="str">
        <f>IF('Cortland Nona'!A48=$A$4,'Cortland Nona'!A48&amp;"/"&amp;'Cortland Nona'!B48,"")</f>
        <v/>
      </c>
      <c r="C103" s="80">
        <f>IF('Cortland Nona'!A48=$A$4,'Cortland Nona'!C48,0)</f>
        <v>0</v>
      </c>
      <c r="D103" s="141">
        <f>IF('Cortland Nona'!A48=$A$4,'Cortland Nona'!D48,0)</f>
        <v>0</v>
      </c>
      <c r="E103" s="141">
        <f t="shared" si="2"/>
        <v>0</v>
      </c>
      <c r="F103" s="143">
        <f>IF('Cortland Nona'!A48=$A$4,'Cortland Nona'!J48,0)</f>
        <v>0</v>
      </c>
      <c r="G103" s="143">
        <f t="shared" si="3"/>
        <v>0</v>
      </c>
      <c r="H103" s="142">
        <f>IF('Cortland Nona'!A48=$A$4,'Cortland Nona'!L48,0)</f>
        <v>0</v>
      </c>
      <c r="I103">
        <v>2</v>
      </c>
    </row>
    <row r="104" spans="1:9" hidden="1" x14ac:dyDescent="0.35">
      <c r="A104" s="79" t="str">
        <f>IF('Cortland Nona'!A49=$A$4,'Cortland Nona'!Subject_Property,"")</f>
        <v/>
      </c>
      <c r="B104" s="80" t="str">
        <f>IF('Cortland Nona'!A49=$A$4,'Cortland Nona'!A49&amp;"/"&amp;'Cortland Nona'!B49,"")</f>
        <v/>
      </c>
      <c r="C104" s="80">
        <f>IF('Cortland Nona'!A49=$A$4,'Cortland Nona'!C49,0)</f>
        <v>0</v>
      </c>
      <c r="D104" s="141">
        <f>IF('Cortland Nona'!A49=$A$4,'Cortland Nona'!D49,0)</f>
        <v>0</v>
      </c>
      <c r="E104" s="141">
        <f t="shared" si="2"/>
        <v>0</v>
      </c>
      <c r="F104" s="143">
        <f>IF('Cortland Nona'!A49=$A$4,'Cortland Nona'!J49,0)</f>
        <v>0</v>
      </c>
      <c r="G104" s="143">
        <f t="shared" si="3"/>
        <v>0</v>
      </c>
      <c r="H104" s="142">
        <f>IF('Cortland Nona'!A49=$A$4,'Cortland Nona'!L49,0)</f>
        <v>0</v>
      </c>
      <c r="I104">
        <v>2</v>
      </c>
    </row>
    <row r="105" spans="1:9" hidden="1" x14ac:dyDescent="0.35">
      <c r="A105" s="79" t="str">
        <f>IF('Cortland Nona'!A51=$A$4,'Cortland Nona'!Subject_Property,"")</f>
        <v/>
      </c>
      <c r="B105" s="80" t="str">
        <f>IF('Cortland Nona'!A51=$A$4,'Cortland Nona'!A51&amp;"/"&amp;'Cortland Nona'!B51,"")</f>
        <v/>
      </c>
      <c r="C105" s="80">
        <f>IF('Cortland Nona'!A51=$A$4,'Cortland Nona'!C51,0)</f>
        <v>0</v>
      </c>
      <c r="D105" s="141">
        <f>IF('Cortland Nona'!A51=$A$4,'Cortland Nona'!D51,0)</f>
        <v>0</v>
      </c>
      <c r="E105" s="141">
        <f t="shared" si="2"/>
        <v>0</v>
      </c>
      <c r="F105" s="143">
        <f>IF('Cortland Nona'!A51=$A$4,'Cortland Nona'!J51,0)</f>
        <v>0</v>
      </c>
      <c r="G105" s="143">
        <f t="shared" si="3"/>
        <v>0</v>
      </c>
      <c r="H105" s="142">
        <f>IF('Cortland Nona'!A51=$A$4,'Cortland Nona'!L51,0)</f>
        <v>0</v>
      </c>
      <c r="I105">
        <v>2</v>
      </c>
    </row>
    <row r="106" spans="1:9" hidden="1" x14ac:dyDescent="0.35">
      <c r="A106" s="79" t="str">
        <f>IF('Cortland Nona'!A50=$A$4,'Cortland Nona'!Subject_Property,"")</f>
        <v/>
      </c>
      <c r="B106" s="80" t="str">
        <f>IF('Cortland Nona'!A50=$A$4,'Cortland Nona'!A50&amp;"/"&amp;'Cortland Nona'!B50,"")</f>
        <v/>
      </c>
      <c r="C106" s="80">
        <f>IF('Cortland Nona'!A50=$A$4,'Cortland Nona'!C50,0)</f>
        <v>0</v>
      </c>
      <c r="D106" s="141">
        <f>IF('Cortland Nona'!A50=$A$4,'Cortland Nona'!D50,0)</f>
        <v>0</v>
      </c>
      <c r="E106" s="141">
        <f t="shared" si="2"/>
        <v>0</v>
      </c>
      <c r="F106" s="143">
        <f>IF('Cortland Nona'!A50=$A$4,'Cortland Nona'!J50,0)</f>
        <v>0</v>
      </c>
      <c r="G106" s="143">
        <f t="shared" si="3"/>
        <v>0</v>
      </c>
      <c r="H106" s="142">
        <f>IF('Cortland Nona'!A50=$A$4,'Cortland Nona'!L50,0)</f>
        <v>0</v>
      </c>
      <c r="I106">
        <v>2</v>
      </c>
    </row>
    <row r="107" spans="1:9" hidden="1" x14ac:dyDescent="0.35">
      <c r="A107" s="79" t="str">
        <f>IF('Cortland Nona'!A52=$A$4,'Cortland Nona'!Subject_Property,"")</f>
        <v/>
      </c>
      <c r="B107" s="80" t="str">
        <f>IF('Cortland Nona'!A52=$A$4,'Cortland Nona'!A52&amp;"/"&amp;'Cortland Nona'!B52,"")</f>
        <v/>
      </c>
      <c r="C107" s="80">
        <f>IF('Cortland Nona'!A52=$A$4,'Cortland Nona'!C52,0)</f>
        <v>0</v>
      </c>
      <c r="D107" s="141">
        <f>IF('Cortland Nona'!A52=$A$4,'Cortland Nona'!D52,0)</f>
        <v>0</v>
      </c>
      <c r="E107" s="141">
        <f t="shared" si="2"/>
        <v>0</v>
      </c>
      <c r="F107" s="143">
        <f>IF('Cortland Nona'!A52=$A$4,'Cortland Nona'!J52,0)</f>
        <v>0</v>
      </c>
      <c r="G107" s="143">
        <f t="shared" si="3"/>
        <v>0</v>
      </c>
      <c r="H107" s="142">
        <f>IF('Cortland Nona'!A52=$A$4,'Cortland Nona'!L52,0)</f>
        <v>0</v>
      </c>
      <c r="I107">
        <v>2</v>
      </c>
    </row>
    <row r="108" spans="1:9" hidden="1" x14ac:dyDescent="0.35">
      <c r="A108" s="79" t="str">
        <f>IF('Cortland Nona'!A42=$A$4,'Cortland Nona'!Subject_Property,"")</f>
        <v/>
      </c>
      <c r="B108" s="80" t="str">
        <f>IF('Cortland Nona'!A42=$A$4,'Cortland Nona'!A42&amp;"/"&amp;'Cortland Nona'!B42,"")</f>
        <v/>
      </c>
      <c r="C108" s="80">
        <f>IF('Cortland Nona'!A42=$A$4,'Cortland Nona'!C42,0)</f>
        <v>0</v>
      </c>
      <c r="D108" s="141">
        <f>IF('Cortland Nona'!A42=$A$4,'Cortland Nona'!D42,0)</f>
        <v>0</v>
      </c>
      <c r="E108" s="141">
        <f t="shared" si="2"/>
        <v>0</v>
      </c>
      <c r="F108" s="143">
        <f>IF('Cortland Nona'!A42=$A$4,'Cortland Nona'!J42,0)</f>
        <v>0</v>
      </c>
      <c r="G108" s="143">
        <f t="shared" si="3"/>
        <v>0</v>
      </c>
      <c r="H108" s="142">
        <f>IF('Cortland Nona'!A42=$A$4,'Cortland Nona'!L42,0)</f>
        <v>0</v>
      </c>
      <c r="I108">
        <v>2</v>
      </c>
    </row>
    <row r="109" spans="1:9" hidden="1" x14ac:dyDescent="0.35">
      <c r="A109" s="79" t="str">
        <f>IF('Cortland Nona'!A40=$A$4,'Cortland Nona'!Subject_Property,"")</f>
        <v/>
      </c>
      <c r="B109" s="80" t="str">
        <f>IF('Cortland Nona'!A40=$A$4,'Cortland Nona'!A40&amp;"/"&amp;'Cortland Nona'!B40,"")</f>
        <v/>
      </c>
      <c r="C109" s="80">
        <f>IF('Cortland Nona'!A40=$A$4,'Cortland Nona'!C40,0)</f>
        <v>0</v>
      </c>
      <c r="D109" s="141">
        <f>IF('Cortland Nona'!A40=$A$4,'Cortland Nona'!D40,0)</f>
        <v>0</v>
      </c>
      <c r="E109" s="141">
        <f t="shared" si="2"/>
        <v>0</v>
      </c>
      <c r="F109" s="143">
        <f>IF('Cortland Nona'!A40=$A$4,'Cortland Nona'!J40,0)</f>
        <v>0</v>
      </c>
      <c r="G109" s="143">
        <f t="shared" si="3"/>
        <v>0</v>
      </c>
      <c r="H109" s="142">
        <f>IF('Cortland Nona'!A40=$A$4,'Cortland Nona'!L40,0)</f>
        <v>0</v>
      </c>
      <c r="I109">
        <v>2</v>
      </c>
    </row>
    <row r="110" spans="1:9" hidden="1" x14ac:dyDescent="0.35">
      <c r="A110" s="79" t="str">
        <f>IF('Cortland Nona'!A41=$A$4,'Cortland Nona'!Subject_Property,"")</f>
        <v/>
      </c>
      <c r="B110" s="80" t="str">
        <f>IF('Cortland Nona'!A41=$A$4,'Cortland Nona'!A41&amp;"/"&amp;'Cortland Nona'!B41,"")</f>
        <v/>
      </c>
      <c r="C110" s="80">
        <f>IF('Cortland Nona'!A41=$A$4,'Cortland Nona'!C41,0)</f>
        <v>0</v>
      </c>
      <c r="D110" s="141">
        <f>IF('Cortland Nona'!A41=$A$4,'Cortland Nona'!D41,0)</f>
        <v>0</v>
      </c>
      <c r="E110" s="141">
        <f t="shared" si="2"/>
        <v>0</v>
      </c>
      <c r="F110" s="143">
        <f>IF('Cortland Nona'!A41=$A$4,'Cortland Nona'!J41,0)</f>
        <v>0</v>
      </c>
      <c r="G110" s="143">
        <f t="shared" si="3"/>
        <v>0</v>
      </c>
      <c r="H110" s="142">
        <f>IF('Cortland Nona'!A41=$A$4,'Cortland Nona'!L41,0)</f>
        <v>0</v>
      </c>
      <c r="I110">
        <v>2</v>
      </c>
    </row>
    <row r="111" spans="1:9" hidden="1" x14ac:dyDescent="0.35">
      <c r="A111" s="79" t="str">
        <f>IF('Cortland Nona'!A55=$A$4,'Cortland Nona'!Subject_Property,"")</f>
        <v/>
      </c>
      <c r="B111" s="80" t="str">
        <f>IF('Cortland Nona'!A55=$A$4,'Cortland Nona'!A55&amp;"/"&amp;'Cortland Nona'!B55,"")</f>
        <v/>
      </c>
      <c r="C111" s="80">
        <f>IF('Cortland Nona'!A55=$A$4,'Cortland Nona'!C55,0)</f>
        <v>0</v>
      </c>
      <c r="D111" s="141">
        <f>IF('Cortland Nona'!A55=$A$4,'Cortland Nona'!D55,0)</f>
        <v>0</v>
      </c>
      <c r="E111" s="141">
        <f t="shared" si="2"/>
        <v>0</v>
      </c>
      <c r="F111" s="143">
        <f>IF('Cortland Nona'!A55=$A$4,'Cortland Nona'!J55,0)</f>
        <v>0</v>
      </c>
      <c r="G111" s="143">
        <f t="shared" si="3"/>
        <v>0</v>
      </c>
      <c r="H111" s="142">
        <f>IF('Cortland Nona'!A55=$A$4,'Cortland Nona'!L55,0)</f>
        <v>0</v>
      </c>
      <c r="I111">
        <v>2</v>
      </c>
    </row>
    <row r="112" spans="1:9" hidden="1" x14ac:dyDescent="0.35">
      <c r="A112" s="79" t="str">
        <f>IF('Cortland Nona'!A56=$A$4,'Cortland Nona'!Subject_Property,"")</f>
        <v/>
      </c>
      <c r="B112" s="80" t="str">
        <f>IF('Cortland Nona'!A56=$A$4,'Cortland Nona'!A56&amp;"/"&amp;'Cortland Nona'!B56,"")</f>
        <v/>
      </c>
      <c r="C112" s="80">
        <f>IF('Cortland Nona'!A56=$A$4,'Cortland Nona'!C56,0)</f>
        <v>0</v>
      </c>
      <c r="D112" s="141">
        <f>IF('Cortland Nona'!A56=$A$4,'Cortland Nona'!D56,0)</f>
        <v>0</v>
      </c>
      <c r="E112" s="141">
        <f t="shared" si="2"/>
        <v>0</v>
      </c>
      <c r="F112" s="143">
        <f>IF('Cortland Nona'!A56=$A$4,'Cortland Nona'!J56,0)</f>
        <v>0</v>
      </c>
      <c r="G112" s="143">
        <f t="shared" si="3"/>
        <v>0</v>
      </c>
      <c r="H112" s="142">
        <f>IF('Cortland Nona'!A56=$A$4,'Cortland Nona'!L56,0)</f>
        <v>0</v>
      </c>
      <c r="I112">
        <v>2</v>
      </c>
    </row>
    <row r="113" spans="1:9" hidden="1" x14ac:dyDescent="0.35">
      <c r="A113" s="79" t="str">
        <f>IF('Cortland Nona'!A57=$A$4,'Cortland Nona'!Subject_Property,"")</f>
        <v/>
      </c>
      <c r="B113" s="80" t="str">
        <f>IF('Cortland Nona'!A57=$A$4,'Cortland Nona'!A57&amp;"/"&amp;'Cortland Nona'!B57,"")</f>
        <v/>
      </c>
      <c r="C113" s="80">
        <f>IF('Cortland Nona'!A57=$A$4,'Cortland Nona'!C57,0)</f>
        <v>0</v>
      </c>
      <c r="D113" s="141">
        <f>IF('Cortland Nona'!A57=$A$4,'Cortland Nona'!D57,0)</f>
        <v>0</v>
      </c>
      <c r="E113" s="141">
        <f t="shared" si="2"/>
        <v>0</v>
      </c>
      <c r="F113" s="143">
        <f>IF('Cortland Nona'!A57=$A$4,'Cortland Nona'!J57,0)</f>
        <v>0</v>
      </c>
      <c r="G113" s="143">
        <f t="shared" si="3"/>
        <v>0</v>
      </c>
      <c r="H113" s="142">
        <f>IF('Cortland Nona'!A57=$A$4,'Cortland Nona'!L57,0)</f>
        <v>0</v>
      </c>
      <c r="I113">
        <v>2</v>
      </c>
    </row>
    <row r="114" spans="1:9" hidden="1" x14ac:dyDescent="0.35">
      <c r="A114" s="79" t="str">
        <f>IF('Cortland Nona'!A58=$A$4,'Cortland Nona'!Subject_Property,"")</f>
        <v/>
      </c>
      <c r="B114" s="80" t="str">
        <f>IF('Cortland Nona'!A58=$A$4,'Cortland Nona'!A58&amp;"/"&amp;'Cortland Nona'!B58,"")</f>
        <v/>
      </c>
      <c r="C114" s="80">
        <f>IF('Cortland Nona'!A58=$A$4,'Cortland Nona'!C58,0)</f>
        <v>0</v>
      </c>
      <c r="D114" s="141">
        <f>IF('Cortland Nona'!A58=$A$4,'Cortland Nona'!D58,0)</f>
        <v>0</v>
      </c>
      <c r="E114" s="141">
        <f t="shared" si="2"/>
        <v>0</v>
      </c>
      <c r="F114" s="143">
        <f>IF('Cortland Nona'!A58=$A$4,'Cortland Nona'!J58,0)</f>
        <v>0</v>
      </c>
      <c r="G114" s="143">
        <f t="shared" si="3"/>
        <v>0</v>
      </c>
      <c r="H114" s="142">
        <f>IF('Cortland Nona'!A58=$A$4,'Cortland Nona'!L58,0)</f>
        <v>0</v>
      </c>
      <c r="I114">
        <v>2</v>
      </c>
    </row>
    <row r="115" spans="1:9" hidden="1" x14ac:dyDescent="0.35">
      <c r="A115" s="79" t="str">
        <f>IF('Cortland Nona'!A59=$A$4,'Cortland Nona'!Subject_Property,"")</f>
        <v/>
      </c>
      <c r="B115" s="80" t="str">
        <f>IF('Cortland Nona'!A59=$A$4,'Cortland Nona'!A59&amp;"/"&amp;'Cortland Nona'!B59,"")</f>
        <v/>
      </c>
      <c r="C115" s="80">
        <f>IF('Cortland Nona'!A59=$A$4,'Cortland Nona'!C59,0)</f>
        <v>0</v>
      </c>
      <c r="D115" s="141">
        <f>IF('Cortland Nona'!A59=$A$4,'Cortland Nona'!D59,0)</f>
        <v>0</v>
      </c>
      <c r="E115" s="141">
        <f t="shared" si="2"/>
        <v>0</v>
      </c>
      <c r="F115" s="143">
        <f>IF('Cortland Nona'!A59=$A$4,'Cortland Nona'!J59,0)</f>
        <v>0</v>
      </c>
      <c r="G115" s="143">
        <f t="shared" si="3"/>
        <v>0</v>
      </c>
      <c r="H115" s="142">
        <f>IF('Cortland Nona'!A59=$A$4,'Cortland Nona'!L59,0)</f>
        <v>0</v>
      </c>
      <c r="I115">
        <v>2</v>
      </c>
    </row>
    <row r="116" spans="1:9" hidden="1" x14ac:dyDescent="0.35">
      <c r="A116" s="79" t="str">
        <f>IF('Cortland Nona'!A60=$A$4,'Cortland Nona'!Subject_Property,"")</f>
        <v/>
      </c>
      <c r="B116" s="80" t="str">
        <f>IF('Cortland Nona'!A60=$A$4,'Cortland Nona'!A60&amp;"/"&amp;'Cortland Nona'!B60,"")</f>
        <v/>
      </c>
      <c r="C116" s="80">
        <f>IF('Cortland Nona'!A60=$A$4,'Cortland Nona'!C60,0)</f>
        <v>0</v>
      </c>
      <c r="D116" s="141">
        <f>IF('Cortland Nona'!A60=$A$4,'Cortland Nona'!D60,0)</f>
        <v>0</v>
      </c>
      <c r="E116" s="141">
        <f t="shared" si="2"/>
        <v>0</v>
      </c>
      <c r="F116" s="143">
        <f>IF('Cortland Nona'!A60=$A$4,'Cortland Nona'!J60,0)</f>
        <v>0</v>
      </c>
      <c r="G116" s="143">
        <f t="shared" si="3"/>
        <v>0</v>
      </c>
      <c r="H116" s="142">
        <f>IF('Cortland Nona'!A60=$A$4,'Cortland Nona'!L60,0)</f>
        <v>0</v>
      </c>
      <c r="I116">
        <v>2</v>
      </c>
    </row>
    <row r="117" spans="1:9" hidden="1" x14ac:dyDescent="0.35">
      <c r="A117" s="79" t="str">
        <f>IF('Cortland Nona'!A61=$A$4,'Cortland Nona'!Subject_Property,"")</f>
        <v/>
      </c>
      <c r="B117" s="80" t="str">
        <f>IF('Cortland Nona'!A61=$A$4,'Cortland Nona'!A61&amp;"/"&amp;'Cortland Nona'!B61,"")</f>
        <v/>
      </c>
      <c r="C117" s="80">
        <f>IF('Cortland Nona'!A61=$A$4,'Cortland Nona'!C61,0)</f>
        <v>0</v>
      </c>
      <c r="D117" s="141">
        <f>IF('Cortland Nona'!A61=$A$4,'Cortland Nona'!D61,0)</f>
        <v>0</v>
      </c>
      <c r="E117" s="141">
        <f t="shared" si="2"/>
        <v>0</v>
      </c>
      <c r="F117" s="143">
        <f>IF('Cortland Nona'!A61=$A$4,'Cortland Nona'!J61,0)</f>
        <v>0</v>
      </c>
      <c r="G117" s="143">
        <f t="shared" si="3"/>
        <v>0</v>
      </c>
      <c r="H117" s="142">
        <f>IF('Cortland Nona'!A61=$A$4,'Cortland Nona'!L61,0)</f>
        <v>0</v>
      </c>
      <c r="I117">
        <v>2</v>
      </c>
    </row>
    <row r="118" spans="1:9" hidden="1" x14ac:dyDescent="0.35">
      <c r="A118" s="79" t="str">
        <f>IF('Cortland Nona'!A62=$A$4,'Cortland Nona'!Subject_Property,"")</f>
        <v/>
      </c>
      <c r="B118" s="80" t="str">
        <f>IF('Cortland Nona'!A62=$A$4,'Cortland Nona'!A62&amp;"/"&amp;'Cortland Nona'!B62,"")</f>
        <v/>
      </c>
      <c r="C118" s="80">
        <f>IF('Cortland Nona'!A62=$A$4,'Cortland Nona'!C62,0)</f>
        <v>0</v>
      </c>
      <c r="D118" s="141">
        <f>IF('Cortland Nona'!A62=$A$4,'Cortland Nona'!D62,0)</f>
        <v>0</v>
      </c>
      <c r="E118" s="141">
        <f t="shared" si="2"/>
        <v>0</v>
      </c>
      <c r="F118" s="143">
        <f>IF('Cortland Nona'!A62=$A$4,'Cortland Nona'!J62,0)</f>
        <v>0</v>
      </c>
      <c r="G118" s="143">
        <f t="shared" si="3"/>
        <v>0</v>
      </c>
      <c r="H118" s="142">
        <f>IF('Cortland Nona'!A62=$A$4,'Cortland Nona'!L62,0)</f>
        <v>0</v>
      </c>
      <c r="I118">
        <v>2</v>
      </c>
    </row>
    <row r="119" spans="1:9" hidden="1" x14ac:dyDescent="0.35">
      <c r="A119" s="79" t="str">
        <f>IF('Cortland Nona'!A63=$A$4,'Cortland Nona'!Subject_Property,"")</f>
        <v/>
      </c>
      <c r="B119" s="80" t="str">
        <f>IF('Cortland Nona'!A63=$A$4,'Cortland Nona'!A63&amp;"/"&amp;'Cortland Nona'!B63,"")</f>
        <v/>
      </c>
      <c r="C119" s="80">
        <f>IF('Cortland Nona'!A63=$A$4,'Cortland Nona'!C63,0)</f>
        <v>0</v>
      </c>
      <c r="D119" s="141">
        <f>IF('Cortland Nona'!A63=$A$4,'Cortland Nona'!D63,0)</f>
        <v>0</v>
      </c>
      <c r="E119" s="141">
        <f t="shared" si="2"/>
        <v>0</v>
      </c>
      <c r="F119" s="143">
        <f>IF('Cortland Nona'!A63=$A$4,'Cortland Nona'!J63,0)</f>
        <v>0</v>
      </c>
      <c r="G119" s="143">
        <f t="shared" si="3"/>
        <v>0</v>
      </c>
      <c r="H119" s="142">
        <f>IF('Cortland Nona'!A63=$A$4,'Cortland Nona'!L63,0)</f>
        <v>0</v>
      </c>
      <c r="I119">
        <v>2</v>
      </c>
    </row>
    <row r="120" spans="1:9" hidden="1" x14ac:dyDescent="0.35">
      <c r="A120" s="79" t="str">
        <f>IF('Cortland Nona'!A64=$A$4,'Cortland Nona'!Subject_Property,"")</f>
        <v/>
      </c>
      <c r="B120" s="80" t="str">
        <f>IF('Cortland Nona'!A64=$A$4,'Cortland Nona'!A64&amp;"/"&amp;'Cortland Nona'!B64,"")</f>
        <v/>
      </c>
      <c r="C120" s="80">
        <f>IF('Cortland Nona'!A64=$A$4,'Cortland Nona'!C64,0)</f>
        <v>0</v>
      </c>
      <c r="D120" s="141">
        <f>IF('Cortland Nona'!A64=$A$4,'Cortland Nona'!D64,0)</f>
        <v>0</v>
      </c>
      <c r="E120" s="141">
        <f t="shared" si="2"/>
        <v>0</v>
      </c>
      <c r="F120" s="143">
        <f>IF('Cortland Nona'!A64=$A$4,'Cortland Nona'!J64,0)</f>
        <v>0</v>
      </c>
      <c r="G120" s="143">
        <f t="shared" si="3"/>
        <v>0</v>
      </c>
      <c r="H120" s="142">
        <f>IF('Cortland Nona'!A64=$A$4,'Cortland Nona'!L64,0)</f>
        <v>0</v>
      </c>
      <c r="I120">
        <v>2</v>
      </c>
    </row>
    <row r="121" spans="1:9" hidden="1" x14ac:dyDescent="0.35">
      <c r="A121" s="79" t="str">
        <f>IF('Cortland Nona'!A65=$A$4,'Cortland Nona'!Subject_Property,"")</f>
        <v/>
      </c>
      <c r="B121" s="80" t="str">
        <f>IF('Cortland Nona'!A65=$A$4,'Cortland Nona'!A65&amp;"/"&amp;'Cortland Nona'!B65,"")</f>
        <v/>
      </c>
      <c r="C121" s="80">
        <f>IF('Cortland Nona'!A65=$A$4,'Cortland Nona'!C65,0)</f>
        <v>0</v>
      </c>
      <c r="D121" s="141">
        <f>IF('Cortland Nona'!A65=$A$4,'Cortland Nona'!D65,0)</f>
        <v>0</v>
      </c>
      <c r="E121" s="141">
        <f t="shared" si="2"/>
        <v>0</v>
      </c>
      <c r="F121" s="143">
        <f>IF('Cortland Nona'!A65=$A$4,'Cortland Nona'!J65,0)</f>
        <v>0</v>
      </c>
      <c r="G121" s="143">
        <f t="shared" si="3"/>
        <v>0</v>
      </c>
      <c r="H121" s="142">
        <f>IF('Cortland Nona'!A65=$A$4,'Cortland Nona'!L65,0)</f>
        <v>0</v>
      </c>
      <c r="I121">
        <v>2</v>
      </c>
    </row>
    <row r="122" spans="1:9" hidden="1" x14ac:dyDescent="0.35">
      <c r="A122" s="79" t="str">
        <f>IF('Cortland Nona'!A66=$A$4,'Cortland Nona'!Subject_Property,"")</f>
        <v/>
      </c>
      <c r="B122" s="80" t="str">
        <f>IF('Cortland Nona'!A66=$A$4,'Cortland Nona'!A66&amp;"/"&amp;'Cortland Nona'!B66,"")</f>
        <v/>
      </c>
      <c r="C122" s="80">
        <f>IF('Cortland Nona'!A66=$A$4,'Cortland Nona'!C66,0)</f>
        <v>0</v>
      </c>
      <c r="D122" s="141">
        <f>IF('Cortland Nona'!A66=$A$4,'Cortland Nona'!D66,0)</f>
        <v>0</v>
      </c>
      <c r="E122" s="141">
        <f t="shared" si="2"/>
        <v>0</v>
      </c>
      <c r="F122" s="143">
        <f>IF('Cortland Nona'!A66=$A$4,'Cortland Nona'!J66,0)</f>
        <v>0</v>
      </c>
      <c r="G122" s="143">
        <f t="shared" si="3"/>
        <v>0</v>
      </c>
      <c r="H122" s="142">
        <f>IF('Cortland Nona'!A66=$A$4,'Cortland Nona'!L66,0)</f>
        <v>0</v>
      </c>
      <c r="I122">
        <v>2</v>
      </c>
    </row>
    <row r="123" spans="1:9" hidden="1" x14ac:dyDescent="0.35">
      <c r="A123" s="79" t="str">
        <f>IF('Cortland Nona'!A67=$A$4,'Cortland Nona'!Subject_Property,"")</f>
        <v/>
      </c>
      <c r="B123" s="80" t="str">
        <f>IF('Cortland Nona'!A67=$A$4,'Cortland Nona'!A67&amp;"/"&amp;'Cortland Nona'!B67,"")</f>
        <v/>
      </c>
      <c r="C123" s="80">
        <f>IF('Cortland Nona'!A67=$A$4,'Cortland Nona'!C67,0)</f>
        <v>0</v>
      </c>
      <c r="D123" s="141">
        <f>IF('Cortland Nona'!A67=$A$4,'Cortland Nona'!D67,0)</f>
        <v>0</v>
      </c>
      <c r="E123" s="141">
        <f t="shared" si="2"/>
        <v>0</v>
      </c>
      <c r="F123" s="143">
        <f>IF('Cortland Nona'!A67=$A$4,'Cortland Nona'!J67,0)</f>
        <v>0</v>
      </c>
      <c r="G123" s="143">
        <f t="shared" si="3"/>
        <v>0</v>
      </c>
      <c r="H123" s="142">
        <f>IF('Cortland Nona'!A67=$A$4,'Cortland Nona'!L67,0)</f>
        <v>0</v>
      </c>
      <c r="I123">
        <v>2</v>
      </c>
    </row>
    <row r="124" spans="1:9" hidden="1" x14ac:dyDescent="0.35">
      <c r="A124" s="79" t="str">
        <f>IF('Cortland Nona'!A68=$A$4,'Cortland Nona'!Subject_Property,"")</f>
        <v/>
      </c>
      <c r="B124" s="80" t="str">
        <f>IF('Cortland Nona'!A68=$A$4,'Cortland Nona'!A68&amp;"/"&amp;'Cortland Nona'!B68,"")</f>
        <v/>
      </c>
      <c r="C124" s="80">
        <f>IF('Cortland Nona'!A68=$A$4,'Cortland Nona'!C68,0)</f>
        <v>0</v>
      </c>
      <c r="D124" s="141">
        <f>IF('Cortland Nona'!A68=$A$4,'Cortland Nona'!D68,0)</f>
        <v>0</v>
      </c>
      <c r="E124" s="141">
        <f t="shared" si="2"/>
        <v>0</v>
      </c>
      <c r="F124" s="143">
        <f>IF('Cortland Nona'!A68=$A$4,'Cortland Nona'!J68,0)</f>
        <v>0</v>
      </c>
      <c r="G124" s="143">
        <f t="shared" si="3"/>
        <v>0</v>
      </c>
      <c r="H124" s="142">
        <f>IF('Cortland Nona'!A68=$A$4,'Cortland Nona'!L68,0)</f>
        <v>0</v>
      </c>
      <c r="I124">
        <v>2</v>
      </c>
    </row>
    <row r="125" spans="1:9" hidden="1" x14ac:dyDescent="0.35">
      <c r="A125" s="79" t="str">
        <f>IF('Cortland Nona'!A69=$A$4,'Cortland Nona'!Subject_Property,"")</f>
        <v/>
      </c>
      <c r="B125" s="80" t="str">
        <f>IF('Cortland Nona'!A69=$A$4,'Cortland Nona'!A69&amp;"/"&amp;'Cortland Nona'!B69,"")</f>
        <v/>
      </c>
      <c r="C125" s="80">
        <f>IF('Cortland Nona'!A69=$A$4,'Cortland Nona'!C69,0)</f>
        <v>0</v>
      </c>
      <c r="D125" s="141">
        <f>IF('Cortland Nona'!A69=$A$4,'Cortland Nona'!D69,0)</f>
        <v>0</v>
      </c>
      <c r="E125" s="141">
        <f t="shared" si="2"/>
        <v>0</v>
      </c>
      <c r="F125" s="143">
        <f>IF('Cortland Nona'!A69=$A$4,'Cortland Nona'!J69,0)</f>
        <v>0</v>
      </c>
      <c r="G125" s="143">
        <f t="shared" si="3"/>
        <v>0</v>
      </c>
      <c r="H125" s="142">
        <f>IF('Cortland Nona'!A69=$A$4,'Cortland Nona'!L69,0)</f>
        <v>0</v>
      </c>
      <c r="I125">
        <v>2</v>
      </c>
    </row>
    <row r="126" spans="1:9" hidden="1" x14ac:dyDescent="0.35">
      <c r="A126" s="79" t="str">
        <f>IF('Cortland Nona'!A70=$A$4,'Cortland Nona'!Subject_Property,"")</f>
        <v/>
      </c>
      <c r="B126" s="80" t="str">
        <f>IF('Cortland Nona'!A70=$A$4,'Cortland Nona'!A70&amp;"/"&amp;'Cortland Nona'!B70,"")</f>
        <v/>
      </c>
      <c r="C126" s="80">
        <f>IF('Cortland Nona'!A70=$A$4,'Cortland Nona'!C70,0)</f>
        <v>0</v>
      </c>
      <c r="D126" s="141">
        <f>IF('Cortland Nona'!A70=$A$4,'Cortland Nona'!D70,0)</f>
        <v>0</v>
      </c>
      <c r="E126" s="141">
        <f t="shared" si="2"/>
        <v>0</v>
      </c>
      <c r="F126" s="143">
        <f>IF('Cortland Nona'!A70=$A$4,'Cortland Nona'!J70,0)</f>
        <v>0</v>
      </c>
      <c r="G126" s="143">
        <f t="shared" si="3"/>
        <v>0</v>
      </c>
      <c r="H126" s="142">
        <f>IF('Cortland Nona'!A70=$A$4,'Cortland Nona'!L70,0)</f>
        <v>0</v>
      </c>
      <c r="I126">
        <v>2</v>
      </c>
    </row>
    <row r="127" spans="1:9" hidden="1" x14ac:dyDescent="0.35">
      <c r="A127" s="79" t="str">
        <f>IF('Cortland Nona'!A71=$A$4,'Cortland Nona'!Subject_Property,"")</f>
        <v/>
      </c>
      <c r="B127" s="80" t="str">
        <f>IF('Cortland Nona'!A71=$A$4,'Cortland Nona'!A71&amp;"/"&amp;'Cortland Nona'!B71,"")</f>
        <v/>
      </c>
      <c r="C127" s="80">
        <f>IF('Cortland Nona'!A71=$A$4,'Cortland Nona'!C71,0)</f>
        <v>0</v>
      </c>
      <c r="D127" s="141">
        <f>IF('Cortland Nona'!A71=$A$4,'Cortland Nona'!D71,0)</f>
        <v>0</v>
      </c>
      <c r="E127" s="141">
        <f t="shared" si="2"/>
        <v>0</v>
      </c>
      <c r="F127" s="143">
        <f>IF('Cortland Nona'!A71=$A$4,'Cortland Nona'!J71,0)</f>
        <v>0</v>
      </c>
      <c r="G127" s="143">
        <f t="shared" si="3"/>
        <v>0</v>
      </c>
      <c r="H127" s="142">
        <f>IF('Cortland Nona'!A71=$A$4,'Cortland Nona'!L71,0)</f>
        <v>0</v>
      </c>
      <c r="I127">
        <v>2</v>
      </c>
    </row>
    <row r="128" spans="1:9" hidden="1" x14ac:dyDescent="0.35">
      <c r="A128" s="79" t="str">
        <f>IF('Cortland Nona'!A72=$A$4,'Cortland Nona'!Subject_Property,"")</f>
        <v/>
      </c>
      <c r="B128" s="80" t="str">
        <f>IF('Cortland Nona'!A72=$A$4,'Cortland Nona'!A72&amp;"/"&amp;'Cortland Nona'!B72,"")</f>
        <v/>
      </c>
      <c r="C128" s="80">
        <f>IF('Cortland Nona'!A72=$A$4,'Cortland Nona'!C72,0)</f>
        <v>0</v>
      </c>
      <c r="D128" s="141">
        <f>IF('Cortland Nona'!A72=$A$4,'Cortland Nona'!D72,0)</f>
        <v>0</v>
      </c>
      <c r="E128" s="141">
        <f t="shared" si="2"/>
        <v>0</v>
      </c>
      <c r="F128" s="143">
        <f>IF('Cortland Nona'!A72=$A$4,'Cortland Nona'!J72,0)</f>
        <v>0</v>
      </c>
      <c r="G128" s="143">
        <f t="shared" si="3"/>
        <v>0</v>
      </c>
      <c r="H128" s="142">
        <f>IF('Cortland Nona'!A72=$A$4,'Cortland Nona'!L72,0)</f>
        <v>0</v>
      </c>
      <c r="I128">
        <v>2</v>
      </c>
    </row>
    <row r="129" spans="1:9" hidden="1" x14ac:dyDescent="0.35">
      <c r="A129" s="79" t="str">
        <f>IF('Cortland Nona'!A73=$A$4,'Cortland Nona'!Subject_Property,"")</f>
        <v/>
      </c>
      <c r="B129" s="80" t="str">
        <f>IF('Cortland Nona'!A73=$A$4,'Cortland Nona'!A73&amp;"/"&amp;'Cortland Nona'!B73,"")</f>
        <v/>
      </c>
      <c r="C129" s="80">
        <f>IF('Cortland Nona'!A73=$A$4,'Cortland Nona'!C73,0)</f>
        <v>0</v>
      </c>
      <c r="D129" s="141">
        <f>IF('Cortland Nona'!A73=$A$4,'Cortland Nona'!D73,0)</f>
        <v>0</v>
      </c>
      <c r="E129" s="141">
        <f t="shared" si="2"/>
        <v>0</v>
      </c>
      <c r="F129" s="143">
        <f>IF('Cortland Nona'!A73=$A$4,'Cortland Nona'!J73,0)</f>
        <v>0</v>
      </c>
      <c r="G129" s="143">
        <f t="shared" si="3"/>
        <v>0</v>
      </c>
      <c r="H129" s="142">
        <f>IF('Cortland Nona'!A73=$A$4,'Cortland Nona'!L73,0)</f>
        <v>0</v>
      </c>
      <c r="I129">
        <v>2</v>
      </c>
    </row>
    <row r="130" spans="1:9" hidden="1" x14ac:dyDescent="0.35">
      <c r="A130" s="79" t="str">
        <f>IF('Cortland Nona'!A74=$A$4,'Cortland Nona'!Subject_Property,"")</f>
        <v/>
      </c>
      <c r="B130" s="80" t="str">
        <f>IF('Cortland Nona'!A74=$A$4,'Cortland Nona'!A74&amp;"/"&amp;'Cortland Nona'!B74,"")</f>
        <v/>
      </c>
      <c r="C130" s="80">
        <f>IF('Cortland Nona'!A74=$A$4,'Cortland Nona'!C74,0)</f>
        <v>0</v>
      </c>
      <c r="D130" s="141">
        <f>IF('Cortland Nona'!A74=$A$4,'Cortland Nona'!D74,0)</f>
        <v>0</v>
      </c>
      <c r="E130" s="141">
        <f t="shared" si="2"/>
        <v>0</v>
      </c>
      <c r="F130" s="143">
        <f>IF('Cortland Nona'!A74=$A$4,'Cortland Nona'!J74,0)</f>
        <v>0</v>
      </c>
      <c r="G130" s="143">
        <f t="shared" si="3"/>
        <v>0</v>
      </c>
      <c r="H130" s="142">
        <f>IF('Cortland Nona'!A74=$A$4,'Cortland Nona'!L74,0)</f>
        <v>0</v>
      </c>
      <c r="I130">
        <v>2</v>
      </c>
    </row>
    <row r="131" spans="1:9" hidden="1" x14ac:dyDescent="0.35">
      <c r="A131" s="79" t="str">
        <f>IF('Cortland Nona'!A75=$A$4,'Cortland Nona'!Subject_Property,"")</f>
        <v/>
      </c>
      <c r="B131" s="80" t="str">
        <f>IF('Cortland Nona'!A75=$A$4,'Cortland Nona'!A75&amp;"/"&amp;'Cortland Nona'!B75,"")</f>
        <v/>
      </c>
      <c r="C131" s="80">
        <f>IF('Cortland Nona'!A75=$A$4,'Cortland Nona'!C75,0)</f>
        <v>0</v>
      </c>
      <c r="D131" s="141">
        <f>IF('Cortland Nona'!A75=$A$4,'Cortland Nona'!D75,0)</f>
        <v>0</v>
      </c>
      <c r="E131" s="141">
        <f t="shared" si="2"/>
        <v>0</v>
      </c>
      <c r="F131" s="143">
        <f>IF('Cortland Nona'!A75=$A$4,'Cortland Nona'!J75,0)</f>
        <v>0</v>
      </c>
      <c r="G131" s="143">
        <f t="shared" si="3"/>
        <v>0</v>
      </c>
      <c r="H131" s="142">
        <f>IF('Cortland Nona'!A75=$A$4,'Cortland Nona'!L75,0)</f>
        <v>0</v>
      </c>
      <c r="I131">
        <v>2</v>
      </c>
    </row>
    <row r="132" spans="1:9" hidden="1" x14ac:dyDescent="0.35">
      <c r="A132" s="79" t="str">
        <f>IF('Cortland Nona'!A76=$A$4,'Cortland Nona'!Subject_Property,"")</f>
        <v/>
      </c>
      <c r="B132" s="80" t="str">
        <f>IF('Cortland Nona'!A76=$A$4,'Cortland Nona'!A76&amp;"/"&amp;'Cortland Nona'!B76,"")</f>
        <v/>
      </c>
      <c r="C132" s="80">
        <f>IF('Cortland Nona'!A76=$A$4,'Cortland Nona'!C76,0)</f>
        <v>0</v>
      </c>
      <c r="D132" s="141">
        <f>IF('Cortland Nona'!A76=$A$4,'Cortland Nona'!D76,0)</f>
        <v>0</v>
      </c>
      <c r="E132" s="141">
        <f t="shared" si="2"/>
        <v>0</v>
      </c>
      <c r="F132" s="143">
        <f>IF('Cortland Nona'!A76=$A$4,'Cortland Nona'!J76,0)</f>
        <v>0</v>
      </c>
      <c r="G132" s="143">
        <f t="shared" si="3"/>
        <v>0</v>
      </c>
      <c r="H132" s="142">
        <f>IF('Cortland Nona'!A76=$A$4,'Cortland Nona'!L76,0)</f>
        <v>0</v>
      </c>
      <c r="I132">
        <v>2</v>
      </c>
    </row>
    <row r="133" spans="1:9" hidden="1" x14ac:dyDescent="0.35">
      <c r="A133" s="79" t="str">
        <f>IF('Cortland Nona'!A77=$A$4,'Cortland Nona'!Subject_Property,"")</f>
        <v/>
      </c>
      <c r="B133" s="80" t="str">
        <f>IF('Cortland Nona'!A77=$A$4,'Cortland Nona'!A77&amp;"/"&amp;'Cortland Nona'!B77,"")</f>
        <v/>
      </c>
      <c r="C133" s="80">
        <f>IF('Cortland Nona'!A77=$A$4,'Cortland Nona'!C77,0)</f>
        <v>0</v>
      </c>
      <c r="D133" s="141">
        <f>IF('Cortland Nona'!A77=$A$4,'Cortland Nona'!D77,0)</f>
        <v>0</v>
      </c>
      <c r="E133" s="141">
        <f t="shared" si="2"/>
        <v>0</v>
      </c>
      <c r="F133" s="143">
        <f>IF('Cortland Nona'!A77=$A$4,'Cortland Nona'!J77,0)</f>
        <v>0</v>
      </c>
      <c r="G133" s="143">
        <f t="shared" si="3"/>
        <v>0</v>
      </c>
      <c r="H133" s="142">
        <f>IF('Cortland Nona'!A77=$A$4,'Cortland Nona'!L77,0)</f>
        <v>0</v>
      </c>
      <c r="I133">
        <v>2</v>
      </c>
    </row>
    <row r="134" spans="1:9" hidden="1" x14ac:dyDescent="0.35">
      <c r="A134" s="79" t="str">
        <f>IF('Cortland Nona'!A78=$A$4,'Cortland Nona'!Subject_Property,"")</f>
        <v/>
      </c>
      <c r="B134" s="80" t="str">
        <f>IF('Cortland Nona'!A78=$A$4,'Cortland Nona'!A78&amp;"/"&amp;'Cortland Nona'!B78,"")</f>
        <v/>
      </c>
      <c r="C134" s="80">
        <f>IF('Cortland Nona'!A78=$A$4,'Cortland Nona'!C78,0)</f>
        <v>0</v>
      </c>
      <c r="D134" s="141">
        <f>IF('Cortland Nona'!A78=$A$4,'Cortland Nona'!D78,0)</f>
        <v>0</v>
      </c>
      <c r="E134" s="141">
        <f t="shared" ref="E134:E197" si="4">IF(ISERROR(C134*D134),0,(C134*D134))</f>
        <v>0</v>
      </c>
      <c r="F134" s="143">
        <f>IF('Cortland Nona'!A78=$A$4,'Cortland Nona'!J78,0)</f>
        <v>0</v>
      </c>
      <c r="G134" s="143">
        <f t="shared" ref="G134:G197" si="5">C134*F134</f>
        <v>0</v>
      </c>
      <c r="H134" s="142">
        <f>IF('Cortland Nona'!A78=$A$4,'Cortland Nona'!L78,0)</f>
        <v>0</v>
      </c>
      <c r="I134">
        <v>2</v>
      </c>
    </row>
    <row r="135" spans="1:9" hidden="1" x14ac:dyDescent="0.35">
      <c r="A135" s="79" t="str">
        <f>IF('Cortland Nona'!A79=$A$4,'Cortland Nona'!Subject_Property,"")</f>
        <v/>
      </c>
      <c r="B135" s="80" t="str">
        <f>IF('Cortland Nona'!A79=$A$4,'Cortland Nona'!A79&amp;"/"&amp;'Cortland Nona'!B79,"")</f>
        <v/>
      </c>
      <c r="C135" s="80">
        <f>IF('Cortland Nona'!A79=$A$4,'Cortland Nona'!C79,0)</f>
        <v>0</v>
      </c>
      <c r="D135" s="141">
        <f>IF('Cortland Nona'!A79=$A$4,'Cortland Nona'!D79,0)</f>
        <v>0</v>
      </c>
      <c r="E135" s="141">
        <f t="shared" si="4"/>
        <v>0</v>
      </c>
      <c r="F135" s="143">
        <f>IF('Cortland Nona'!A79=$A$4,'Cortland Nona'!J79,0)</f>
        <v>0</v>
      </c>
      <c r="G135" s="143">
        <f t="shared" si="5"/>
        <v>0</v>
      </c>
      <c r="H135" s="142">
        <f>IF('Cortland Nona'!A79=$A$4,'Cortland Nona'!L79,0)</f>
        <v>0</v>
      </c>
      <c r="I135">
        <v>2</v>
      </c>
    </row>
    <row r="136" spans="1:9" hidden="1" x14ac:dyDescent="0.35">
      <c r="A136" s="79" t="str">
        <f>IF('Cortland Nona'!A80=$A$4,'Cortland Nona'!Subject_Property,"")</f>
        <v/>
      </c>
      <c r="B136" s="80" t="str">
        <f>IF('Cortland Nona'!A80=$A$4,'Cortland Nona'!A80&amp;"/"&amp;'Cortland Nona'!B80,"")</f>
        <v/>
      </c>
      <c r="C136" s="80">
        <f>IF('Cortland Nona'!A80=$A$4,'Cortland Nona'!C80,0)</f>
        <v>0</v>
      </c>
      <c r="D136" s="141">
        <f>IF('Cortland Nona'!A80=$A$4,'Cortland Nona'!D80,0)</f>
        <v>0</v>
      </c>
      <c r="E136" s="141">
        <f t="shared" si="4"/>
        <v>0</v>
      </c>
      <c r="F136" s="143">
        <f>IF('Cortland Nona'!A80=$A$4,'Cortland Nona'!J80,0)</f>
        <v>0</v>
      </c>
      <c r="G136" s="143">
        <f t="shared" si="5"/>
        <v>0</v>
      </c>
      <c r="H136" s="142">
        <f>IF('Cortland Nona'!A80=$A$4,'Cortland Nona'!L80,0)</f>
        <v>0</v>
      </c>
      <c r="I136">
        <v>2</v>
      </c>
    </row>
    <row r="137" spans="1:9" hidden="1" x14ac:dyDescent="0.35">
      <c r="A137" s="79" t="str">
        <f>IF('Cortland Nona'!A81=$A$4,'Cortland Nona'!Subject_Property,"")</f>
        <v/>
      </c>
      <c r="B137" s="80" t="str">
        <f>IF('Cortland Nona'!A81=$A$4,'Cortland Nona'!A81&amp;"/"&amp;'Cortland Nona'!B81,"")</f>
        <v/>
      </c>
      <c r="C137" s="80">
        <f>IF('Cortland Nona'!A81=$A$4,'Cortland Nona'!C81,0)</f>
        <v>0</v>
      </c>
      <c r="D137" s="141">
        <f>IF('Cortland Nona'!A81=$A$4,'Cortland Nona'!D81,0)</f>
        <v>0</v>
      </c>
      <c r="E137" s="141">
        <f t="shared" si="4"/>
        <v>0</v>
      </c>
      <c r="F137" s="143">
        <f>IF('Cortland Nona'!A81=$A$4,'Cortland Nona'!J81,0)</f>
        <v>0</v>
      </c>
      <c r="G137" s="143">
        <f t="shared" si="5"/>
        <v>0</v>
      </c>
      <c r="H137" s="142">
        <f>IF('Cortland Nona'!A81=$A$4,'Cortland Nona'!L81,0)</f>
        <v>0</v>
      </c>
      <c r="I137">
        <v>2</v>
      </c>
    </row>
    <row r="138" spans="1:9" hidden="1" x14ac:dyDescent="0.35">
      <c r="A138" s="79" t="str">
        <f>IF('Cortland Nona'!A82=$A$4,'Cortland Nona'!Subject_Property,"")</f>
        <v/>
      </c>
      <c r="B138" s="80" t="str">
        <f>IF('Cortland Nona'!A82=$A$4,'Cortland Nona'!A82&amp;"/"&amp;'Cortland Nona'!B82,"")</f>
        <v/>
      </c>
      <c r="C138" s="80">
        <f>IF('Cortland Nona'!A82=$A$4,'Cortland Nona'!C82,0)</f>
        <v>0</v>
      </c>
      <c r="D138" s="141">
        <f>IF('Cortland Nona'!A82=$A$4,'Cortland Nona'!D82,0)</f>
        <v>0</v>
      </c>
      <c r="E138" s="141">
        <f t="shared" si="4"/>
        <v>0</v>
      </c>
      <c r="F138" s="143">
        <f>IF('Cortland Nona'!A82=$A$4,'Cortland Nona'!J82,0)</f>
        <v>0</v>
      </c>
      <c r="G138" s="143">
        <f t="shared" si="5"/>
        <v>0</v>
      </c>
      <c r="H138" s="142">
        <f>IF('Cortland Nona'!A82=$A$4,'Cortland Nona'!L82,0)</f>
        <v>0</v>
      </c>
      <c r="I138">
        <v>2</v>
      </c>
    </row>
    <row r="139" spans="1:9" hidden="1" x14ac:dyDescent="0.35">
      <c r="A139" s="79" t="str">
        <f>IF('Cortland Nona'!A83=$A$4,'Cortland Nona'!Subject_Property,"")</f>
        <v/>
      </c>
      <c r="B139" s="80" t="str">
        <f>IF('Cortland Nona'!A83=$A$4,'Cortland Nona'!A83&amp;"/"&amp;'Cortland Nona'!B83,"")</f>
        <v/>
      </c>
      <c r="C139" s="80">
        <f>IF('Cortland Nona'!A83=$A$4,'Cortland Nona'!C83,0)</f>
        <v>0</v>
      </c>
      <c r="D139" s="141">
        <f>IF('Cortland Nona'!A83=$A$4,'Cortland Nona'!D83,0)</f>
        <v>0</v>
      </c>
      <c r="E139" s="141">
        <f t="shared" si="4"/>
        <v>0</v>
      </c>
      <c r="F139" s="143">
        <f>IF('Cortland Nona'!A83=$A$4,'Cortland Nona'!J83,0)</f>
        <v>0</v>
      </c>
      <c r="G139" s="143">
        <f t="shared" si="5"/>
        <v>0</v>
      </c>
      <c r="H139" s="142">
        <f>IF('Cortland Nona'!A83=$A$4,'Cortland Nona'!L83,0)</f>
        <v>0</v>
      </c>
      <c r="I139">
        <v>2</v>
      </c>
    </row>
    <row r="140" spans="1:9" hidden="1" x14ac:dyDescent="0.35">
      <c r="A140" s="79" t="str">
        <f>IF('Cortland Nona'!A84=$A$4,'Cortland Nona'!Subject_Property,"")</f>
        <v/>
      </c>
      <c r="B140" s="80" t="str">
        <f>IF('Cortland Nona'!A84=$A$4,'Cortland Nona'!A84&amp;"/"&amp;'Cortland Nona'!B84,"")</f>
        <v/>
      </c>
      <c r="C140" s="80">
        <f>IF('Cortland Nona'!A84=$A$4,'Cortland Nona'!C84,0)</f>
        <v>0</v>
      </c>
      <c r="D140" s="141">
        <f>IF('Cortland Nona'!A84=$A$4,'Cortland Nona'!D84,0)</f>
        <v>0</v>
      </c>
      <c r="E140" s="141">
        <f t="shared" si="4"/>
        <v>0</v>
      </c>
      <c r="F140" s="143">
        <f>IF('Cortland Nona'!A84=$A$4,'Cortland Nona'!J84,0)</f>
        <v>0</v>
      </c>
      <c r="G140" s="143">
        <f t="shared" si="5"/>
        <v>0</v>
      </c>
      <c r="H140" s="142">
        <f>IF('Cortland Nona'!A84=$A$4,'Cortland Nona'!L84,0)</f>
        <v>0</v>
      </c>
      <c r="I140">
        <v>2</v>
      </c>
    </row>
    <row r="141" spans="1:9" hidden="1" x14ac:dyDescent="0.35">
      <c r="A141" s="79" t="str">
        <f>IF('Cortland Nona'!A85=$A$4,'Cortland Nona'!Subject_Property,"")</f>
        <v/>
      </c>
      <c r="B141" s="80" t="str">
        <f>IF('Cortland Nona'!A85=$A$4,'Cortland Nona'!A85&amp;"/"&amp;'Cortland Nona'!B85,"")</f>
        <v/>
      </c>
      <c r="C141" s="80">
        <f>IF('Cortland Nona'!A85=$A$4,'Cortland Nona'!C85,0)</f>
        <v>0</v>
      </c>
      <c r="D141" s="141">
        <f>IF('Cortland Nona'!A85=$A$4,'Cortland Nona'!D85,0)</f>
        <v>0</v>
      </c>
      <c r="E141" s="141">
        <f t="shared" si="4"/>
        <v>0</v>
      </c>
      <c r="F141" s="143">
        <f>IF('Cortland Nona'!A85=$A$4,'Cortland Nona'!J85,0)</f>
        <v>0</v>
      </c>
      <c r="G141" s="143">
        <f t="shared" si="5"/>
        <v>0</v>
      </c>
      <c r="H141" s="142">
        <f>IF('Cortland Nona'!A85=$A$4,'Cortland Nona'!L85,0)</f>
        <v>0</v>
      </c>
      <c r="I141">
        <v>2</v>
      </c>
    </row>
    <row r="142" spans="1:9" hidden="1" x14ac:dyDescent="0.35">
      <c r="A142" s="79" t="str">
        <f>IF('Cortland Nona'!A86=$A$4,'Cortland Nona'!Subject_Property,"")</f>
        <v/>
      </c>
      <c r="B142" s="80" t="str">
        <f>IF('Cortland Nona'!A86=$A$4,'Cortland Nona'!A86&amp;"/"&amp;'Cortland Nona'!B86,"")</f>
        <v/>
      </c>
      <c r="C142" s="80">
        <f>IF('Cortland Nona'!A86=$A$4,'Cortland Nona'!C86,0)</f>
        <v>0</v>
      </c>
      <c r="D142" s="141">
        <f>IF('Cortland Nona'!A86=$A$4,'Cortland Nona'!D86,0)</f>
        <v>0</v>
      </c>
      <c r="E142" s="141">
        <f t="shared" si="4"/>
        <v>0</v>
      </c>
      <c r="F142" s="143">
        <f>IF('Cortland Nona'!A86=$A$4,'Cortland Nona'!J86,0)</f>
        <v>0</v>
      </c>
      <c r="G142" s="143">
        <f t="shared" si="5"/>
        <v>0</v>
      </c>
      <c r="H142" s="142">
        <f>IF('Cortland Nona'!A86=$A$4,'Cortland Nona'!L86,0)</f>
        <v>0</v>
      </c>
      <c r="I142">
        <v>2</v>
      </c>
    </row>
    <row r="143" spans="1:9" hidden="1" x14ac:dyDescent="0.35">
      <c r="A143" s="79" t="str">
        <f>IF('Cortland Nona'!A87=$A$4,'Cortland Nona'!Subject_Property,"")</f>
        <v/>
      </c>
      <c r="B143" s="80" t="str">
        <f>IF('Cortland Nona'!A87=$A$4,'Cortland Nona'!A87&amp;"/"&amp;'Cortland Nona'!B87,"")</f>
        <v/>
      </c>
      <c r="C143" s="80">
        <f>IF('Cortland Nona'!A87=$A$4,'Cortland Nona'!C87,0)</f>
        <v>0</v>
      </c>
      <c r="D143" s="141">
        <f>IF('Cortland Nona'!A87=$A$4,'Cortland Nona'!D87,0)</f>
        <v>0</v>
      </c>
      <c r="E143" s="141">
        <f t="shared" si="4"/>
        <v>0</v>
      </c>
      <c r="F143" s="143">
        <f>IF('Cortland Nona'!A87=$A$4,'Cortland Nona'!J87,0)</f>
        <v>0</v>
      </c>
      <c r="G143" s="143">
        <f t="shared" si="5"/>
        <v>0</v>
      </c>
      <c r="H143" s="142">
        <f>IF('Cortland Nona'!A87=$A$4,'Cortland Nona'!L87,0)</f>
        <v>0</v>
      </c>
      <c r="I143">
        <v>2</v>
      </c>
    </row>
    <row r="144" spans="1:9" hidden="1" x14ac:dyDescent="0.35">
      <c r="A144" s="79" t="str">
        <f>IF('Cortland Nona'!A88=$A$4,'Cortland Nona'!Subject_Property,"")</f>
        <v/>
      </c>
      <c r="B144" s="80" t="str">
        <f>IF('Cortland Nona'!A88=$A$4,'Cortland Nona'!A88&amp;"/"&amp;'Cortland Nona'!B88,"")</f>
        <v/>
      </c>
      <c r="C144" s="80">
        <f>IF('Cortland Nona'!A88=$A$4,'Cortland Nona'!C88,0)</f>
        <v>0</v>
      </c>
      <c r="D144" s="141">
        <f>IF('Cortland Nona'!A88=$A$4,'Cortland Nona'!D88,0)</f>
        <v>0</v>
      </c>
      <c r="E144" s="141">
        <f t="shared" si="4"/>
        <v>0</v>
      </c>
      <c r="F144" s="143">
        <f>IF('Cortland Nona'!A88=$A$4,'Cortland Nona'!J88,0)</f>
        <v>0</v>
      </c>
      <c r="G144" s="143">
        <f t="shared" si="5"/>
        <v>0</v>
      </c>
      <c r="H144" s="142">
        <f>IF('Cortland Nona'!A88=$A$4,'Cortland Nona'!L88,0)</f>
        <v>0</v>
      </c>
      <c r="I144">
        <v>2</v>
      </c>
    </row>
    <row r="145" spans="1:9" hidden="1" x14ac:dyDescent="0.35">
      <c r="A145" s="79" t="str">
        <f>IF('Cortland Nona'!A89=$A$4,'Cortland Nona'!Subject_Property,"")</f>
        <v/>
      </c>
      <c r="B145" s="80" t="str">
        <f>IF('Cortland Nona'!A89=$A$4,'Cortland Nona'!A89&amp;"/"&amp;'Cortland Nona'!B89,"")</f>
        <v/>
      </c>
      <c r="C145" s="80">
        <f>IF('Cortland Nona'!A89=$A$4,'Cortland Nona'!C89,0)</f>
        <v>0</v>
      </c>
      <c r="D145" s="141">
        <f>IF('Cortland Nona'!A89=$A$4,'Cortland Nona'!D89,0)</f>
        <v>0</v>
      </c>
      <c r="E145" s="141">
        <f t="shared" si="4"/>
        <v>0</v>
      </c>
      <c r="F145" s="143">
        <f>IF('Cortland Nona'!A89=$A$4,'Cortland Nona'!J89,0)</f>
        <v>0</v>
      </c>
      <c r="G145" s="143">
        <f t="shared" si="5"/>
        <v>0</v>
      </c>
      <c r="H145" s="142">
        <f>IF('Cortland Nona'!A89=$A$4,'Cortland Nona'!L89,0)</f>
        <v>0</v>
      </c>
      <c r="I145">
        <v>2</v>
      </c>
    </row>
    <row r="146" spans="1:9" hidden="1" x14ac:dyDescent="0.35">
      <c r="A146" s="79" t="str">
        <f>IF('Cortland Nona'!A90=$A$4,'Cortland Nona'!Subject_Property,"")</f>
        <v/>
      </c>
      <c r="B146" s="80" t="str">
        <f>IF('Cortland Nona'!A90=$A$4,'Cortland Nona'!A90&amp;"/"&amp;'Cortland Nona'!B90,"")</f>
        <v/>
      </c>
      <c r="C146" s="80">
        <f>IF('Cortland Nona'!A90=$A$4,'Cortland Nona'!C90,0)</f>
        <v>0</v>
      </c>
      <c r="D146" s="141">
        <f>IF('Cortland Nona'!A90=$A$4,'Cortland Nona'!D90,0)</f>
        <v>0</v>
      </c>
      <c r="E146" s="141">
        <f t="shared" si="4"/>
        <v>0</v>
      </c>
      <c r="F146" s="143">
        <f>IF('Cortland Nona'!A90=$A$4,'Cortland Nona'!J90,0)</f>
        <v>0</v>
      </c>
      <c r="G146" s="143">
        <f t="shared" si="5"/>
        <v>0</v>
      </c>
      <c r="H146" s="142">
        <f>IF('Cortland Nona'!A90=$A$4,'Cortland Nona'!L90,0)</f>
        <v>0</v>
      </c>
      <c r="I146">
        <v>2</v>
      </c>
    </row>
    <row r="147" spans="1:9" hidden="1" x14ac:dyDescent="0.35">
      <c r="A147" s="79" t="str">
        <f>IF('Cortland Nona'!A91=$A$4,'Cortland Nona'!Subject_Property,"")</f>
        <v/>
      </c>
      <c r="B147" s="80" t="str">
        <f>IF('Cortland Nona'!A91=$A$4,'Cortland Nona'!A91&amp;"/"&amp;'Cortland Nona'!B91,"")</f>
        <v/>
      </c>
      <c r="C147" s="80">
        <f>IF('Cortland Nona'!A91=$A$4,'Cortland Nona'!C91,0)</f>
        <v>0</v>
      </c>
      <c r="D147" s="141">
        <f>IF('Cortland Nona'!A91=$A$4,'Cortland Nona'!D91,0)</f>
        <v>0</v>
      </c>
      <c r="E147" s="141">
        <f t="shared" si="4"/>
        <v>0</v>
      </c>
      <c r="F147" s="143">
        <f>IF('Cortland Nona'!A91=$A$4,'Cortland Nona'!J91,0)</f>
        <v>0</v>
      </c>
      <c r="G147" s="143">
        <f t="shared" si="5"/>
        <v>0</v>
      </c>
      <c r="H147" s="142">
        <f>IF('Cortland Nona'!A91=$A$4,'Cortland Nona'!L91,0)</f>
        <v>0</v>
      </c>
      <c r="I147">
        <v>2</v>
      </c>
    </row>
    <row r="148" spans="1:9" hidden="1" x14ac:dyDescent="0.35">
      <c r="A148" s="79" t="str">
        <f>IF('Cortland Nona'!A92=$A$4,'Cortland Nona'!Subject_Property,"")</f>
        <v/>
      </c>
      <c r="B148" s="80" t="str">
        <f>IF('Cortland Nona'!A92=$A$4,'Cortland Nona'!A92&amp;"/"&amp;'Cortland Nona'!B92,"")</f>
        <v/>
      </c>
      <c r="C148" s="80">
        <f>IF('Cortland Nona'!A92=$A$4,'Cortland Nona'!C92,0)</f>
        <v>0</v>
      </c>
      <c r="D148" s="141">
        <f>IF('Cortland Nona'!A92=$A$4,'Cortland Nona'!D92,0)</f>
        <v>0</v>
      </c>
      <c r="E148" s="141">
        <f t="shared" si="4"/>
        <v>0</v>
      </c>
      <c r="F148" s="143">
        <f>IF('Cortland Nona'!A92=$A$4,'Cortland Nona'!J92,0)</f>
        <v>0</v>
      </c>
      <c r="G148" s="143">
        <f t="shared" si="5"/>
        <v>0</v>
      </c>
      <c r="H148" s="142">
        <f>IF('Cortland Nona'!A92=$A$4,'Cortland Nona'!L92,0)</f>
        <v>0</v>
      </c>
      <c r="I148">
        <v>2</v>
      </c>
    </row>
    <row r="149" spans="1:9" hidden="1" x14ac:dyDescent="0.35">
      <c r="A149" s="79" t="str">
        <f>IF('Cortland Nona'!A93=$A$4,'Cortland Nona'!Subject_Property,"")</f>
        <v/>
      </c>
      <c r="B149" s="80" t="str">
        <f>IF('Cortland Nona'!A93=$A$4,'Cortland Nona'!A93&amp;"/"&amp;'Cortland Nona'!B93,"")</f>
        <v/>
      </c>
      <c r="C149" s="80">
        <f>IF('Cortland Nona'!A93=$A$4,'Cortland Nona'!C93,0)</f>
        <v>0</v>
      </c>
      <c r="D149" s="141">
        <f>IF('Cortland Nona'!A93=$A$4,'Cortland Nona'!D93,0)</f>
        <v>0</v>
      </c>
      <c r="E149" s="141">
        <f t="shared" si="4"/>
        <v>0</v>
      </c>
      <c r="F149" s="143">
        <f>IF('Cortland Nona'!A93=$A$4,'Cortland Nona'!J93,0)</f>
        <v>0</v>
      </c>
      <c r="G149" s="143">
        <f t="shared" si="5"/>
        <v>0</v>
      </c>
      <c r="H149" s="142">
        <f>IF('Cortland Nona'!A93=$A$4,'Cortland Nona'!L93,0)</f>
        <v>0</v>
      </c>
      <c r="I149">
        <v>2</v>
      </c>
    </row>
    <row r="150" spans="1:9" hidden="1" x14ac:dyDescent="0.35">
      <c r="A150" s="79" t="str">
        <f>IF('Cortland Nona'!A94=$A$4,'Cortland Nona'!Subject_Property,"")</f>
        <v/>
      </c>
      <c r="B150" s="80" t="str">
        <f>IF('Cortland Nona'!A94=$A$4,'Cortland Nona'!A94&amp;"/"&amp;'Cortland Nona'!B94,"")</f>
        <v/>
      </c>
      <c r="C150" s="80">
        <f>IF('Cortland Nona'!A94=$A$4,'Cortland Nona'!C94,0)</f>
        <v>0</v>
      </c>
      <c r="D150" s="141">
        <f>IF('Cortland Nona'!A94=$A$4,'Cortland Nona'!D94,0)</f>
        <v>0</v>
      </c>
      <c r="E150" s="141">
        <f t="shared" si="4"/>
        <v>0</v>
      </c>
      <c r="F150" s="143">
        <f>IF('Cortland Nona'!A94=$A$4,'Cortland Nona'!J94,0)</f>
        <v>0</v>
      </c>
      <c r="G150" s="143">
        <f t="shared" si="5"/>
        <v>0</v>
      </c>
      <c r="H150" s="142">
        <f>IF('Cortland Nona'!A94=$A$4,'Cortland Nona'!L94,0)</f>
        <v>0</v>
      </c>
      <c r="I150">
        <v>2</v>
      </c>
    </row>
    <row r="151" spans="1:9" hidden="1" x14ac:dyDescent="0.35">
      <c r="A151" s="79" t="str">
        <f>IF('Cortland Nona'!A95=$A$4,'Cortland Nona'!Subject_Property,"")</f>
        <v/>
      </c>
      <c r="B151" s="80" t="str">
        <f>IF('Cortland Nona'!A95=$A$4,'Cortland Nona'!A95&amp;"/"&amp;'Cortland Nona'!B95,"")</f>
        <v/>
      </c>
      <c r="C151" s="80">
        <f>IF('Cortland Nona'!A95=$A$4,'Cortland Nona'!C95,0)</f>
        <v>0</v>
      </c>
      <c r="D151" s="141">
        <f>IF('Cortland Nona'!A95=$A$4,'Cortland Nona'!D95,0)</f>
        <v>0</v>
      </c>
      <c r="E151" s="141">
        <f t="shared" si="4"/>
        <v>0</v>
      </c>
      <c r="F151" s="143">
        <f>IF('Cortland Nona'!A95=$A$4,'Cortland Nona'!J95,0)</f>
        <v>0</v>
      </c>
      <c r="G151" s="143">
        <f t="shared" si="5"/>
        <v>0</v>
      </c>
      <c r="H151" s="142">
        <f>IF('Cortland Nona'!A95=$A$4,'Cortland Nona'!L95,0)</f>
        <v>0</v>
      </c>
      <c r="I151">
        <v>2</v>
      </c>
    </row>
    <row r="152" spans="1:9" hidden="1" x14ac:dyDescent="0.35">
      <c r="A152" s="79" t="str">
        <f>IF('Cortland Nona'!A96=$A$4,'Cortland Nona'!Subject_Property,"")</f>
        <v/>
      </c>
      <c r="B152" s="80" t="str">
        <f>IF('Cortland Nona'!A96=$A$4,'Cortland Nona'!A96&amp;"/"&amp;'Cortland Nona'!B96,"")</f>
        <v/>
      </c>
      <c r="C152" s="80">
        <f>IF('Cortland Nona'!A96=$A$4,'Cortland Nona'!C96,0)</f>
        <v>0</v>
      </c>
      <c r="D152" s="141">
        <f>IF('Cortland Nona'!A96=$A$4,'Cortland Nona'!D96,0)</f>
        <v>0</v>
      </c>
      <c r="E152" s="141">
        <f t="shared" si="4"/>
        <v>0</v>
      </c>
      <c r="F152" s="143">
        <f>IF('Cortland Nona'!A96=$A$4,'Cortland Nona'!J96,0)</f>
        <v>0</v>
      </c>
      <c r="G152" s="143">
        <f t="shared" si="5"/>
        <v>0</v>
      </c>
      <c r="H152" s="142">
        <f>IF('Cortland Nona'!A96=$A$4,'Cortland Nona'!L96,0)</f>
        <v>0</v>
      </c>
      <c r="I152">
        <v>2</v>
      </c>
    </row>
    <row r="153" spans="1:9" hidden="1" x14ac:dyDescent="0.35">
      <c r="A153" s="79" t="str">
        <f>IF('Cortland Nona'!A97=$A$4,'Cortland Nona'!Subject_Property,"")</f>
        <v/>
      </c>
      <c r="B153" s="80" t="str">
        <f>IF('Cortland Nona'!A97=$A$4,'Cortland Nona'!A97&amp;"/"&amp;'Cortland Nona'!B97,"")</f>
        <v/>
      </c>
      <c r="C153" s="80">
        <f>IF('Cortland Nona'!A97=$A$4,'Cortland Nona'!C97,0)</f>
        <v>0</v>
      </c>
      <c r="D153" s="141">
        <f>IF('Cortland Nona'!A97=$A$4,'Cortland Nona'!D97,0)</f>
        <v>0</v>
      </c>
      <c r="E153" s="141">
        <f t="shared" si="4"/>
        <v>0</v>
      </c>
      <c r="F153" s="143">
        <f>IF('Cortland Nona'!A97=$A$4,'Cortland Nona'!J97,0)</f>
        <v>0</v>
      </c>
      <c r="G153" s="143">
        <f t="shared" si="5"/>
        <v>0</v>
      </c>
      <c r="H153" s="142">
        <f>IF('Cortland Nona'!A97=$A$4,'Cortland Nona'!L97,0)</f>
        <v>0</v>
      </c>
      <c r="I153">
        <v>2</v>
      </c>
    </row>
    <row r="154" spans="1:9" hidden="1" x14ac:dyDescent="0.35">
      <c r="A154" s="79" t="str">
        <f>IF('Cortland Nona'!A98=$A$4,'Cortland Nona'!Subject_Property,"")</f>
        <v/>
      </c>
      <c r="B154" s="80" t="str">
        <f>IF('Cortland Nona'!A98=$A$4,'Cortland Nona'!A98&amp;"/"&amp;'Cortland Nona'!B98,"")</f>
        <v/>
      </c>
      <c r="C154" s="80">
        <f>IF('Cortland Nona'!A98=$A$4,'Cortland Nona'!C98,0)</f>
        <v>0</v>
      </c>
      <c r="D154" s="141">
        <f>IF('Cortland Nona'!A98=$A$4,'Cortland Nona'!D98,0)</f>
        <v>0</v>
      </c>
      <c r="E154" s="141">
        <f t="shared" si="4"/>
        <v>0</v>
      </c>
      <c r="F154" s="143">
        <f>IF('Cortland Nona'!A98=$A$4,'Cortland Nona'!J98,0)</f>
        <v>0</v>
      </c>
      <c r="G154" s="143">
        <f t="shared" si="5"/>
        <v>0</v>
      </c>
      <c r="H154" s="142">
        <f>IF('Cortland Nona'!A98=$A$4,'Cortland Nona'!L98,0)</f>
        <v>0</v>
      </c>
      <c r="I154">
        <v>2</v>
      </c>
    </row>
    <row r="155" spans="1:9" hidden="1" x14ac:dyDescent="0.35">
      <c r="A155" s="79" t="str">
        <f>IF('Cortland Nona'!A99=$A$4,'Cortland Nona'!Subject_Property,"")</f>
        <v/>
      </c>
      <c r="B155" s="80" t="str">
        <f>IF('Cortland Nona'!A99=$A$4,'Cortland Nona'!A99&amp;"/"&amp;'Cortland Nona'!B99,"")</f>
        <v/>
      </c>
      <c r="C155" s="80">
        <f>IF('Cortland Nona'!A99=$A$4,'Cortland Nona'!C99,0)</f>
        <v>0</v>
      </c>
      <c r="D155" s="141">
        <f>IF('Cortland Nona'!A99=$A$4,'Cortland Nona'!D99,0)</f>
        <v>0</v>
      </c>
      <c r="E155" s="141">
        <f t="shared" si="4"/>
        <v>0</v>
      </c>
      <c r="F155" s="143">
        <f>IF('Cortland Nona'!A99=$A$4,'Cortland Nona'!J99,0)</f>
        <v>0</v>
      </c>
      <c r="G155" s="143">
        <f t="shared" si="5"/>
        <v>0</v>
      </c>
      <c r="H155" s="142">
        <f>IF('Cortland Nona'!A99=$A$4,'Cortland Nona'!L99,0)</f>
        <v>0</v>
      </c>
      <c r="I155">
        <v>2</v>
      </c>
    </row>
    <row r="156" spans="1:9" hidden="1" x14ac:dyDescent="0.35">
      <c r="A156" s="79" t="str">
        <f>IF('Cortland Nona'!A100=$A$4,'Cortland Nona'!Subject_Property,"")</f>
        <v/>
      </c>
      <c r="B156" s="80" t="str">
        <f>IF('Cortland Nona'!A100=$A$4,'Cortland Nona'!A100&amp;"/"&amp;'Cortland Nona'!B100,"")</f>
        <v/>
      </c>
      <c r="C156" s="80">
        <f>IF('Cortland Nona'!A100=$A$4,'Cortland Nona'!C100,0)</f>
        <v>0</v>
      </c>
      <c r="D156" s="141">
        <f>IF('Cortland Nona'!A100=$A$4,'Cortland Nona'!D100,0)</f>
        <v>0</v>
      </c>
      <c r="E156" s="141">
        <f t="shared" si="4"/>
        <v>0</v>
      </c>
      <c r="F156" s="143">
        <f>IF('Cortland Nona'!A100=$A$4,'Cortland Nona'!J100,0)</f>
        <v>0</v>
      </c>
      <c r="G156" s="143">
        <f t="shared" si="5"/>
        <v>0</v>
      </c>
      <c r="H156" s="142">
        <f>IF('Cortland Nona'!A100=$A$4,'Cortland Nona'!L100,0)</f>
        <v>0</v>
      </c>
      <c r="I156">
        <v>2</v>
      </c>
    </row>
    <row r="157" spans="1:9" hidden="1" x14ac:dyDescent="0.35">
      <c r="A157" s="79" t="str">
        <f>IF('Landon House'!A52=$A$4,'Landon House'!Subject_Property,"")</f>
        <v/>
      </c>
      <c r="B157" s="80" t="str">
        <f>IF('Landon House'!A52=$A$4,'Landon House'!A52&amp;"/"&amp;'Landon House'!B52,"")</f>
        <v/>
      </c>
      <c r="C157" s="80">
        <f>IF('Landon House'!A52=$A$4,'Landon House'!C52,0)</f>
        <v>0</v>
      </c>
      <c r="D157" s="141">
        <f>IF('Landon House'!A52=$A$4,'Landon House'!D52,0)</f>
        <v>0</v>
      </c>
      <c r="E157" s="141">
        <f t="shared" si="4"/>
        <v>0</v>
      </c>
      <c r="F157" s="143">
        <f>IF('Landon House'!A52=$A$4,'Landon House'!J52,0)</f>
        <v>0</v>
      </c>
      <c r="G157" s="143">
        <f t="shared" si="5"/>
        <v>0</v>
      </c>
      <c r="H157" s="142">
        <f>IF('Landon House'!A52=$A$4,'Landon House'!L52,0)</f>
        <v>0</v>
      </c>
      <c r="I157">
        <v>3</v>
      </c>
    </row>
    <row r="158" spans="1:9" hidden="1" x14ac:dyDescent="0.35">
      <c r="A158" s="79" t="str">
        <f>IF('Landon House'!A53=$A$4,'Landon House'!Subject_Property,"")</f>
        <v/>
      </c>
      <c r="B158" s="80" t="str">
        <f>IF('Landon House'!A53=$A$4,'Landon House'!A53&amp;"/"&amp;'Landon House'!B53,"")</f>
        <v/>
      </c>
      <c r="C158" s="80">
        <f>IF('Landon House'!A53=$A$4,'Landon House'!C53,0)</f>
        <v>0</v>
      </c>
      <c r="D158" s="141">
        <f>IF('Landon House'!A53=$A$4,'Landon House'!D53,0)</f>
        <v>0</v>
      </c>
      <c r="E158" s="141">
        <f t="shared" si="4"/>
        <v>0</v>
      </c>
      <c r="F158" s="143">
        <f>IF('Landon House'!A53=$A$4,'Landon House'!J53,0)</f>
        <v>0</v>
      </c>
      <c r="G158" s="143">
        <f t="shared" si="5"/>
        <v>0</v>
      </c>
      <c r="H158" s="142">
        <f>IF('Landon House'!A53=$A$4,'Landon House'!L53,0)</f>
        <v>0</v>
      </c>
      <c r="I158">
        <v>3</v>
      </c>
    </row>
    <row r="159" spans="1:9" hidden="1" x14ac:dyDescent="0.35">
      <c r="A159" s="79" t="str">
        <f>IF('Landon House'!A50=$A$4,'Landon House'!Subject_Property,"")</f>
        <v/>
      </c>
      <c r="B159" s="80" t="str">
        <f>IF('Landon House'!A50=$A$4,'Landon House'!A50&amp;"/"&amp;'Landon House'!B50,"")</f>
        <v/>
      </c>
      <c r="C159" s="80">
        <f>IF('Landon House'!A50=$A$4,'Landon House'!C50,0)</f>
        <v>0</v>
      </c>
      <c r="D159" s="141">
        <f>IF('Landon House'!A50=$A$4,'Landon House'!D50,0)</f>
        <v>0</v>
      </c>
      <c r="E159" s="141">
        <f t="shared" si="4"/>
        <v>0</v>
      </c>
      <c r="F159" s="143">
        <f>IF('Landon House'!A50=$A$4,'Landon House'!J50,0)</f>
        <v>0</v>
      </c>
      <c r="G159" s="143">
        <f t="shared" si="5"/>
        <v>0</v>
      </c>
      <c r="H159" s="142">
        <f>IF('Landon House'!A50=$A$4,'Landon House'!L50,0)</f>
        <v>0</v>
      </c>
      <c r="I159">
        <v>3</v>
      </c>
    </row>
    <row r="160" spans="1:9" hidden="1" x14ac:dyDescent="0.35">
      <c r="A160" s="79" t="str">
        <f>IF('Landon House'!A49=$A$4,'Landon House'!Subject_Property,"")</f>
        <v/>
      </c>
      <c r="B160" s="80" t="str">
        <f>IF('Landon House'!A49=$A$4,'Landon House'!A49&amp;"/"&amp;'Landon House'!B49,"")</f>
        <v/>
      </c>
      <c r="C160" s="80">
        <f>IF('Landon House'!A49=$A$4,'Landon House'!C49,0)</f>
        <v>0</v>
      </c>
      <c r="D160" s="141">
        <f>IF('Landon House'!A49=$A$4,'Landon House'!D49,0)</f>
        <v>0</v>
      </c>
      <c r="E160" s="141">
        <f t="shared" si="4"/>
        <v>0</v>
      </c>
      <c r="F160" s="143">
        <f>IF('Landon House'!A49=$A$4,'Landon House'!J49,0)</f>
        <v>0</v>
      </c>
      <c r="G160" s="143">
        <f t="shared" si="5"/>
        <v>0</v>
      </c>
      <c r="H160" s="142">
        <f>IF('Landon House'!A49=$A$4,'Landon House'!L49,0)</f>
        <v>0</v>
      </c>
      <c r="I160">
        <v>3</v>
      </c>
    </row>
    <row r="161" spans="1:9" hidden="1" x14ac:dyDescent="0.35">
      <c r="A161" s="79" t="str">
        <f>IF('Landon House'!A51=$A$4,'Landon House'!Subject_Property,"")</f>
        <v/>
      </c>
      <c r="B161" s="80" t="str">
        <f>IF('Landon House'!A51=$A$4,'Landon House'!A51&amp;"/"&amp;'Landon House'!B51,"")</f>
        <v/>
      </c>
      <c r="C161" s="80">
        <f>IF('Landon House'!A51=$A$4,'Landon House'!C51,0)</f>
        <v>0</v>
      </c>
      <c r="D161" s="141">
        <f>IF('Landon House'!A51=$A$4,'Landon House'!D51,0)</f>
        <v>0</v>
      </c>
      <c r="E161" s="141">
        <f t="shared" si="4"/>
        <v>0</v>
      </c>
      <c r="F161" s="143">
        <f>IF('Landon House'!A51=$A$4,'Landon House'!J51,0)</f>
        <v>0</v>
      </c>
      <c r="G161" s="143">
        <f t="shared" si="5"/>
        <v>0</v>
      </c>
      <c r="H161" s="142">
        <f>IF('Landon House'!A51=$A$4,'Landon House'!L51,0)</f>
        <v>0</v>
      </c>
      <c r="I161">
        <v>3</v>
      </c>
    </row>
    <row r="162" spans="1:9" hidden="1" x14ac:dyDescent="0.35">
      <c r="A162" s="79" t="str">
        <f>IF('Landon House'!A42=$A$4,'Landon House'!Subject_Property,"")</f>
        <v/>
      </c>
      <c r="B162" s="80" t="str">
        <f>IF('Landon House'!A42=$A$4,'Landon House'!A42&amp;"/"&amp;'Landon House'!B42,"")</f>
        <v/>
      </c>
      <c r="C162" s="80">
        <f>IF('Landon House'!A42=$A$4,'Landon House'!C42,0)</f>
        <v>0</v>
      </c>
      <c r="D162" s="141">
        <f>IF('Landon House'!A42=$A$4,'Landon House'!D42,0)</f>
        <v>0</v>
      </c>
      <c r="E162" s="141">
        <f t="shared" si="4"/>
        <v>0</v>
      </c>
      <c r="F162" s="143">
        <f>IF('Landon House'!A42=$A$4,'Landon House'!J42,0)</f>
        <v>0</v>
      </c>
      <c r="G162" s="143">
        <f t="shared" si="5"/>
        <v>0</v>
      </c>
      <c r="H162" s="142">
        <f>IF('Landon House'!A42=$A$4,'Landon House'!L42,0)</f>
        <v>0</v>
      </c>
      <c r="I162">
        <v>3</v>
      </c>
    </row>
    <row r="163" spans="1:9" hidden="1" x14ac:dyDescent="0.35">
      <c r="A163" s="79" t="str">
        <f>IF('Landon House'!A43=$A$4,'Landon House'!Subject_Property,"")</f>
        <v/>
      </c>
      <c r="B163" s="80" t="str">
        <f>IF('Landon House'!A43=$A$4,'Landon House'!A43&amp;"/"&amp;'Landon House'!B43,"")</f>
        <v/>
      </c>
      <c r="C163" s="80">
        <f>IF('Landon House'!A43=$A$4,'Landon House'!C43,0)</f>
        <v>0</v>
      </c>
      <c r="D163" s="141">
        <f>IF('Landon House'!A43=$A$4,'Landon House'!D43,0)</f>
        <v>0</v>
      </c>
      <c r="E163" s="141">
        <f t="shared" si="4"/>
        <v>0</v>
      </c>
      <c r="F163" s="143">
        <f>IF('Landon House'!A43=$A$4,'Landon House'!J43,0)</f>
        <v>0</v>
      </c>
      <c r="G163" s="143">
        <f t="shared" si="5"/>
        <v>0</v>
      </c>
      <c r="H163" s="142">
        <f>IF('Landon House'!A43=$A$4,'Landon House'!L43,0)</f>
        <v>0</v>
      </c>
      <c r="I163">
        <v>3</v>
      </c>
    </row>
    <row r="164" spans="1:9" hidden="1" x14ac:dyDescent="0.35">
      <c r="A164" s="79" t="str">
        <f>IF('Landon House'!A40=$A$4,'Landon House'!Subject_Property,"")</f>
        <v/>
      </c>
      <c r="B164" s="80" t="str">
        <f>IF('Landon House'!A40=$A$4,'Landon House'!A40&amp;"/"&amp;'Landon House'!B40,"")</f>
        <v/>
      </c>
      <c r="C164" s="80">
        <f>IF('Landon House'!A40=$A$4,'Landon House'!C40,0)</f>
        <v>0</v>
      </c>
      <c r="D164" s="141">
        <f>IF('Landon House'!A40=$A$4,'Landon House'!D40,0)</f>
        <v>0</v>
      </c>
      <c r="E164" s="141">
        <f t="shared" si="4"/>
        <v>0</v>
      </c>
      <c r="F164" s="143">
        <f>IF('Landon House'!A40=$A$4,'Landon House'!J40,0)</f>
        <v>0</v>
      </c>
      <c r="G164" s="143">
        <f t="shared" si="5"/>
        <v>0</v>
      </c>
      <c r="H164" s="142">
        <f>IF('Landon House'!A40=$A$4,'Landon House'!L40,0)</f>
        <v>0</v>
      </c>
      <c r="I164">
        <v>3</v>
      </c>
    </row>
    <row r="165" spans="1:9" hidden="1" x14ac:dyDescent="0.35">
      <c r="A165" s="79" t="str">
        <f>IF('Landon House'!A41=$A$4,'Landon House'!Subject_Property,"")</f>
        <v/>
      </c>
      <c r="B165" s="80" t="str">
        <f>IF('Landon House'!A41=$A$4,'Landon House'!A41&amp;"/"&amp;'Landon House'!B41,"")</f>
        <v/>
      </c>
      <c r="C165" s="80">
        <f>IF('Landon House'!A41=$A$4,'Landon House'!C41,0)</f>
        <v>0</v>
      </c>
      <c r="D165" s="141">
        <f>IF('Landon House'!A41=$A$4,'Landon House'!D41,0)</f>
        <v>0</v>
      </c>
      <c r="E165" s="141">
        <f t="shared" si="4"/>
        <v>0</v>
      </c>
      <c r="F165" s="143">
        <f>IF('Landon House'!A41=$A$4,'Landon House'!J41,0)</f>
        <v>0</v>
      </c>
      <c r="G165" s="143">
        <f t="shared" si="5"/>
        <v>0</v>
      </c>
      <c r="H165" s="142">
        <f>IF('Landon House'!A41=$A$4,'Landon House'!L41,0)</f>
        <v>0</v>
      </c>
      <c r="I165">
        <v>3</v>
      </c>
    </row>
    <row r="166" spans="1:9" hidden="1" x14ac:dyDescent="0.35">
      <c r="A166" s="79" t="str">
        <f>IF('Landon House'!A54=$A$4,'Landon House'!Subject_Property,"")</f>
        <v/>
      </c>
      <c r="B166" s="80" t="str">
        <f>IF('Landon House'!A54=$A$4,'Landon House'!A54&amp;"/"&amp;'Landon House'!B54,"")</f>
        <v/>
      </c>
      <c r="C166" s="80">
        <f>IF('Landon House'!A54=$A$4,'Landon House'!C54,0)</f>
        <v>0</v>
      </c>
      <c r="D166" s="141">
        <f>IF('Landon House'!A54=$A$4,'Landon House'!D54,0)</f>
        <v>0</v>
      </c>
      <c r="E166" s="141">
        <f t="shared" si="4"/>
        <v>0</v>
      </c>
      <c r="F166" s="143">
        <f>IF('Landon House'!A54=$A$4,'Landon House'!J54,0)</f>
        <v>0</v>
      </c>
      <c r="G166" s="143">
        <f t="shared" si="5"/>
        <v>0</v>
      </c>
      <c r="H166" s="142">
        <f>IF('Landon House'!A54=$A$4,'Landon House'!L54,0)</f>
        <v>0</v>
      </c>
      <c r="I166">
        <v>3</v>
      </c>
    </row>
    <row r="167" spans="1:9" hidden="1" x14ac:dyDescent="0.35">
      <c r="A167" s="79" t="str">
        <f>IF('Landon House'!A55=$A$4,'Landon House'!Subject_Property,"")</f>
        <v/>
      </c>
      <c r="B167" s="80" t="str">
        <f>IF('Landon House'!A55=$A$4,'Landon House'!A55&amp;"/"&amp;'Landon House'!B55,"")</f>
        <v/>
      </c>
      <c r="C167" s="80">
        <f>IF('Landon House'!A55=$A$4,'Landon House'!C55,0)</f>
        <v>0</v>
      </c>
      <c r="D167" s="141">
        <f>IF('Landon House'!A55=$A$4,'Landon House'!D55,0)</f>
        <v>0</v>
      </c>
      <c r="E167" s="141">
        <f t="shared" si="4"/>
        <v>0</v>
      </c>
      <c r="F167" s="143">
        <f>IF('Landon House'!A55=$A$4,'Landon House'!J55,0)</f>
        <v>0</v>
      </c>
      <c r="G167" s="143">
        <f t="shared" si="5"/>
        <v>0</v>
      </c>
      <c r="H167" s="142">
        <f>IF('Landon House'!A55=$A$4,'Landon House'!L55,0)</f>
        <v>0</v>
      </c>
      <c r="I167">
        <v>3</v>
      </c>
    </row>
    <row r="168" spans="1:9" hidden="1" x14ac:dyDescent="0.35">
      <c r="A168" s="79" t="str">
        <f>IF('Landon House'!A56=$A$4,'Landon House'!Subject_Property,"")</f>
        <v/>
      </c>
      <c r="B168" s="80" t="str">
        <f>IF('Landon House'!A56=$A$4,'Landon House'!A56&amp;"/"&amp;'Landon House'!B56,"")</f>
        <v/>
      </c>
      <c r="C168" s="80">
        <f>IF('Landon House'!A56=$A$4,'Landon House'!C56,0)</f>
        <v>0</v>
      </c>
      <c r="D168" s="141">
        <f>IF('Landon House'!A56=$A$4,'Landon House'!D56,0)</f>
        <v>0</v>
      </c>
      <c r="E168" s="141">
        <f t="shared" si="4"/>
        <v>0</v>
      </c>
      <c r="F168" s="143">
        <f>IF('Landon House'!A56=$A$4,'Landon House'!J56,0)</f>
        <v>0</v>
      </c>
      <c r="G168" s="143">
        <f t="shared" si="5"/>
        <v>0</v>
      </c>
      <c r="H168" s="142">
        <f>IF('Landon House'!A56=$A$4,'Landon House'!L56,0)</f>
        <v>0</v>
      </c>
      <c r="I168">
        <v>3</v>
      </c>
    </row>
    <row r="169" spans="1:9" hidden="1" x14ac:dyDescent="0.35">
      <c r="A169" s="79" t="str">
        <f>IF('Landon House'!A57=$A$4,'Landon House'!Subject_Property,"")</f>
        <v/>
      </c>
      <c r="B169" s="80" t="str">
        <f>IF('Landon House'!A57=$A$4,'Landon House'!A57&amp;"/"&amp;'Landon House'!B57,"")</f>
        <v/>
      </c>
      <c r="C169" s="80">
        <f>IF('Landon House'!A57=$A$4,'Landon House'!C57,0)</f>
        <v>0</v>
      </c>
      <c r="D169" s="141">
        <f>IF('Landon House'!A57=$A$4,'Landon House'!D57,0)</f>
        <v>0</v>
      </c>
      <c r="E169" s="141">
        <f t="shared" si="4"/>
        <v>0</v>
      </c>
      <c r="F169" s="143">
        <f>IF('Landon House'!A57=$A$4,'Landon House'!J57,0)</f>
        <v>0</v>
      </c>
      <c r="G169" s="143">
        <f t="shared" si="5"/>
        <v>0</v>
      </c>
      <c r="H169" s="142">
        <f>IF('Landon House'!A57=$A$4,'Landon House'!L57,0)</f>
        <v>0</v>
      </c>
      <c r="I169">
        <v>3</v>
      </c>
    </row>
    <row r="170" spans="1:9" hidden="1" x14ac:dyDescent="0.35">
      <c r="A170" s="79" t="str">
        <f>IF('Landon House'!A58=$A$4,'Landon House'!Subject_Property,"")</f>
        <v/>
      </c>
      <c r="B170" s="80" t="str">
        <f>IF('Landon House'!A58=$A$4,'Landon House'!A58&amp;"/"&amp;'Landon House'!B58,"")</f>
        <v/>
      </c>
      <c r="C170" s="80">
        <f>IF('Landon House'!A58=$A$4,'Landon House'!C58,0)</f>
        <v>0</v>
      </c>
      <c r="D170" s="141">
        <f>IF('Landon House'!A58=$A$4,'Landon House'!D58,0)</f>
        <v>0</v>
      </c>
      <c r="E170" s="141">
        <f t="shared" si="4"/>
        <v>0</v>
      </c>
      <c r="F170" s="143">
        <f>IF('Landon House'!A58=$A$4,'Landon House'!J58,0)</f>
        <v>0</v>
      </c>
      <c r="G170" s="143">
        <f t="shared" si="5"/>
        <v>0</v>
      </c>
      <c r="H170" s="142">
        <f>IF('Landon House'!A58=$A$4,'Landon House'!L58,0)</f>
        <v>0</v>
      </c>
      <c r="I170">
        <v>3</v>
      </c>
    </row>
    <row r="171" spans="1:9" hidden="1" x14ac:dyDescent="0.35">
      <c r="A171" s="79" t="str">
        <f>IF('Landon House'!A59=$A$4,'Landon House'!Subject_Property,"")</f>
        <v/>
      </c>
      <c r="B171" s="80" t="str">
        <f>IF('Landon House'!A59=$A$4,'Landon House'!A59&amp;"/"&amp;'Landon House'!B59,"")</f>
        <v/>
      </c>
      <c r="C171" s="80">
        <f>IF('Landon House'!A59=$A$4,'Landon House'!C59,0)</f>
        <v>0</v>
      </c>
      <c r="D171" s="141">
        <f>IF('Landon House'!A59=$A$4,'Landon House'!D59,0)</f>
        <v>0</v>
      </c>
      <c r="E171" s="141">
        <f t="shared" si="4"/>
        <v>0</v>
      </c>
      <c r="F171" s="143">
        <f>IF('Landon House'!A59=$A$4,'Landon House'!J59,0)</f>
        <v>0</v>
      </c>
      <c r="G171" s="143">
        <f t="shared" si="5"/>
        <v>0</v>
      </c>
      <c r="H171" s="142">
        <f>IF('Landon House'!A59=$A$4,'Landon House'!L59,0)</f>
        <v>0</v>
      </c>
      <c r="I171">
        <v>3</v>
      </c>
    </row>
    <row r="172" spans="1:9" hidden="1" x14ac:dyDescent="0.35">
      <c r="A172" s="79" t="str">
        <f>IF('Landon House'!A60=$A$4,'Landon House'!Subject_Property,"")</f>
        <v/>
      </c>
      <c r="B172" s="80" t="str">
        <f>IF('Landon House'!A60=$A$4,'Landon House'!A60&amp;"/"&amp;'Landon House'!B60,"")</f>
        <v/>
      </c>
      <c r="C172" s="80">
        <f>IF('Landon House'!A60=$A$4,'Landon House'!C60,0)</f>
        <v>0</v>
      </c>
      <c r="D172" s="141">
        <f>IF('Landon House'!A60=$A$4,'Landon House'!D60,0)</f>
        <v>0</v>
      </c>
      <c r="E172" s="141">
        <f t="shared" si="4"/>
        <v>0</v>
      </c>
      <c r="F172" s="143">
        <f>IF('Landon House'!A60=$A$4,'Landon House'!J60,0)</f>
        <v>0</v>
      </c>
      <c r="G172" s="143">
        <f t="shared" si="5"/>
        <v>0</v>
      </c>
      <c r="H172" s="142">
        <f>IF('Landon House'!A60=$A$4,'Landon House'!L60,0)</f>
        <v>0</v>
      </c>
      <c r="I172">
        <v>3</v>
      </c>
    </row>
    <row r="173" spans="1:9" hidden="1" x14ac:dyDescent="0.35">
      <c r="A173" s="79" t="str">
        <f>IF('Landon House'!A61=$A$4,'Landon House'!Subject_Property,"")</f>
        <v/>
      </c>
      <c r="B173" s="80" t="str">
        <f>IF('Landon House'!A61=$A$4,'Landon House'!A61&amp;"/"&amp;'Landon House'!B61,"")</f>
        <v/>
      </c>
      <c r="C173" s="80">
        <f>IF('Landon House'!A61=$A$4,'Landon House'!C61,0)</f>
        <v>0</v>
      </c>
      <c r="D173" s="141">
        <f>IF('Landon House'!A61=$A$4,'Landon House'!D61,0)</f>
        <v>0</v>
      </c>
      <c r="E173" s="141">
        <f t="shared" si="4"/>
        <v>0</v>
      </c>
      <c r="F173" s="143">
        <f>IF('Landon House'!A61=$A$4,'Landon House'!J61,0)</f>
        <v>0</v>
      </c>
      <c r="G173" s="143">
        <f t="shared" si="5"/>
        <v>0</v>
      </c>
      <c r="H173" s="142">
        <f>IF('Landon House'!A61=$A$4,'Landon House'!L61,0)</f>
        <v>0</v>
      </c>
      <c r="I173">
        <v>3</v>
      </c>
    </row>
    <row r="174" spans="1:9" hidden="1" x14ac:dyDescent="0.35">
      <c r="A174" s="79" t="str">
        <f>IF('Landon House'!A62=$A$4,'Landon House'!Subject_Property,"")</f>
        <v/>
      </c>
      <c r="B174" s="80" t="str">
        <f>IF('Landon House'!A62=$A$4,'Landon House'!A62&amp;"/"&amp;'Landon House'!B62,"")</f>
        <v/>
      </c>
      <c r="C174" s="80">
        <f>IF('Landon House'!A62=$A$4,'Landon House'!C62,0)</f>
        <v>0</v>
      </c>
      <c r="D174" s="141">
        <f>IF('Landon House'!A62=$A$4,'Landon House'!D62,0)</f>
        <v>0</v>
      </c>
      <c r="E174" s="141">
        <f t="shared" si="4"/>
        <v>0</v>
      </c>
      <c r="F174" s="143">
        <f>IF('Landon House'!A62=$A$4,'Landon House'!J62,0)</f>
        <v>0</v>
      </c>
      <c r="G174" s="143">
        <f t="shared" si="5"/>
        <v>0</v>
      </c>
      <c r="H174" s="142">
        <f>IF('Landon House'!A62=$A$4,'Landon House'!L62,0)</f>
        <v>0</v>
      </c>
      <c r="I174">
        <v>3</v>
      </c>
    </row>
    <row r="175" spans="1:9" hidden="1" x14ac:dyDescent="0.35">
      <c r="A175" s="79" t="str">
        <f>IF('Landon House'!A63=$A$4,'Landon House'!Subject_Property,"")</f>
        <v/>
      </c>
      <c r="B175" s="80" t="str">
        <f>IF('Landon House'!A63=$A$4,'Landon House'!A63&amp;"/"&amp;'Landon House'!B63,"")</f>
        <v/>
      </c>
      <c r="C175" s="80">
        <f>IF('Landon House'!A63=$A$4,'Landon House'!C63,0)</f>
        <v>0</v>
      </c>
      <c r="D175" s="141">
        <f>IF('Landon House'!A63=$A$4,'Landon House'!D63,0)</f>
        <v>0</v>
      </c>
      <c r="E175" s="141">
        <f t="shared" si="4"/>
        <v>0</v>
      </c>
      <c r="F175" s="143">
        <f>IF('Landon House'!A63=$A$4,'Landon House'!J63,0)</f>
        <v>0</v>
      </c>
      <c r="G175" s="143">
        <f t="shared" si="5"/>
        <v>0</v>
      </c>
      <c r="H175" s="142">
        <f>IF('Landon House'!A63=$A$4,'Landon House'!L63,0)</f>
        <v>0</v>
      </c>
      <c r="I175">
        <v>3</v>
      </c>
    </row>
    <row r="176" spans="1:9" hidden="1" x14ac:dyDescent="0.35">
      <c r="A176" s="79" t="str">
        <f>IF('Landon House'!A64=$A$4,'Landon House'!Subject_Property,"")</f>
        <v/>
      </c>
      <c r="B176" s="80" t="str">
        <f>IF('Landon House'!A64=$A$4,'Landon House'!A64&amp;"/"&amp;'Landon House'!B64,"")</f>
        <v/>
      </c>
      <c r="C176" s="80">
        <f>IF('Landon House'!A64=$A$4,'Landon House'!C64,0)</f>
        <v>0</v>
      </c>
      <c r="D176" s="141">
        <f>IF('Landon House'!A64=$A$4,'Landon House'!D64,0)</f>
        <v>0</v>
      </c>
      <c r="E176" s="141">
        <f t="shared" si="4"/>
        <v>0</v>
      </c>
      <c r="F176" s="143">
        <f>IF('Landon House'!A64=$A$4,'Landon House'!J64,0)</f>
        <v>0</v>
      </c>
      <c r="G176" s="143">
        <f t="shared" si="5"/>
        <v>0</v>
      </c>
      <c r="H176" s="142">
        <f>IF('Landon House'!A64=$A$4,'Landon House'!L64,0)</f>
        <v>0</v>
      </c>
      <c r="I176">
        <v>3</v>
      </c>
    </row>
    <row r="177" spans="1:9" hidden="1" x14ac:dyDescent="0.35">
      <c r="A177" s="79" t="str">
        <f>IF('Landon House'!A65=$A$4,'Landon House'!Subject_Property,"")</f>
        <v/>
      </c>
      <c r="B177" s="80" t="str">
        <f>IF('Landon House'!A65=$A$4,'Landon House'!A65&amp;"/"&amp;'Landon House'!B65,"")</f>
        <v/>
      </c>
      <c r="C177" s="80">
        <f>IF('Landon House'!A65=$A$4,'Landon House'!C65,0)</f>
        <v>0</v>
      </c>
      <c r="D177" s="141">
        <f>IF('Landon House'!A65=$A$4,'Landon House'!D65,0)</f>
        <v>0</v>
      </c>
      <c r="E177" s="141">
        <f t="shared" si="4"/>
        <v>0</v>
      </c>
      <c r="F177" s="143">
        <f>IF('Landon House'!A65=$A$4,'Landon House'!J65,0)</f>
        <v>0</v>
      </c>
      <c r="G177" s="143">
        <f t="shared" si="5"/>
        <v>0</v>
      </c>
      <c r="H177" s="142">
        <f>IF('Landon House'!A65=$A$4,'Landon House'!L65,0)</f>
        <v>0</v>
      </c>
      <c r="I177">
        <v>3</v>
      </c>
    </row>
    <row r="178" spans="1:9" hidden="1" x14ac:dyDescent="0.35">
      <c r="A178" s="79" t="str">
        <f>IF('Landon House'!A66=$A$4,'Landon House'!Subject_Property,"")</f>
        <v/>
      </c>
      <c r="B178" s="80" t="str">
        <f>IF('Landon House'!A66=$A$4,'Landon House'!A66&amp;"/"&amp;'Landon House'!B66,"")</f>
        <v/>
      </c>
      <c r="C178" s="80">
        <f>IF('Landon House'!A66=$A$4,'Landon House'!C66,0)</f>
        <v>0</v>
      </c>
      <c r="D178" s="141">
        <f>IF('Landon House'!A66=$A$4,'Landon House'!D66,0)</f>
        <v>0</v>
      </c>
      <c r="E178" s="141">
        <f t="shared" si="4"/>
        <v>0</v>
      </c>
      <c r="F178" s="143">
        <f>IF('Landon House'!A66=$A$4,'Landon House'!J66,0)</f>
        <v>0</v>
      </c>
      <c r="G178" s="143">
        <f t="shared" si="5"/>
        <v>0</v>
      </c>
      <c r="H178" s="142">
        <f>IF('Landon House'!A66=$A$4,'Landon House'!L66,0)</f>
        <v>0</v>
      </c>
      <c r="I178">
        <v>3</v>
      </c>
    </row>
    <row r="179" spans="1:9" hidden="1" x14ac:dyDescent="0.35">
      <c r="A179" s="79" t="str">
        <f>IF('Landon House'!A67=$A$4,'Landon House'!Subject_Property,"")</f>
        <v/>
      </c>
      <c r="B179" s="80" t="str">
        <f>IF('Landon House'!A67=$A$4,'Landon House'!A67&amp;"/"&amp;'Landon House'!B67,"")</f>
        <v/>
      </c>
      <c r="C179" s="80">
        <f>IF('Landon House'!A67=$A$4,'Landon House'!C67,0)</f>
        <v>0</v>
      </c>
      <c r="D179" s="141">
        <f>IF('Landon House'!A67=$A$4,'Landon House'!D67,0)</f>
        <v>0</v>
      </c>
      <c r="E179" s="141">
        <f t="shared" si="4"/>
        <v>0</v>
      </c>
      <c r="F179" s="143">
        <f>IF('Landon House'!A67=$A$4,'Landon House'!J67,0)</f>
        <v>0</v>
      </c>
      <c r="G179" s="143">
        <f t="shared" si="5"/>
        <v>0</v>
      </c>
      <c r="H179" s="142">
        <f>IF('Landon House'!A67=$A$4,'Landon House'!L67,0)</f>
        <v>0</v>
      </c>
      <c r="I179">
        <v>3</v>
      </c>
    </row>
    <row r="180" spans="1:9" hidden="1" x14ac:dyDescent="0.35">
      <c r="A180" s="79" t="str">
        <f>IF('Landon House'!A68=$A$4,'Landon House'!Subject_Property,"")</f>
        <v/>
      </c>
      <c r="B180" s="80" t="str">
        <f>IF('Landon House'!A68=$A$4,'Landon House'!A68&amp;"/"&amp;'Landon House'!B68,"")</f>
        <v/>
      </c>
      <c r="C180" s="80">
        <f>IF('Landon House'!A68=$A$4,'Landon House'!C68,0)</f>
        <v>0</v>
      </c>
      <c r="D180" s="141">
        <f>IF('Landon House'!A68=$A$4,'Landon House'!D68,0)</f>
        <v>0</v>
      </c>
      <c r="E180" s="141">
        <f t="shared" si="4"/>
        <v>0</v>
      </c>
      <c r="F180" s="143">
        <f>IF('Landon House'!A68=$A$4,'Landon House'!J68,0)</f>
        <v>0</v>
      </c>
      <c r="G180" s="143">
        <f t="shared" si="5"/>
        <v>0</v>
      </c>
      <c r="H180" s="142">
        <f>IF('Landon House'!A68=$A$4,'Landon House'!L68,0)</f>
        <v>0</v>
      </c>
      <c r="I180">
        <v>3</v>
      </c>
    </row>
    <row r="181" spans="1:9" hidden="1" x14ac:dyDescent="0.35">
      <c r="A181" s="79" t="str">
        <f>IF('Landon House'!A69=$A$4,'Landon House'!Subject_Property,"")</f>
        <v/>
      </c>
      <c r="B181" s="80" t="str">
        <f>IF('Landon House'!A69=$A$4,'Landon House'!A69&amp;"/"&amp;'Landon House'!B69,"")</f>
        <v/>
      </c>
      <c r="C181" s="80">
        <f>IF('Landon House'!A69=$A$4,'Landon House'!C69,0)</f>
        <v>0</v>
      </c>
      <c r="D181" s="141">
        <f>IF('Landon House'!A69=$A$4,'Landon House'!D69,0)</f>
        <v>0</v>
      </c>
      <c r="E181" s="141">
        <f t="shared" si="4"/>
        <v>0</v>
      </c>
      <c r="F181" s="143">
        <f>IF('Landon House'!A69=$A$4,'Landon House'!J69,0)</f>
        <v>0</v>
      </c>
      <c r="G181" s="143">
        <f t="shared" si="5"/>
        <v>0</v>
      </c>
      <c r="H181" s="142">
        <f>IF('Landon House'!A69=$A$4,'Landon House'!L69,0)</f>
        <v>0</v>
      </c>
      <c r="I181">
        <v>3</v>
      </c>
    </row>
    <row r="182" spans="1:9" hidden="1" x14ac:dyDescent="0.35">
      <c r="A182" s="79" t="str">
        <f>IF('Landon House'!A70=$A$4,'Landon House'!Subject_Property,"")</f>
        <v/>
      </c>
      <c r="B182" s="80" t="str">
        <f>IF('Landon House'!A70=$A$4,'Landon House'!A70&amp;"/"&amp;'Landon House'!B70,"")</f>
        <v/>
      </c>
      <c r="C182" s="80">
        <f>IF('Landon House'!A70=$A$4,'Landon House'!C70,0)</f>
        <v>0</v>
      </c>
      <c r="D182" s="141">
        <f>IF('Landon House'!A70=$A$4,'Landon House'!D70,0)</f>
        <v>0</v>
      </c>
      <c r="E182" s="141">
        <f t="shared" si="4"/>
        <v>0</v>
      </c>
      <c r="F182" s="143">
        <f>IF('Landon House'!A70=$A$4,'Landon House'!J70,0)</f>
        <v>0</v>
      </c>
      <c r="G182" s="143">
        <f t="shared" si="5"/>
        <v>0</v>
      </c>
      <c r="H182" s="142">
        <f>IF('Landon House'!A70=$A$4,'Landon House'!L70,0)</f>
        <v>0</v>
      </c>
      <c r="I182">
        <v>3</v>
      </c>
    </row>
    <row r="183" spans="1:9" hidden="1" x14ac:dyDescent="0.35">
      <c r="A183" s="79" t="str">
        <f>IF('Landon House'!A71=$A$4,'Landon House'!Subject_Property,"")</f>
        <v/>
      </c>
      <c r="B183" s="80" t="str">
        <f>IF('Landon House'!A71=$A$4,'Landon House'!A71&amp;"/"&amp;'Landon House'!B71,"")</f>
        <v/>
      </c>
      <c r="C183" s="80">
        <f>IF('Landon House'!A71=$A$4,'Landon House'!C71,0)</f>
        <v>0</v>
      </c>
      <c r="D183" s="141">
        <f>IF('Landon House'!A71=$A$4,'Landon House'!D71,0)</f>
        <v>0</v>
      </c>
      <c r="E183" s="141">
        <f t="shared" si="4"/>
        <v>0</v>
      </c>
      <c r="F183" s="143">
        <f>IF('Landon House'!A71=$A$4,'Landon House'!J71,0)</f>
        <v>0</v>
      </c>
      <c r="G183" s="143">
        <f t="shared" si="5"/>
        <v>0</v>
      </c>
      <c r="H183" s="142">
        <f>IF('Landon House'!A71=$A$4,'Landon House'!L71,0)</f>
        <v>0</v>
      </c>
      <c r="I183">
        <v>3</v>
      </c>
    </row>
    <row r="184" spans="1:9" hidden="1" x14ac:dyDescent="0.35">
      <c r="A184" s="79" t="str">
        <f>IF('Landon House'!A72=$A$4,'Landon House'!Subject_Property,"")</f>
        <v/>
      </c>
      <c r="B184" s="80" t="str">
        <f>IF('Landon House'!A72=$A$4,'Landon House'!A72&amp;"/"&amp;'Landon House'!B72,"")</f>
        <v/>
      </c>
      <c r="C184" s="80">
        <f>IF('Landon House'!A72=$A$4,'Landon House'!C72,0)</f>
        <v>0</v>
      </c>
      <c r="D184" s="141">
        <f>IF('Landon House'!A72=$A$4,'Landon House'!D72,0)</f>
        <v>0</v>
      </c>
      <c r="E184" s="141">
        <f t="shared" si="4"/>
        <v>0</v>
      </c>
      <c r="F184" s="143">
        <f>IF('Landon House'!A72=$A$4,'Landon House'!J72,0)</f>
        <v>0</v>
      </c>
      <c r="G184" s="143">
        <f t="shared" si="5"/>
        <v>0</v>
      </c>
      <c r="H184" s="142">
        <f>IF('Landon House'!A72=$A$4,'Landon House'!L72,0)</f>
        <v>0</v>
      </c>
      <c r="I184">
        <v>3</v>
      </c>
    </row>
    <row r="185" spans="1:9" hidden="1" x14ac:dyDescent="0.35">
      <c r="A185" s="79" t="str">
        <f>IF('Landon House'!A73=$A$4,'Landon House'!Subject_Property,"")</f>
        <v/>
      </c>
      <c r="B185" s="80" t="str">
        <f>IF('Landon House'!A73=$A$4,'Landon House'!A73&amp;"/"&amp;'Landon House'!B73,"")</f>
        <v/>
      </c>
      <c r="C185" s="80">
        <f>IF('Landon House'!A73=$A$4,'Landon House'!C73,0)</f>
        <v>0</v>
      </c>
      <c r="D185" s="141">
        <f>IF('Landon House'!A73=$A$4,'Landon House'!D73,0)</f>
        <v>0</v>
      </c>
      <c r="E185" s="141">
        <f t="shared" si="4"/>
        <v>0</v>
      </c>
      <c r="F185" s="143">
        <f>IF('Landon House'!A73=$A$4,'Landon House'!J73,0)</f>
        <v>0</v>
      </c>
      <c r="G185" s="143">
        <f t="shared" si="5"/>
        <v>0</v>
      </c>
      <c r="H185" s="142">
        <f>IF('Landon House'!A73=$A$4,'Landon House'!L73,0)</f>
        <v>0</v>
      </c>
      <c r="I185">
        <v>3</v>
      </c>
    </row>
    <row r="186" spans="1:9" hidden="1" x14ac:dyDescent="0.35">
      <c r="A186" s="79" t="str">
        <f>IF('Landon House'!A74=$A$4,'Landon House'!Subject_Property,"")</f>
        <v/>
      </c>
      <c r="B186" s="80" t="str">
        <f>IF('Landon House'!A74=$A$4,'Landon House'!A74&amp;"/"&amp;'Landon House'!B74,"")</f>
        <v/>
      </c>
      <c r="C186" s="80">
        <f>IF('Landon House'!A74=$A$4,'Landon House'!C74,0)</f>
        <v>0</v>
      </c>
      <c r="D186" s="141">
        <f>IF('Landon House'!A74=$A$4,'Landon House'!D74,0)</f>
        <v>0</v>
      </c>
      <c r="E186" s="141">
        <f t="shared" si="4"/>
        <v>0</v>
      </c>
      <c r="F186" s="143">
        <f>IF('Landon House'!A74=$A$4,'Landon House'!J74,0)</f>
        <v>0</v>
      </c>
      <c r="G186" s="143">
        <f t="shared" si="5"/>
        <v>0</v>
      </c>
      <c r="H186" s="142">
        <f>IF('Landon House'!A74=$A$4,'Landon House'!L74,0)</f>
        <v>0</v>
      </c>
      <c r="I186">
        <v>3</v>
      </c>
    </row>
    <row r="187" spans="1:9" hidden="1" x14ac:dyDescent="0.35">
      <c r="A187" s="79" t="str">
        <f>IF('Landon House'!A75=$A$4,'Landon House'!Subject_Property,"")</f>
        <v/>
      </c>
      <c r="B187" s="80" t="str">
        <f>IF('Landon House'!A75=$A$4,'Landon House'!A75&amp;"/"&amp;'Landon House'!B75,"")</f>
        <v/>
      </c>
      <c r="C187" s="80">
        <f>IF('Landon House'!A75=$A$4,'Landon House'!C75,0)</f>
        <v>0</v>
      </c>
      <c r="D187" s="141">
        <f>IF('Landon House'!A75=$A$4,'Landon House'!D75,0)</f>
        <v>0</v>
      </c>
      <c r="E187" s="141">
        <f t="shared" si="4"/>
        <v>0</v>
      </c>
      <c r="F187" s="143">
        <f>IF('Landon House'!A75=$A$4,'Landon House'!J75,0)</f>
        <v>0</v>
      </c>
      <c r="G187" s="143">
        <f t="shared" si="5"/>
        <v>0</v>
      </c>
      <c r="H187" s="142">
        <f>IF('Landon House'!A75=$A$4,'Landon House'!L75,0)</f>
        <v>0</v>
      </c>
      <c r="I187">
        <v>3</v>
      </c>
    </row>
    <row r="188" spans="1:9" hidden="1" x14ac:dyDescent="0.35">
      <c r="A188" s="79" t="str">
        <f>IF('Landon House'!A76=$A$4,'Landon House'!Subject_Property,"")</f>
        <v/>
      </c>
      <c r="B188" s="80" t="str">
        <f>IF('Landon House'!A76=$A$4,'Landon House'!A76&amp;"/"&amp;'Landon House'!B76,"")</f>
        <v/>
      </c>
      <c r="C188" s="80">
        <f>IF('Landon House'!A76=$A$4,'Landon House'!C76,0)</f>
        <v>0</v>
      </c>
      <c r="D188" s="141">
        <f>IF('Landon House'!A76=$A$4,'Landon House'!D76,0)</f>
        <v>0</v>
      </c>
      <c r="E188" s="141">
        <f t="shared" si="4"/>
        <v>0</v>
      </c>
      <c r="F188" s="143">
        <f>IF('Landon House'!A76=$A$4,'Landon House'!J76,0)</f>
        <v>0</v>
      </c>
      <c r="G188" s="143">
        <f t="shared" si="5"/>
        <v>0</v>
      </c>
      <c r="H188" s="142">
        <f>IF('Landon House'!A76=$A$4,'Landon House'!L76,0)</f>
        <v>0</v>
      </c>
      <c r="I188">
        <v>3</v>
      </c>
    </row>
    <row r="189" spans="1:9" hidden="1" x14ac:dyDescent="0.35">
      <c r="A189" s="79" t="str">
        <f>IF('Landon House'!A77=$A$4,'Landon House'!Subject_Property,"")</f>
        <v/>
      </c>
      <c r="B189" s="80" t="str">
        <f>IF('Landon House'!A77=$A$4,'Landon House'!A77&amp;"/"&amp;'Landon House'!B77,"")</f>
        <v/>
      </c>
      <c r="C189" s="80">
        <f>IF('Landon House'!A77=$A$4,'Landon House'!C77,0)</f>
        <v>0</v>
      </c>
      <c r="D189" s="141">
        <f>IF('Landon House'!A77=$A$4,'Landon House'!D77,0)</f>
        <v>0</v>
      </c>
      <c r="E189" s="141">
        <f t="shared" si="4"/>
        <v>0</v>
      </c>
      <c r="F189" s="143">
        <f>IF('Landon House'!A77=$A$4,'Landon House'!J77,0)</f>
        <v>0</v>
      </c>
      <c r="G189" s="143">
        <f t="shared" si="5"/>
        <v>0</v>
      </c>
      <c r="H189" s="142">
        <f>IF('Landon House'!A77=$A$4,'Landon House'!L77,0)</f>
        <v>0</v>
      </c>
      <c r="I189">
        <v>3</v>
      </c>
    </row>
    <row r="190" spans="1:9" hidden="1" x14ac:dyDescent="0.35">
      <c r="A190" s="79" t="str">
        <f>IF('Landon House'!A78=$A$4,'Landon House'!Subject_Property,"")</f>
        <v/>
      </c>
      <c r="B190" s="80" t="str">
        <f>IF('Landon House'!A78=$A$4,'Landon House'!A78&amp;"/"&amp;'Landon House'!B78,"")</f>
        <v/>
      </c>
      <c r="C190" s="80">
        <f>IF('Landon House'!A78=$A$4,'Landon House'!C78,0)</f>
        <v>0</v>
      </c>
      <c r="D190" s="141">
        <f>IF('Landon House'!A78=$A$4,'Landon House'!D78,0)</f>
        <v>0</v>
      </c>
      <c r="E190" s="141">
        <f t="shared" si="4"/>
        <v>0</v>
      </c>
      <c r="F190" s="143">
        <f>IF('Landon House'!A78=$A$4,'Landon House'!J78,0)</f>
        <v>0</v>
      </c>
      <c r="G190" s="143">
        <f t="shared" si="5"/>
        <v>0</v>
      </c>
      <c r="H190" s="142">
        <f>IF('Landon House'!A78=$A$4,'Landon House'!L78,0)</f>
        <v>0</v>
      </c>
      <c r="I190">
        <v>3</v>
      </c>
    </row>
    <row r="191" spans="1:9" hidden="1" x14ac:dyDescent="0.35">
      <c r="A191" s="79" t="str">
        <f>IF('Landon House'!A79=$A$4,'Landon House'!Subject_Property,"")</f>
        <v/>
      </c>
      <c r="B191" s="80" t="str">
        <f>IF('Landon House'!A79=$A$4,'Landon House'!A79&amp;"/"&amp;'Landon House'!B79,"")</f>
        <v/>
      </c>
      <c r="C191" s="80">
        <f>IF('Landon House'!A79=$A$4,'Landon House'!C79,0)</f>
        <v>0</v>
      </c>
      <c r="D191" s="141">
        <f>IF('Landon House'!A79=$A$4,'Landon House'!D79,0)</f>
        <v>0</v>
      </c>
      <c r="E191" s="141">
        <f t="shared" si="4"/>
        <v>0</v>
      </c>
      <c r="F191" s="143">
        <f>IF('Landon House'!A79=$A$4,'Landon House'!J79,0)</f>
        <v>0</v>
      </c>
      <c r="G191" s="143">
        <f t="shared" si="5"/>
        <v>0</v>
      </c>
      <c r="H191" s="142">
        <f>IF('Landon House'!A79=$A$4,'Landon House'!L79,0)</f>
        <v>0</v>
      </c>
      <c r="I191">
        <v>3</v>
      </c>
    </row>
    <row r="192" spans="1:9" hidden="1" x14ac:dyDescent="0.35">
      <c r="A192" s="79" t="str">
        <f>IF('Landon House'!A80=$A$4,'Landon House'!Subject_Property,"")</f>
        <v/>
      </c>
      <c r="B192" s="80" t="str">
        <f>IF('Landon House'!A80=$A$4,'Landon House'!A80&amp;"/"&amp;'Landon House'!B80,"")</f>
        <v/>
      </c>
      <c r="C192" s="80">
        <f>IF('Landon House'!A80=$A$4,'Landon House'!C80,0)</f>
        <v>0</v>
      </c>
      <c r="D192" s="141">
        <f>IF('Landon House'!A80=$A$4,'Landon House'!D80,0)</f>
        <v>0</v>
      </c>
      <c r="E192" s="141">
        <f t="shared" si="4"/>
        <v>0</v>
      </c>
      <c r="F192" s="143">
        <f>IF('Landon House'!A80=$A$4,'Landon House'!J80,0)</f>
        <v>0</v>
      </c>
      <c r="G192" s="143">
        <f t="shared" si="5"/>
        <v>0</v>
      </c>
      <c r="H192" s="142">
        <f>IF('Landon House'!A80=$A$4,'Landon House'!L80,0)</f>
        <v>0</v>
      </c>
      <c r="I192">
        <v>3</v>
      </c>
    </row>
    <row r="193" spans="1:9" hidden="1" x14ac:dyDescent="0.35">
      <c r="A193" s="79" t="str">
        <f>IF('Landon House'!A81=$A$4,'Landon House'!Subject_Property,"")</f>
        <v/>
      </c>
      <c r="B193" s="80" t="str">
        <f>IF('Landon House'!A81=$A$4,'Landon House'!A81&amp;"/"&amp;'Landon House'!B81,"")</f>
        <v/>
      </c>
      <c r="C193" s="80">
        <f>IF('Landon House'!A81=$A$4,'Landon House'!C81,0)</f>
        <v>0</v>
      </c>
      <c r="D193" s="141">
        <f>IF('Landon House'!A81=$A$4,'Landon House'!D81,0)</f>
        <v>0</v>
      </c>
      <c r="E193" s="141">
        <f t="shared" si="4"/>
        <v>0</v>
      </c>
      <c r="F193" s="143">
        <f>IF('Landon House'!A81=$A$4,'Landon House'!J81,0)</f>
        <v>0</v>
      </c>
      <c r="G193" s="143">
        <f t="shared" si="5"/>
        <v>0</v>
      </c>
      <c r="H193" s="142">
        <f>IF('Landon House'!A81=$A$4,'Landon House'!L81,0)</f>
        <v>0</v>
      </c>
      <c r="I193">
        <v>3</v>
      </c>
    </row>
    <row r="194" spans="1:9" hidden="1" x14ac:dyDescent="0.35">
      <c r="A194" s="79" t="str">
        <f>IF('Landon House'!A82=$A$4,'Landon House'!Subject_Property,"")</f>
        <v/>
      </c>
      <c r="B194" s="80" t="str">
        <f>IF('Landon House'!A82=$A$4,'Landon House'!A82&amp;"/"&amp;'Landon House'!B82,"")</f>
        <v/>
      </c>
      <c r="C194" s="80">
        <f>IF('Landon House'!A82=$A$4,'Landon House'!C82,0)</f>
        <v>0</v>
      </c>
      <c r="D194" s="141">
        <f>IF('Landon House'!A82=$A$4,'Landon House'!D82,0)</f>
        <v>0</v>
      </c>
      <c r="E194" s="141">
        <f t="shared" si="4"/>
        <v>0</v>
      </c>
      <c r="F194" s="143">
        <f>IF('Landon House'!A82=$A$4,'Landon House'!J82,0)</f>
        <v>0</v>
      </c>
      <c r="G194" s="143">
        <f t="shared" si="5"/>
        <v>0</v>
      </c>
      <c r="H194" s="142">
        <f>IF('Landon House'!A82=$A$4,'Landon House'!L82,0)</f>
        <v>0</v>
      </c>
      <c r="I194">
        <v>3</v>
      </c>
    </row>
    <row r="195" spans="1:9" hidden="1" x14ac:dyDescent="0.35">
      <c r="A195" s="79" t="str">
        <f>IF('Landon House'!A83=$A$4,'Landon House'!Subject_Property,"")</f>
        <v/>
      </c>
      <c r="B195" s="80" t="str">
        <f>IF('Landon House'!A83=$A$4,'Landon House'!A83&amp;"/"&amp;'Landon House'!B83,"")</f>
        <v/>
      </c>
      <c r="C195" s="80">
        <f>IF('Landon House'!A83=$A$4,'Landon House'!C83,0)</f>
        <v>0</v>
      </c>
      <c r="D195" s="141">
        <f>IF('Landon House'!A83=$A$4,'Landon House'!D83,0)</f>
        <v>0</v>
      </c>
      <c r="E195" s="141">
        <f t="shared" si="4"/>
        <v>0</v>
      </c>
      <c r="F195" s="143">
        <f>IF('Landon House'!A83=$A$4,'Landon House'!J83,0)</f>
        <v>0</v>
      </c>
      <c r="G195" s="143">
        <f t="shared" si="5"/>
        <v>0</v>
      </c>
      <c r="H195" s="142">
        <f>IF('Landon House'!A83=$A$4,'Landon House'!L83,0)</f>
        <v>0</v>
      </c>
      <c r="I195">
        <v>3</v>
      </c>
    </row>
    <row r="196" spans="1:9" hidden="1" x14ac:dyDescent="0.35">
      <c r="A196" s="79" t="str">
        <f>IF('Landon House'!A84=$A$4,'Landon House'!Subject_Property,"")</f>
        <v/>
      </c>
      <c r="B196" s="80" t="str">
        <f>IF('Landon House'!A84=$A$4,'Landon House'!A84&amp;"/"&amp;'Landon House'!B84,"")</f>
        <v/>
      </c>
      <c r="C196" s="80">
        <f>IF('Landon House'!A84=$A$4,'Landon House'!C84,0)</f>
        <v>0</v>
      </c>
      <c r="D196" s="141">
        <f>IF('Landon House'!A84=$A$4,'Landon House'!D84,0)</f>
        <v>0</v>
      </c>
      <c r="E196" s="141">
        <f t="shared" si="4"/>
        <v>0</v>
      </c>
      <c r="F196" s="143">
        <f>IF('Landon House'!A84=$A$4,'Landon House'!J84,0)</f>
        <v>0</v>
      </c>
      <c r="G196" s="143">
        <f t="shared" si="5"/>
        <v>0</v>
      </c>
      <c r="H196" s="142">
        <f>IF('Landon House'!A84=$A$4,'Landon House'!L84,0)</f>
        <v>0</v>
      </c>
      <c r="I196">
        <v>3</v>
      </c>
    </row>
    <row r="197" spans="1:9" hidden="1" x14ac:dyDescent="0.35">
      <c r="A197" s="79" t="str">
        <f>IF('Landon House'!A85=$A$4,'Landon House'!Subject_Property,"")</f>
        <v/>
      </c>
      <c r="B197" s="80" t="str">
        <f>IF('Landon House'!A85=$A$4,'Landon House'!A85&amp;"/"&amp;'Landon House'!B85,"")</f>
        <v/>
      </c>
      <c r="C197" s="80">
        <f>IF('Landon House'!A85=$A$4,'Landon House'!C85,0)</f>
        <v>0</v>
      </c>
      <c r="D197" s="141">
        <f>IF('Landon House'!A85=$A$4,'Landon House'!D85,0)</f>
        <v>0</v>
      </c>
      <c r="E197" s="141">
        <f t="shared" si="4"/>
        <v>0</v>
      </c>
      <c r="F197" s="143">
        <f>IF('Landon House'!A85=$A$4,'Landon House'!J85,0)</f>
        <v>0</v>
      </c>
      <c r="G197" s="143">
        <f t="shared" si="5"/>
        <v>0</v>
      </c>
      <c r="H197" s="142">
        <f>IF('Landon House'!A85=$A$4,'Landon House'!L85,0)</f>
        <v>0</v>
      </c>
      <c r="I197">
        <v>3</v>
      </c>
    </row>
    <row r="198" spans="1:9" hidden="1" x14ac:dyDescent="0.35">
      <c r="A198" s="79" t="str">
        <f>IF('Landon House'!A86=$A$4,'Landon House'!Subject_Property,"")</f>
        <v/>
      </c>
      <c r="B198" s="80" t="str">
        <f>IF('Landon House'!A86=$A$4,'Landon House'!A86&amp;"/"&amp;'Landon House'!B86,"")</f>
        <v/>
      </c>
      <c r="C198" s="80">
        <f>IF('Landon House'!A86=$A$4,'Landon House'!C86,0)</f>
        <v>0</v>
      </c>
      <c r="D198" s="141">
        <f>IF('Landon House'!A86=$A$4,'Landon House'!D86,0)</f>
        <v>0</v>
      </c>
      <c r="E198" s="141">
        <f t="shared" ref="E198:E261" si="6">IF(ISERROR(C198*D198),0,(C198*D198))</f>
        <v>0</v>
      </c>
      <c r="F198" s="143">
        <f>IF('Landon House'!A86=$A$4,'Landon House'!J86,0)</f>
        <v>0</v>
      </c>
      <c r="G198" s="143">
        <f t="shared" ref="G198:G261" si="7">C198*F198</f>
        <v>0</v>
      </c>
      <c r="H198" s="142">
        <f>IF('Landon House'!A86=$A$4,'Landon House'!L86,0)</f>
        <v>0</v>
      </c>
      <c r="I198">
        <v>3</v>
      </c>
    </row>
    <row r="199" spans="1:9" hidden="1" x14ac:dyDescent="0.35">
      <c r="A199" s="79" t="str">
        <f>IF('Landon House'!A87=$A$4,'Landon House'!Subject_Property,"")</f>
        <v/>
      </c>
      <c r="B199" s="80" t="str">
        <f>IF('Landon House'!A87=$A$4,'Landon House'!A87&amp;"/"&amp;'Landon House'!B87,"")</f>
        <v/>
      </c>
      <c r="C199" s="80">
        <f>IF('Landon House'!A87=$A$4,'Landon House'!C87,0)</f>
        <v>0</v>
      </c>
      <c r="D199" s="141">
        <f>IF('Landon House'!A87=$A$4,'Landon House'!D87,0)</f>
        <v>0</v>
      </c>
      <c r="E199" s="141">
        <f t="shared" si="6"/>
        <v>0</v>
      </c>
      <c r="F199" s="143">
        <f>IF('Landon House'!A87=$A$4,'Landon House'!J87,0)</f>
        <v>0</v>
      </c>
      <c r="G199" s="143">
        <f t="shared" si="7"/>
        <v>0</v>
      </c>
      <c r="H199" s="142">
        <f>IF('Landon House'!A87=$A$4,'Landon House'!L87,0)</f>
        <v>0</v>
      </c>
      <c r="I199">
        <v>3</v>
      </c>
    </row>
    <row r="200" spans="1:9" hidden="1" x14ac:dyDescent="0.35">
      <c r="A200" s="79" t="str">
        <f>IF('Landon House'!A88=$A$4,'Landon House'!Subject_Property,"")</f>
        <v/>
      </c>
      <c r="B200" s="80" t="str">
        <f>IF('Landon House'!A88=$A$4,'Landon House'!A88&amp;"/"&amp;'Landon House'!B88,"")</f>
        <v/>
      </c>
      <c r="C200" s="80">
        <f>IF('Landon House'!A88=$A$4,'Landon House'!C88,0)</f>
        <v>0</v>
      </c>
      <c r="D200" s="141">
        <f>IF('Landon House'!A88=$A$4,'Landon House'!D88,0)</f>
        <v>0</v>
      </c>
      <c r="E200" s="141">
        <f t="shared" si="6"/>
        <v>0</v>
      </c>
      <c r="F200" s="143">
        <f>IF('Landon House'!A88=$A$4,'Landon House'!J88,0)</f>
        <v>0</v>
      </c>
      <c r="G200" s="143">
        <f t="shared" si="7"/>
        <v>0</v>
      </c>
      <c r="H200" s="142">
        <f>IF('Landon House'!A88=$A$4,'Landon House'!L88,0)</f>
        <v>0</v>
      </c>
      <c r="I200">
        <v>3</v>
      </c>
    </row>
    <row r="201" spans="1:9" hidden="1" x14ac:dyDescent="0.35">
      <c r="A201" s="79" t="str">
        <f>IF('Landon House'!A89=$A$4,'Landon House'!Subject_Property,"")</f>
        <v/>
      </c>
      <c r="B201" s="80" t="str">
        <f>IF('Landon House'!A89=$A$4,'Landon House'!A89&amp;"/"&amp;'Landon House'!B89,"")</f>
        <v/>
      </c>
      <c r="C201" s="80">
        <f>IF('Landon House'!A89=$A$4,'Landon House'!C89,0)</f>
        <v>0</v>
      </c>
      <c r="D201" s="141">
        <f>IF('Landon House'!A89=$A$4,'Landon House'!D89,0)</f>
        <v>0</v>
      </c>
      <c r="E201" s="141">
        <f t="shared" si="6"/>
        <v>0</v>
      </c>
      <c r="F201" s="143">
        <f>IF('Landon House'!A89=$A$4,'Landon House'!J89,0)</f>
        <v>0</v>
      </c>
      <c r="G201" s="143">
        <f t="shared" si="7"/>
        <v>0</v>
      </c>
      <c r="H201" s="142">
        <f>IF('Landon House'!A89=$A$4,'Landon House'!L89,0)</f>
        <v>0</v>
      </c>
      <c r="I201">
        <v>3</v>
      </c>
    </row>
    <row r="202" spans="1:9" hidden="1" x14ac:dyDescent="0.35">
      <c r="A202" s="79" t="str">
        <f>IF('Landon House'!A90=$A$4,'Landon House'!Subject_Property,"")</f>
        <v/>
      </c>
      <c r="B202" s="80" t="str">
        <f>IF('Landon House'!A90=$A$4,'Landon House'!A90&amp;"/"&amp;'Landon House'!B90,"")</f>
        <v/>
      </c>
      <c r="C202" s="80">
        <f>IF('Landon House'!A90=$A$4,'Landon House'!C90,0)</f>
        <v>0</v>
      </c>
      <c r="D202" s="141">
        <f>IF('Landon House'!A90=$A$4,'Landon House'!D90,0)</f>
        <v>0</v>
      </c>
      <c r="E202" s="141">
        <f t="shared" si="6"/>
        <v>0</v>
      </c>
      <c r="F202" s="143">
        <f>IF('Landon House'!A90=$A$4,'Landon House'!J90,0)</f>
        <v>0</v>
      </c>
      <c r="G202" s="143">
        <f t="shared" si="7"/>
        <v>0</v>
      </c>
      <c r="H202" s="142">
        <f>IF('Landon House'!A90=$A$4,'Landon House'!L90,0)</f>
        <v>0</v>
      </c>
      <c r="I202">
        <v>3</v>
      </c>
    </row>
    <row r="203" spans="1:9" hidden="1" x14ac:dyDescent="0.35">
      <c r="A203" s="79" t="str">
        <f>IF('Landon House'!A91=$A$4,'Landon House'!Subject_Property,"")</f>
        <v/>
      </c>
      <c r="B203" s="80" t="str">
        <f>IF('Landon House'!A91=$A$4,'Landon House'!A91&amp;"/"&amp;'Landon House'!B91,"")</f>
        <v/>
      </c>
      <c r="C203" s="80">
        <f>IF('Landon House'!A91=$A$4,'Landon House'!C91,0)</f>
        <v>0</v>
      </c>
      <c r="D203" s="141">
        <f>IF('Landon House'!A91=$A$4,'Landon House'!D91,0)</f>
        <v>0</v>
      </c>
      <c r="E203" s="141">
        <f t="shared" si="6"/>
        <v>0</v>
      </c>
      <c r="F203" s="143">
        <f>IF('Landon House'!A91=$A$4,'Landon House'!J91,0)</f>
        <v>0</v>
      </c>
      <c r="G203" s="143">
        <f t="shared" si="7"/>
        <v>0</v>
      </c>
      <c r="H203" s="142">
        <f>IF('Landon House'!A91=$A$4,'Landon House'!L91,0)</f>
        <v>0</v>
      </c>
      <c r="I203">
        <v>3</v>
      </c>
    </row>
    <row r="204" spans="1:9" hidden="1" x14ac:dyDescent="0.35">
      <c r="A204" s="79" t="str">
        <f>IF('Landon House'!A92=$A$4,'Landon House'!Subject_Property,"")</f>
        <v/>
      </c>
      <c r="B204" s="80" t="str">
        <f>IF('Landon House'!A92=$A$4,'Landon House'!A92&amp;"/"&amp;'Landon House'!B92,"")</f>
        <v/>
      </c>
      <c r="C204" s="80">
        <f>IF('Landon House'!A92=$A$4,'Landon House'!C92,0)</f>
        <v>0</v>
      </c>
      <c r="D204" s="141">
        <f>IF('Landon House'!A92=$A$4,'Landon House'!D92,0)</f>
        <v>0</v>
      </c>
      <c r="E204" s="141">
        <f t="shared" si="6"/>
        <v>0</v>
      </c>
      <c r="F204" s="143">
        <f>IF('Landon House'!A92=$A$4,'Landon House'!J92,0)</f>
        <v>0</v>
      </c>
      <c r="G204" s="143">
        <f t="shared" si="7"/>
        <v>0</v>
      </c>
      <c r="H204" s="142">
        <f>IF('Landon House'!A92=$A$4,'Landon House'!L92,0)</f>
        <v>0</v>
      </c>
      <c r="I204">
        <v>3</v>
      </c>
    </row>
    <row r="205" spans="1:9" hidden="1" x14ac:dyDescent="0.35">
      <c r="A205" s="79" t="str">
        <f>IF('Landon House'!A93=$A$4,'Landon House'!Subject_Property,"")</f>
        <v/>
      </c>
      <c r="B205" s="80" t="str">
        <f>IF('Landon House'!A93=$A$4,'Landon House'!A93&amp;"/"&amp;'Landon House'!B93,"")</f>
        <v/>
      </c>
      <c r="C205" s="80">
        <f>IF('Landon House'!A93=$A$4,'Landon House'!C93,0)</f>
        <v>0</v>
      </c>
      <c r="D205" s="141">
        <f>IF('Landon House'!A93=$A$4,'Landon House'!D93,0)</f>
        <v>0</v>
      </c>
      <c r="E205" s="141">
        <f t="shared" si="6"/>
        <v>0</v>
      </c>
      <c r="F205" s="143">
        <f>IF('Landon House'!A93=$A$4,'Landon House'!J93,0)</f>
        <v>0</v>
      </c>
      <c r="G205" s="143">
        <f t="shared" si="7"/>
        <v>0</v>
      </c>
      <c r="H205" s="142">
        <f>IF('Landon House'!A93=$A$4,'Landon House'!L93,0)</f>
        <v>0</v>
      </c>
      <c r="I205">
        <v>3</v>
      </c>
    </row>
    <row r="206" spans="1:9" hidden="1" x14ac:dyDescent="0.35">
      <c r="A206" s="79" t="str">
        <f>IF('Landon House'!A94=$A$4,'Landon House'!Subject_Property,"")</f>
        <v/>
      </c>
      <c r="B206" s="80" t="str">
        <f>IF('Landon House'!A94=$A$4,'Landon House'!A94&amp;"/"&amp;'Landon House'!B94,"")</f>
        <v/>
      </c>
      <c r="C206" s="80">
        <f>IF('Landon House'!A94=$A$4,'Landon House'!C94,0)</f>
        <v>0</v>
      </c>
      <c r="D206" s="141">
        <f>IF('Landon House'!A94=$A$4,'Landon House'!D94,0)</f>
        <v>0</v>
      </c>
      <c r="E206" s="141">
        <f t="shared" si="6"/>
        <v>0</v>
      </c>
      <c r="F206" s="143">
        <f>IF('Landon House'!A94=$A$4,'Landon House'!J94,0)</f>
        <v>0</v>
      </c>
      <c r="G206" s="143">
        <f t="shared" si="7"/>
        <v>0</v>
      </c>
      <c r="H206" s="142">
        <f>IF('Landon House'!A94=$A$4,'Landon House'!L94,0)</f>
        <v>0</v>
      </c>
      <c r="I206">
        <v>3</v>
      </c>
    </row>
    <row r="207" spans="1:9" hidden="1" x14ac:dyDescent="0.35">
      <c r="A207" s="79" t="str">
        <f>IF('Landon House'!A95=$A$4,'Landon House'!Subject_Property,"")</f>
        <v/>
      </c>
      <c r="B207" s="80" t="str">
        <f>IF('Landon House'!A95=$A$4,'Landon House'!A95&amp;"/"&amp;'Landon House'!B95,"")</f>
        <v/>
      </c>
      <c r="C207" s="80">
        <f>IF('Landon House'!A95=$A$4,'Landon House'!C95,0)</f>
        <v>0</v>
      </c>
      <c r="D207" s="141">
        <f>IF('Landon House'!A95=$A$4,'Landon House'!D95,0)</f>
        <v>0</v>
      </c>
      <c r="E207" s="141">
        <f t="shared" si="6"/>
        <v>0</v>
      </c>
      <c r="F207" s="143">
        <f>IF('Landon House'!A95=$A$4,'Landon House'!J95,0)</f>
        <v>0</v>
      </c>
      <c r="G207" s="143">
        <f t="shared" si="7"/>
        <v>0</v>
      </c>
      <c r="H207" s="142">
        <f>IF('Landon House'!A95=$A$4,'Landon House'!L95,0)</f>
        <v>0</v>
      </c>
      <c r="I207">
        <v>3</v>
      </c>
    </row>
    <row r="208" spans="1:9" hidden="1" x14ac:dyDescent="0.35">
      <c r="A208" s="79" t="str">
        <f>IF('Landon House'!A96=$A$4,'Landon House'!Subject_Property,"")</f>
        <v/>
      </c>
      <c r="B208" s="80" t="str">
        <f>IF('Landon House'!A96=$A$4,'Landon House'!A96&amp;"/"&amp;'Landon House'!B96,"")</f>
        <v/>
      </c>
      <c r="C208" s="80">
        <f>IF('Landon House'!A96=$A$4,'Landon House'!C96,0)</f>
        <v>0</v>
      </c>
      <c r="D208" s="141">
        <f>IF('Landon House'!A96=$A$4,'Landon House'!D96,0)</f>
        <v>0</v>
      </c>
      <c r="E208" s="141">
        <f t="shared" si="6"/>
        <v>0</v>
      </c>
      <c r="F208" s="143">
        <f>IF('Landon House'!A96=$A$4,'Landon House'!J96,0)</f>
        <v>0</v>
      </c>
      <c r="G208" s="143">
        <f t="shared" si="7"/>
        <v>0</v>
      </c>
      <c r="H208" s="142">
        <f>IF('Landon House'!A96=$A$4,'Landon House'!L96,0)</f>
        <v>0</v>
      </c>
      <c r="I208">
        <v>3</v>
      </c>
    </row>
    <row r="209" spans="1:9" hidden="1" x14ac:dyDescent="0.35">
      <c r="A209" s="79" t="str">
        <f>IF('Landon House'!A97=$A$4,'Landon House'!Subject_Property,"")</f>
        <v/>
      </c>
      <c r="B209" s="80" t="str">
        <f>IF('Landon House'!A97=$A$4,'Landon House'!A97&amp;"/"&amp;'Landon House'!B97,"")</f>
        <v/>
      </c>
      <c r="C209" s="80">
        <f>IF('Landon House'!A97=$A$4,'Landon House'!C97,0)</f>
        <v>0</v>
      </c>
      <c r="D209" s="141">
        <f>IF('Landon House'!A97=$A$4,'Landon House'!D97,0)</f>
        <v>0</v>
      </c>
      <c r="E209" s="141">
        <f t="shared" si="6"/>
        <v>0</v>
      </c>
      <c r="F209" s="143">
        <f>IF('Landon House'!A97=$A$4,'Landon House'!J97,0)</f>
        <v>0</v>
      </c>
      <c r="G209" s="143">
        <f t="shared" si="7"/>
        <v>0</v>
      </c>
      <c r="H209" s="142">
        <f>IF('Landon House'!A97=$A$4,'Landon House'!L97,0)</f>
        <v>0</v>
      </c>
      <c r="I209">
        <v>3</v>
      </c>
    </row>
    <row r="210" spans="1:9" hidden="1" x14ac:dyDescent="0.35">
      <c r="A210" s="79" t="str">
        <f>IF('Landon House'!A98=$A$4,'Landon House'!Subject_Property,"")</f>
        <v/>
      </c>
      <c r="B210" s="80" t="str">
        <f>IF('Landon House'!A98=$A$4,'Landon House'!A98&amp;"/"&amp;'Landon House'!B98,"")</f>
        <v/>
      </c>
      <c r="C210" s="80">
        <f>IF('Landon House'!A98=$A$4,'Landon House'!C98,0)</f>
        <v>0</v>
      </c>
      <c r="D210" s="141">
        <f>IF('Landon House'!A98=$A$4,'Landon House'!D98,0)</f>
        <v>0</v>
      </c>
      <c r="E210" s="141">
        <f t="shared" si="6"/>
        <v>0</v>
      </c>
      <c r="F210" s="143">
        <f>IF('Landon House'!A98=$A$4,'Landon House'!J98,0)</f>
        <v>0</v>
      </c>
      <c r="G210" s="143">
        <f t="shared" si="7"/>
        <v>0</v>
      </c>
      <c r="H210" s="142">
        <f>IF('Landon House'!A98=$A$4,'Landon House'!L98,0)</f>
        <v>0</v>
      </c>
      <c r="I210">
        <v>3</v>
      </c>
    </row>
    <row r="211" spans="1:9" hidden="1" x14ac:dyDescent="0.35">
      <c r="A211" s="79" t="str">
        <f>IF('Landon House'!A99=$A$4,'Landon House'!Subject_Property,"")</f>
        <v/>
      </c>
      <c r="B211" s="80" t="str">
        <f>IF('Landon House'!A99=$A$4,'Landon House'!A99&amp;"/"&amp;'Landon House'!B99,"")</f>
        <v/>
      </c>
      <c r="C211" s="80">
        <f>IF('Landon House'!A99=$A$4,'Landon House'!C99,0)</f>
        <v>0</v>
      </c>
      <c r="D211" s="141">
        <f>IF('Landon House'!A99=$A$4,'Landon House'!D99,0)</f>
        <v>0</v>
      </c>
      <c r="E211" s="141">
        <f t="shared" si="6"/>
        <v>0</v>
      </c>
      <c r="F211" s="143">
        <f>IF('Landon House'!A99=$A$4,'Landon House'!J99,0)</f>
        <v>0</v>
      </c>
      <c r="G211" s="143">
        <f t="shared" si="7"/>
        <v>0</v>
      </c>
      <c r="H211" s="142">
        <f>IF('Landon House'!A99=$A$4,'Landon House'!L99,0)</f>
        <v>0</v>
      </c>
      <c r="I211">
        <v>3</v>
      </c>
    </row>
    <row r="212" spans="1:9" hidden="1" x14ac:dyDescent="0.35">
      <c r="A212" s="79" t="str">
        <f>IF('Landon House'!A100=$A$4,'Landon House'!Subject_Property,"")</f>
        <v/>
      </c>
      <c r="B212" s="80" t="str">
        <f>IF('Landon House'!A100=$A$4,'Landon House'!A100&amp;"/"&amp;'Landon House'!B100,"")</f>
        <v/>
      </c>
      <c r="C212" s="80">
        <f>IF('Landon House'!A100=$A$4,'Landon House'!C100,0)</f>
        <v>0</v>
      </c>
      <c r="D212" s="141">
        <f>IF('Landon House'!A100=$A$4,'Landon House'!D100,0)</f>
        <v>0</v>
      </c>
      <c r="E212" s="141">
        <f t="shared" si="6"/>
        <v>0</v>
      </c>
      <c r="F212" s="143">
        <f>IF('Landon House'!A100=$A$4,'Landon House'!J100,0)</f>
        <v>0</v>
      </c>
      <c r="G212" s="143">
        <f t="shared" si="7"/>
        <v>0</v>
      </c>
      <c r="H212" s="142">
        <f>IF('Landon House'!A100=$A$4,'Landon House'!L100,0)</f>
        <v>0</v>
      </c>
      <c r="I212">
        <v>3</v>
      </c>
    </row>
    <row r="213" spans="1:9" hidden="1" x14ac:dyDescent="0.35">
      <c r="A213" s="79" t="str">
        <f>IF('Dwell Nona Place'!A44=$A$4,'Dwell Nona Place'!Subject_Property,"")</f>
        <v/>
      </c>
      <c r="B213" s="80" t="str">
        <f>IF('Dwell Nona Place'!A44=$A$4,'Dwell Nona Place'!A44&amp;"/"&amp;'Dwell Nona Place'!B44,"")</f>
        <v/>
      </c>
      <c r="C213" s="80">
        <f>IF('Dwell Nona Place'!A44=$A$4,'Dwell Nona Place'!C44,0)</f>
        <v>0</v>
      </c>
      <c r="D213" s="141">
        <f>IF('Dwell Nona Place'!A44=$A$4,'Dwell Nona Place'!D44,0)</f>
        <v>0</v>
      </c>
      <c r="E213" s="141">
        <f t="shared" si="6"/>
        <v>0</v>
      </c>
      <c r="F213" s="143">
        <f>IF('Dwell Nona Place'!A44=$A$4,'Dwell Nona Place'!J44,0)</f>
        <v>0</v>
      </c>
      <c r="G213" s="143">
        <f t="shared" si="7"/>
        <v>0</v>
      </c>
      <c r="H213" s="142">
        <f>IF('Dwell Nona Place'!A44=$A$4,'Dwell Nona Place'!L44,0)</f>
        <v>0</v>
      </c>
      <c r="I213">
        <v>4</v>
      </c>
    </row>
    <row r="214" spans="1:9" hidden="1" x14ac:dyDescent="0.35">
      <c r="A214" s="79" t="str">
        <f>IF('Dwell Nona Place'!A43=$A$4,'Dwell Nona Place'!Subject_Property,"")</f>
        <v/>
      </c>
      <c r="B214" s="80" t="str">
        <f>IF('Dwell Nona Place'!A43=$A$4,'Dwell Nona Place'!A43&amp;"/"&amp;'Dwell Nona Place'!B43,"")</f>
        <v/>
      </c>
      <c r="C214" s="80">
        <f>IF('Dwell Nona Place'!A43=$A$4,'Dwell Nona Place'!C43,0)</f>
        <v>0</v>
      </c>
      <c r="D214" s="141">
        <f>IF('Dwell Nona Place'!A43=$A$4,'Dwell Nona Place'!D43,0)</f>
        <v>0</v>
      </c>
      <c r="E214" s="141">
        <f t="shared" si="6"/>
        <v>0</v>
      </c>
      <c r="F214" s="143">
        <f>IF('Dwell Nona Place'!A43=$A$4,'Dwell Nona Place'!J43,0)</f>
        <v>0</v>
      </c>
      <c r="G214" s="143">
        <f t="shared" si="7"/>
        <v>0</v>
      </c>
      <c r="H214" s="142">
        <f>IF('Dwell Nona Place'!A43=$A$4,'Dwell Nona Place'!L43,0)</f>
        <v>0</v>
      </c>
      <c r="I214">
        <v>4</v>
      </c>
    </row>
    <row r="215" spans="1:9" hidden="1" x14ac:dyDescent="0.35">
      <c r="A215" s="79" t="str">
        <f>IF('Dwell Nona Place'!A40=$A$4,'Dwell Nona Place'!Subject_Property,"")</f>
        <v/>
      </c>
      <c r="B215" s="80" t="str">
        <f>IF('Dwell Nona Place'!A40=$A$4,'Dwell Nona Place'!A40&amp;"/"&amp;'Dwell Nona Place'!B40,"")</f>
        <v/>
      </c>
      <c r="C215" s="80">
        <f>IF('Dwell Nona Place'!A40=$A$4,'Dwell Nona Place'!C40,0)</f>
        <v>0</v>
      </c>
      <c r="D215" s="141">
        <f>IF('Dwell Nona Place'!A40=$A$4,'Dwell Nona Place'!D40,0)</f>
        <v>0</v>
      </c>
      <c r="E215" s="141">
        <f t="shared" si="6"/>
        <v>0</v>
      </c>
      <c r="F215" s="143">
        <f>IF('Dwell Nona Place'!A40=$A$4,'Dwell Nona Place'!J40,0)</f>
        <v>0</v>
      </c>
      <c r="G215" s="143">
        <f t="shared" si="7"/>
        <v>0</v>
      </c>
      <c r="H215" s="142">
        <f>IF('Dwell Nona Place'!A40=$A$4,'Dwell Nona Place'!L40,0)</f>
        <v>0</v>
      </c>
      <c r="I215">
        <v>4</v>
      </c>
    </row>
    <row r="216" spans="1:9" hidden="1" x14ac:dyDescent="0.35">
      <c r="A216" s="79" t="str">
        <f>IF('Dwell Nona Place'!A41=$A$4,'Dwell Nona Place'!Subject_Property,"")</f>
        <v/>
      </c>
      <c r="B216" s="80" t="str">
        <f>IF('Dwell Nona Place'!A41=$A$4,'Dwell Nona Place'!A41&amp;"/"&amp;'Dwell Nona Place'!B41,"")</f>
        <v/>
      </c>
      <c r="C216" s="80">
        <f>IF('Dwell Nona Place'!A41=$A$4,'Dwell Nona Place'!C41,0)</f>
        <v>0</v>
      </c>
      <c r="D216" s="141">
        <f>IF('Dwell Nona Place'!A41=$A$4,'Dwell Nona Place'!D41,0)</f>
        <v>0</v>
      </c>
      <c r="E216" s="141">
        <f t="shared" si="6"/>
        <v>0</v>
      </c>
      <c r="F216" s="143">
        <f>IF('Dwell Nona Place'!A41=$A$4,'Dwell Nona Place'!J41,0)</f>
        <v>0</v>
      </c>
      <c r="G216" s="143">
        <f t="shared" si="7"/>
        <v>0</v>
      </c>
      <c r="H216" s="142">
        <f>IF('Dwell Nona Place'!A41=$A$4,'Dwell Nona Place'!L41,0)</f>
        <v>0</v>
      </c>
      <c r="I216">
        <v>4</v>
      </c>
    </row>
    <row r="217" spans="1:9" hidden="1" x14ac:dyDescent="0.35">
      <c r="A217" s="79" t="str">
        <f>IF('Dwell Nona Place'!A42=$A$4,'Dwell Nona Place'!Subject_Property,"")</f>
        <v/>
      </c>
      <c r="B217" s="80" t="str">
        <f>IF('Dwell Nona Place'!A42=$A$4,'Dwell Nona Place'!A42&amp;"/"&amp;'Dwell Nona Place'!B42,"")</f>
        <v/>
      </c>
      <c r="C217" s="80">
        <f>IF('Dwell Nona Place'!A42=$A$4,'Dwell Nona Place'!C42,0)</f>
        <v>0</v>
      </c>
      <c r="D217" s="141">
        <f>IF('Dwell Nona Place'!A42=$A$4,'Dwell Nona Place'!D42,0)</f>
        <v>0</v>
      </c>
      <c r="E217" s="141">
        <f t="shared" si="6"/>
        <v>0</v>
      </c>
      <c r="F217" s="143">
        <f>IF('Dwell Nona Place'!A42=$A$4,'Dwell Nona Place'!J42,0)</f>
        <v>0</v>
      </c>
      <c r="G217" s="143">
        <f t="shared" si="7"/>
        <v>0</v>
      </c>
      <c r="H217" s="142">
        <f>IF('Dwell Nona Place'!A42=$A$4,'Dwell Nona Place'!L42,0)</f>
        <v>0</v>
      </c>
      <c r="I217">
        <v>4</v>
      </c>
    </row>
    <row r="218" spans="1:9" hidden="1" x14ac:dyDescent="0.35">
      <c r="A218" s="79" t="str">
        <f>IF('Dwell Nona Place'!A51=$A$4,'Dwell Nona Place'!Subject_Property,"")</f>
        <v/>
      </c>
      <c r="B218" s="80" t="str">
        <f>IF('Dwell Nona Place'!A51=$A$4,'Dwell Nona Place'!A51&amp;"/"&amp;'Dwell Nona Place'!B51,"")</f>
        <v/>
      </c>
      <c r="C218" s="80">
        <f>IF('Dwell Nona Place'!A51=$A$4,'Dwell Nona Place'!C51,0)</f>
        <v>0</v>
      </c>
      <c r="D218" s="141">
        <f>IF('Dwell Nona Place'!A51=$A$4,'Dwell Nona Place'!D51,0)</f>
        <v>0</v>
      </c>
      <c r="E218" s="141">
        <f t="shared" si="6"/>
        <v>0</v>
      </c>
      <c r="F218" s="143">
        <f>IF('Dwell Nona Place'!A51=$A$4,'Dwell Nona Place'!J51,0)</f>
        <v>0</v>
      </c>
      <c r="G218" s="143">
        <f t="shared" si="7"/>
        <v>0</v>
      </c>
      <c r="H218" s="142">
        <f>IF('Dwell Nona Place'!A51=$A$4,'Dwell Nona Place'!L51,0)</f>
        <v>0</v>
      </c>
      <c r="I218">
        <v>4</v>
      </c>
    </row>
    <row r="219" spans="1:9" hidden="1" x14ac:dyDescent="0.35">
      <c r="A219" s="79" t="str">
        <f>IF('Dwell Nona Place'!A52=$A$4,'Dwell Nona Place'!Subject_Property,"")</f>
        <v/>
      </c>
      <c r="B219" s="80" t="str">
        <f>IF('Dwell Nona Place'!A52=$A$4,'Dwell Nona Place'!A52&amp;"/"&amp;'Dwell Nona Place'!B52,"")</f>
        <v/>
      </c>
      <c r="C219" s="80">
        <f>IF('Dwell Nona Place'!A52=$A$4,'Dwell Nona Place'!C52,0)</f>
        <v>0</v>
      </c>
      <c r="D219" s="141">
        <f>IF('Dwell Nona Place'!A52=$A$4,'Dwell Nona Place'!D52,0)</f>
        <v>0</v>
      </c>
      <c r="E219" s="141">
        <f t="shared" si="6"/>
        <v>0</v>
      </c>
      <c r="F219" s="143">
        <f>IF('Dwell Nona Place'!A52=$A$4,'Dwell Nona Place'!J52,0)</f>
        <v>0</v>
      </c>
      <c r="G219" s="143">
        <f t="shared" si="7"/>
        <v>0</v>
      </c>
      <c r="H219" s="142">
        <f>IF('Dwell Nona Place'!A52=$A$4,'Dwell Nona Place'!L52,0)</f>
        <v>0</v>
      </c>
      <c r="I219">
        <v>4</v>
      </c>
    </row>
    <row r="220" spans="1:9" hidden="1" x14ac:dyDescent="0.35">
      <c r="A220" s="79" t="str">
        <f>IF('Dwell Nona Place'!A53=$A$4,'Dwell Nona Place'!Subject_Property,"")</f>
        <v/>
      </c>
      <c r="B220" s="80" t="str">
        <f>IF('Dwell Nona Place'!A53=$A$4,'Dwell Nona Place'!A53&amp;"/"&amp;'Dwell Nona Place'!B53,"")</f>
        <v/>
      </c>
      <c r="C220" s="80">
        <f>IF('Dwell Nona Place'!A53=$A$4,'Dwell Nona Place'!C53,0)</f>
        <v>0</v>
      </c>
      <c r="D220" s="141">
        <f>IF('Dwell Nona Place'!A53=$A$4,'Dwell Nona Place'!D53,0)</f>
        <v>0</v>
      </c>
      <c r="E220" s="141">
        <f t="shared" si="6"/>
        <v>0</v>
      </c>
      <c r="F220" s="143">
        <f>IF('Dwell Nona Place'!A53=$A$4,'Dwell Nona Place'!J53,0)</f>
        <v>0</v>
      </c>
      <c r="G220" s="143">
        <f t="shared" si="7"/>
        <v>0</v>
      </c>
      <c r="H220" s="142">
        <f>IF('Dwell Nona Place'!A53=$A$4,'Dwell Nona Place'!L53,0)</f>
        <v>0</v>
      </c>
      <c r="I220">
        <v>4</v>
      </c>
    </row>
    <row r="221" spans="1:9" hidden="1" x14ac:dyDescent="0.35">
      <c r="A221" s="79" t="str">
        <f>IF('Dwell Nona Place'!A54=$A$4,'Dwell Nona Place'!Subject_Property,"")</f>
        <v/>
      </c>
      <c r="B221" s="80" t="str">
        <f>IF('Dwell Nona Place'!A54=$A$4,'Dwell Nona Place'!A54&amp;"/"&amp;'Dwell Nona Place'!B54,"")</f>
        <v/>
      </c>
      <c r="C221" s="80">
        <f>IF('Dwell Nona Place'!A54=$A$4,'Dwell Nona Place'!C54,0)</f>
        <v>0</v>
      </c>
      <c r="D221" s="141">
        <f>IF('Dwell Nona Place'!A54=$A$4,'Dwell Nona Place'!D54,0)</f>
        <v>0</v>
      </c>
      <c r="E221" s="141">
        <f t="shared" si="6"/>
        <v>0</v>
      </c>
      <c r="F221" s="143">
        <f>IF('Dwell Nona Place'!A54=$A$4,'Dwell Nona Place'!J54,0)</f>
        <v>0</v>
      </c>
      <c r="G221" s="143">
        <f t="shared" si="7"/>
        <v>0</v>
      </c>
      <c r="H221" s="142">
        <f>IF('Dwell Nona Place'!A54=$A$4,'Dwell Nona Place'!L54,0)</f>
        <v>0</v>
      </c>
      <c r="I221">
        <v>4</v>
      </c>
    </row>
    <row r="222" spans="1:9" hidden="1" x14ac:dyDescent="0.35">
      <c r="A222" s="79" t="str">
        <f>IF('Dwell Nona Place'!A55=$A$4,'Dwell Nona Place'!Subject_Property,"")</f>
        <v/>
      </c>
      <c r="B222" s="80" t="str">
        <f>IF('Dwell Nona Place'!A55=$A$4,'Dwell Nona Place'!A55&amp;"/"&amp;'Dwell Nona Place'!B55,"")</f>
        <v/>
      </c>
      <c r="C222" s="80">
        <f>IF('Dwell Nona Place'!A55=$A$4,'Dwell Nona Place'!C55,0)</f>
        <v>0</v>
      </c>
      <c r="D222" s="141">
        <f>IF('Dwell Nona Place'!A55=$A$4,'Dwell Nona Place'!D55,0)</f>
        <v>0</v>
      </c>
      <c r="E222" s="141">
        <f t="shared" si="6"/>
        <v>0</v>
      </c>
      <c r="F222" s="143">
        <f>IF('Dwell Nona Place'!A55=$A$4,'Dwell Nona Place'!J55,0)</f>
        <v>0</v>
      </c>
      <c r="G222" s="143">
        <f t="shared" si="7"/>
        <v>0</v>
      </c>
      <c r="H222" s="142">
        <f>IF('Dwell Nona Place'!A55=$A$4,'Dwell Nona Place'!L55,0)</f>
        <v>0</v>
      </c>
      <c r="I222">
        <v>4</v>
      </c>
    </row>
    <row r="223" spans="1:9" hidden="1" x14ac:dyDescent="0.35">
      <c r="A223" s="79" t="str">
        <f>IF('Dwell Nona Place'!A56=$A$4,'Dwell Nona Place'!Subject_Property,"")</f>
        <v/>
      </c>
      <c r="B223" s="80" t="str">
        <f>IF('Dwell Nona Place'!A56=$A$4,'Dwell Nona Place'!A56&amp;"/"&amp;'Dwell Nona Place'!B56,"")</f>
        <v/>
      </c>
      <c r="C223" s="80">
        <f>IF('Dwell Nona Place'!A56=$A$4,'Dwell Nona Place'!C56,0)</f>
        <v>0</v>
      </c>
      <c r="D223" s="141">
        <f>IF('Dwell Nona Place'!A56=$A$4,'Dwell Nona Place'!D56,0)</f>
        <v>0</v>
      </c>
      <c r="E223" s="141">
        <f t="shared" si="6"/>
        <v>0</v>
      </c>
      <c r="F223" s="143">
        <f>IF('Dwell Nona Place'!A56=$A$4,'Dwell Nona Place'!J56,0)</f>
        <v>0</v>
      </c>
      <c r="G223" s="143">
        <f t="shared" si="7"/>
        <v>0</v>
      </c>
      <c r="H223" s="142">
        <f>IF('Dwell Nona Place'!A56=$A$4,'Dwell Nona Place'!L56,0)</f>
        <v>0</v>
      </c>
      <c r="I223">
        <v>4</v>
      </c>
    </row>
    <row r="224" spans="1:9" hidden="1" x14ac:dyDescent="0.35">
      <c r="A224" s="79" t="str">
        <f>IF('Dwell Nona Place'!A57=$A$4,'Dwell Nona Place'!Subject_Property,"")</f>
        <v/>
      </c>
      <c r="B224" s="80" t="str">
        <f>IF('Dwell Nona Place'!A57=$A$4,'Dwell Nona Place'!A57&amp;"/"&amp;'Dwell Nona Place'!B57,"")</f>
        <v/>
      </c>
      <c r="C224" s="80">
        <f>IF('Dwell Nona Place'!A57=$A$4,'Dwell Nona Place'!C57,0)</f>
        <v>0</v>
      </c>
      <c r="D224" s="141">
        <f>IF('Dwell Nona Place'!A57=$A$4,'Dwell Nona Place'!D57,0)</f>
        <v>0</v>
      </c>
      <c r="E224" s="141">
        <f t="shared" si="6"/>
        <v>0</v>
      </c>
      <c r="F224" s="143">
        <f>IF('Dwell Nona Place'!A57=$A$4,'Dwell Nona Place'!J57,0)</f>
        <v>0</v>
      </c>
      <c r="G224" s="143">
        <f t="shared" si="7"/>
        <v>0</v>
      </c>
      <c r="H224" s="142">
        <f>IF('Dwell Nona Place'!A57=$A$4,'Dwell Nona Place'!L57,0)</f>
        <v>0</v>
      </c>
      <c r="I224">
        <v>4</v>
      </c>
    </row>
    <row r="225" spans="1:9" hidden="1" x14ac:dyDescent="0.35">
      <c r="A225" s="79" t="str">
        <f>IF('Dwell Nona Place'!A58=$A$4,'Dwell Nona Place'!Subject_Property,"")</f>
        <v/>
      </c>
      <c r="B225" s="80" t="str">
        <f>IF('Dwell Nona Place'!A58=$A$4,'Dwell Nona Place'!A58&amp;"/"&amp;'Dwell Nona Place'!B58,"")</f>
        <v/>
      </c>
      <c r="C225" s="80">
        <f>IF('Dwell Nona Place'!A58=$A$4,'Dwell Nona Place'!C58,0)</f>
        <v>0</v>
      </c>
      <c r="D225" s="141">
        <f>IF('Dwell Nona Place'!A58=$A$4,'Dwell Nona Place'!D58,0)</f>
        <v>0</v>
      </c>
      <c r="E225" s="141">
        <f t="shared" si="6"/>
        <v>0</v>
      </c>
      <c r="F225" s="143">
        <f>IF('Dwell Nona Place'!A58=$A$4,'Dwell Nona Place'!J58,0)</f>
        <v>0</v>
      </c>
      <c r="G225" s="143">
        <f t="shared" si="7"/>
        <v>0</v>
      </c>
      <c r="H225" s="142">
        <f>IF('Dwell Nona Place'!A58=$A$4,'Dwell Nona Place'!L58,0)</f>
        <v>0</v>
      </c>
      <c r="I225">
        <v>4</v>
      </c>
    </row>
    <row r="226" spans="1:9" hidden="1" x14ac:dyDescent="0.35">
      <c r="A226" s="79" t="str">
        <f>IF('Dwell Nona Place'!A59=$A$4,'Dwell Nona Place'!Subject_Property,"")</f>
        <v/>
      </c>
      <c r="B226" s="80" t="str">
        <f>IF('Dwell Nona Place'!A59=$A$4,'Dwell Nona Place'!A59&amp;"/"&amp;'Dwell Nona Place'!B59,"")</f>
        <v/>
      </c>
      <c r="C226" s="80">
        <f>IF('Dwell Nona Place'!A59=$A$4,'Dwell Nona Place'!C59,0)</f>
        <v>0</v>
      </c>
      <c r="D226" s="141">
        <f>IF('Dwell Nona Place'!A59=$A$4,'Dwell Nona Place'!D59,0)</f>
        <v>0</v>
      </c>
      <c r="E226" s="141">
        <f t="shared" si="6"/>
        <v>0</v>
      </c>
      <c r="F226" s="143">
        <f>IF('Dwell Nona Place'!A59=$A$4,'Dwell Nona Place'!J59,0)</f>
        <v>0</v>
      </c>
      <c r="G226" s="143">
        <f t="shared" si="7"/>
        <v>0</v>
      </c>
      <c r="H226" s="142">
        <f>IF('Dwell Nona Place'!A59=$A$4,'Dwell Nona Place'!L59,0)</f>
        <v>0</v>
      </c>
      <c r="I226">
        <v>4</v>
      </c>
    </row>
    <row r="227" spans="1:9" hidden="1" x14ac:dyDescent="0.35">
      <c r="A227" s="79" t="str">
        <f>IF('Dwell Nona Place'!A60=$A$4,'Dwell Nona Place'!Subject_Property,"")</f>
        <v/>
      </c>
      <c r="B227" s="80" t="str">
        <f>IF('Dwell Nona Place'!A60=$A$4,'Dwell Nona Place'!A60&amp;"/"&amp;'Dwell Nona Place'!B60,"")</f>
        <v/>
      </c>
      <c r="C227" s="80">
        <f>IF('Dwell Nona Place'!A60=$A$4,'Dwell Nona Place'!C60,0)</f>
        <v>0</v>
      </c>
      <c r="D227" s="141">
        <f>IF('Dwell Nona Place'!A60=$A$4,'Dwell Nona Place'!D60,0)</f>
        <v>0</v>
      </c>
      <c r="E227" s="141">
        <f t="shared" si="6"/>
        <v>0</v>
      </c>
      <c r="F227" s="143">
        <f>IF('Dwell Nona Place'!A60=$A$4,'Dwell Nona Place'!J60,0)</f>
        <v>0</v>
      </c>
      <c r="G227" s="143">
        <f t="shared" si="7"/>
        <v>0</v>
      </c>
      <c r="H227" s="142">
        <f>IF('Dwell Nona Place'!A60=$A$4,'Dwell Nona Place'!L60,0)</f>
        <v>0</v>
      </c>
      <c r="I227">
        <v>4</v>
      </c>
    </row>
    <row r="228" spans="1:9" hidden="1" x14ac:dyDescent="0.35">
      <c r="A228" s="79" t="str">
        <f>IF('Dwell Nona Place'!A61=$A$4,'Dwell Nona Place'!Subject_Property,"")</f>
        <v/>
      </c>
      <c r="B228" s="80" t="str">
        <f>IF('Dwell Nona Place'!A61=$A$4,'Dwell Nona Place'!A61&amp;"/"&amp;'Dwell Nona Place'!B61,"")</f>
        <v/>
      </c>
      <c r="C228" s="80">
        <f>IF('Dwell Nona Place'!A61=$A$4,'Dwell Nona Place'!C61,0)</f>
        <v>0</v>
      </c>
      <c r="D228" s="141">
        <f>IF('Dwell Nona Place'!A61=$A$4,'Dwell Nona Place'!D61,0)</f>
        <v>0</v>
      </c>
      <c r="E228" s="141">
        <f t="shared" si="6"/>
        <v>0</v>
      </c>
      <c r="F228" s="143">
        <f>IF('Dwell Nona Place'!A61=$A$4,'Dwell Nona Place'!J61,0)</f>
        <v>0</v>
      </c>
      <c r="G228" s="143">
        <f t="shared" si="7"/>
        <v>0</v>
      </c>
      <c r="H228" s="142">
        <f>IF('Dwell Nona Place'!A61=$A$4,'Dwell Nona Place'!L61,0)</f>
        <v>0</v>
      </c>
      <c r="I228">
        <v>4</v>
      </c>
    </row>
    <row r="229" spans="1:9" hidden="1" x14ac:dyDescent="0.35">
      <c r="A229" s="79" t="str">
        <f>IF('Dwell Nona Place'!A62=$A$4,'Dwell Nona Place'!Subject_Property,"")</f>
        <v/>
      </c>
      <c r="B229" s="80" t="str">
        <f>IF('Dwell Nona Place'!A62=$A$4,'Dwell Nona Place'!A62&amp;"/"&amp;'Dwell Nona Place'!B62,"")</f>
        <v/>
      </c>
      <c r="C229" s="80">
        <f>IF('Dwell Nona Place'!A62=$A$4,'Dwell Nona Place'!C62,0)</f>
        <v>0</v>
      </c>
      <c r="D229" s="141">
        <f>IF('Dwell Nona Place'!A62=$A$4,'Dwell Nona Place'!D62,0)</f>
        <v>0</v>
      </c>
      <c r="E229" s="141">
        <f t="shared" si="6"/>
        <v>0</v>
      </c>
      <c r="F229" s="143">
        <f>IF('Dwell Nona Place'!A62=$A$4,'Dwell Nona Place'!J62,0)</f>
        <v>0</v>
      </c>
      <c r="G229" s="143">
        <f t="shared" si="7"/>
        <v>0</v>
      </c>
      <c r="H229" s="142">
        <f>IF('Dwell Nona Place'!A62=$A$4,'Dwell Nona Place'!L62,0)</f>
        <v>0</v>
      </c>
      <c r="I229">
        <v>4</v>
      </c>
    </row>
    <row r="230" spans="1:9" hidden="1" x14ac:dyDescent="0.35">
      <c r="A230" s="79" t="str">
        <f>IF('Dwell Nona Place'!A63=$A$4,'Dwell Nona Place'!Subject_Property,"")</f>
        <v/>
      </c>
      <c r="B230" s="80" t="str">
        <f>IF('Dwell Nona Place'!A63=$A$4,'Dwell Nona Place'!A63&amp;"/"&amp;'Dwell Nona Place'!B63,"")</f>
        <v/>
      </c>
      <c r="C230" s="80">
        <f>IF('Dwell Nona Place'!A63=$A$4,'Dwell Nona Place'!C63,0)</f>
        <v>0</v>
      </c>
      <c r="D230" s="141">
        <f>IF('Dwell Nona Place'!A63=$A$4,'Dwell Nona Place'!D63,0)</f>
        <v>0</v>
      </c>
      <c r="E230" s="141">
        <f t="shared" si="6"/>
        <v>0</v>
      </c>
      <c r="F230" s="143">
        <f>IF('Dwell Nona Place'!A63=$A$4,'Dwell Nona Place'!J63,0)</f>
        <v>0</v>
      </c>
      <c r="G230" s="143">
        <f t="shared" si="7"/>
        <v>0</v>
      </c>
      <c r="H230" s="142">
        <f>IF('Dwell Nona Place'!A63=$A$4,'Dwell Nona Place'!L63,0)</f>
        <v>0</v>
      </c>
      <c r="I230">
        <v>4</v>
      </c>
    </row>
    <row r="231" spans="1:9" hidden="1" x14ac:dyDescent="0.35">
      <c r="A231" s="79" t="str">
        <f>IF('Dwell Nona Place'!A64=$A$4,'Dwell Nona Place'!Subject_Property,"")</f>
        <v/>
      </c>
      <c r="B231" s="80" t="str">
        <f>IF('Dwell Nona Place'!A64=$A$4,'Dwell Nona Place'!A64&amp;"/"&amp;'Dwell Nona Place'!B64,"")</f>
        <v/>
      </c>
      <c r="C231" s="80">
        <f>IF('Dwell Nona Place'!A64=$A$4,'Dwell Nona Place'!C64,0)</f>
        <v>0</v>
      </c>
      <c r="D231" s="141">
        <f>IF('Dwell Nona Place'!A64=$A$4,'Dwell Nona Place'!D64,0)</f>
        <v>0</v>
      </c>
      <c r="E231" s="141">
        <f t="shared" si="6"/>
        <v>0</v>
      </c>
      <c r="F231" s="143">
        <f>IF('Dwell Nona Place'!A64=$A$4,'Dwell Nona Place'!J64,0)</f>
        <v>0</v>
      </c>
      <c r="G231" s="143">
        <f t="shared" si="7"/>
        <v>0</v>
      </c>
      <c r="H231" s="142">
        <f>IF('Dwell Nona Place'!A64=$A$4,'Dwell Nona Place'!L64,0)</f>
        <v>0</v>
      </c>
      <c r="I231">
        <v>4</v>
      </c>
    </row>
    <row r="232" spans="1:9" hidden="1" x14ac:dyDescent="0.35">
      <c r="A232" s="79" t="str">
        <f>IF('Dwell Nona Place'!A65=$A$4,'Dwell Nona Place'!Subject_Property,"")</f>
        <v/>
      </c>
      <c r="B232" s="80" t="str">
        <f>IF('Dwell Nona Place'!A65=$A$4,'Dwell Nona Place'!A65&amp;"/"&amp;'Dwell Nona Place'!B65,"")</f>
        <v/>
      </c>
      <c r="C232" s="80">
        <f>IF('Dwell Nona Place'!A65=$A$4,'Dwell Nona Place'!C65,0)</f>
        <v>0</v>
      </c>
      <c r="D232" s="141">
        <f>IF('Dwell Nona Place'!A65=$A$4,'Dwell Nona Place'!D65,0)</f>
        <v>0</v>
      </c>
      <c r="E232" s="141">
        <f t="shared" si="6"/>
        <v>0</v>
      </c>
      <c r="F232" s="143">
        <f>IF('Dwell Nona Place'!A65=$A$4,'Dwell Nona Place'!J65,0)</f>
        <v>0</v>
      </c>
      <c r="G232" s="143">
        <f t="shared" si="7"/>
        <v>0</v>
      </c>
      <c r="H232" s="142">
        <f>IF('Dwell Nona Place'!A65=$A$4,'Dwell Nona Place'!L65,0)</f>
        <v>0</v>
      </c>
      <c r="I232">
        <v>4</v>
      </c>
    </row>
    <row r="233" spans="1:9" hidden="1" x14ac:dyDescent="0.35">
      <c r="A233" s="79" t="str">
        <f>IF('Dwell Nona Place'!A66=$A$4,'Dwell Nona Place'!Subject_Property,"")</f>
        <v/>
      </c>
      <c r="B233" s="80" t="str">
        <f>IF('Dwell Nona Place'!A66=$A$4,'Dwell Nona Place'!A66&amp;"/"&amp;'Dwell Nona Place'!B66,"")</f>
        <v/>
      </c>
      <c r="C233" s="80">
        <f>IF('Dwell Nona Place'!A66=$A$4,'Dwell Nona Place'!C66,0)</f>
        <v>0</v>
      </c>
      <c r="D233" s="141">
        <f>IF('Dwell Nona Place'!A66=$A$4,'Dwell Nona Place'!D66,0)</f>
        <v>0</v>
      </c>
      <c r="E233" s="141">
        <f t="shared" si="6"/>
        <v>0</v>
      </c>
      <c r="F233" s="143">
        <f>IF('Dwell Nona Place'!A66=$A$4,'Dwell Nona Place'!J66,0)</f>
        <v>0</v>
      </c>
      <c r="G233" s="143">
        <f t="shared" si="7"/>
        <v>0</v>
      </c>
      <c r="H233" s="142">
        <f>IF('Dwell Nona Place'!A66=$A$4,'Dwell Nona Place'!L66,0)</f>
        <v>0</v>
      </c>
      <c r="I233">
        <v>4</v>
      </c>
    </row>
    <row r="234" spans="1:9" hidden="1" x14ac:dyDescent="0.35">
      <c r="A234" s="79" t="str">
        <f>IF('Dwell Nona Place'!A67=$A$4,'Dwell Nona Place'!Subject_Property,"")</f>
        <v/>
      </c>
      <c r="B234" s="80" t="str">
        <f>IF('Dwell Nona Place'!A67=$A$4,'Dwell Nona Place'!A67&amp;"/"&amp;'Dwell Nona Place'!B67,"")</f>
        <v/>
      </c>
      <c r="C234" s="80">
        <f>IF('Dwell Nona Place'!A67=$A$4,'Dwell Nona Place'!C67,0)</f>
        <v>0</v>
      </c>
      <c r="D234" s="141">
        <f>IF('Dwell Nona Place'!A67=$A$4,'Dwell Nona Place'!D67,0)</f>
        <v>0</v>
      </c>
      <c r="E234" s="141">
        <f t="shared" si="6"/>
        <v>0</v>
      </c>
      <c r="F234" s="143">
        <f>IF('Dwell Nona Place'!A67=$A$4,'Dwell Nona Place'!J67,0)</f>
        <v>0</v>
      </c>
      <c r="G234" s="143">
        <f t="shared" si="7"/>
        <v>0</v>
      </c>
      <c r="H234" s="142">
        <f>IF('Dwell Nona Place'!A67=$A$4,'Dwell Nona Place'!L67,0)</f>
        <v>0</v>
      </c>
      <c r="I234">
        <v>4</v>
      </c>
    </row>
    <row r="235" spans="1:9" hidden="1" x14ac:dyDescent="0.35">
      <c r="A235" s="79" t="str">
        <f>IF('Dwell Nona Place'!A68=$A$4,'Dwell Nona Place'!Subject_Property,"")</f>
        <v/>
      </c>
      <c r="B235" s="80" t="str">
        <f>IF('Dwell Nona Place'!A68=$A$4,'Dwell Nona Place'!A68&amp;"/"&amp;'Dwell Nona Place'!B68,"")</f>
        <v/>
      </c>
      <c r="C235" s="80">
        <f>IF('Dwell Nona Place'!A68=$A$4,'Dwell Nona Place'!C68,0)</f>
        <v>0</v>
      </c>
      <c r="D235" s="141">
        <f>IF('Dwell Nona Place'!A68=$A$4,'Dwell Nona Place'!D68,0)</f>
        <v>0</v>
      </c>
      <c r="E235" s="141">
        <f t="shared" si="6"/>
        <v>0</v>
      </c>
      <c r="F235" s="143">
        <f>IF('Dwell Nona Place'!A68=$A$4,'Dwell Nona Place'!J68,0)</f>
        <v>0</v>
      </c>
      <c r="G235" s="143">
        <f t="shared" si="7"/>
        <v>0</v>
      </c>
      <c r="H235" s="142">
        <f>IF('Dwell Nona Place'!A68=$A$4,'Dwell Nona Place'!L68,0)</f>
        <v>0</v>
      </c>
      <c r="I235">
        <v>4</v>
      </c>
    </row>
    <row r="236" spans="1:9" hidden="1" x14ac:dyDescent="0.35">
      <c r="A236" s="79" t="str">
        <f>IF('Dwell Nona Place'!A69=$A$4,'Dwell Nona Place'!Subject_Property,"")</f>
        <v/>
      </c>
      <c r="B236" s="80" t="str">
        <f>IF('Dwell Nona Place'!A69=$A$4,'Dwell Nona Place'!A69&amp;"/"&amp;'Dwell Nona Place'!B69,"")</f>
        <v/>
      </c>
      <c r="C236" s="80">
        <f>IF('Dwell Nona Place'!A69=$A$4,'Dwell Nona Place'!C69,0)</f>
        <v>0</v>
      </c>
      <c r="D236" s="141">
        <f>IF('Dwell Nona Place'!A69=$A$4,'Dwell Nona Place'!D69,0)</f>
        <v>0</v>
      </c>
      <c r="E236" s="141">
        <f t="shared" si="6"/>
        <v>0</v>
      </c>
      <c r="F236" s="143">
        <f>IF('Dwell Nona Place'!A69=$A$4,'Dwell Nona Place'!J69,0)</f>
        <v>0</v>
      </c>
      <c r="G236" s="143">
        <f t="shared" si="7"/>
        <v>0</v>
      </c>
      <c r="H236" s="142">
        <f>IF('Dwell Nona Place'!A69=$A$4,'Dwell Nona Place'!L69,0)</f>
        <v>0</v>
      </c>
      <c r="I236">
        <v>4</v>
      </c>
    </row>
    <row r="237" spans="1:9" hidden="1" x14ac:dyDescent="0.35">
      <c r="A237" s="79" t="str">
        <f>IF('Dwell Nona Place'!A70=$A$4,'Dwell Nona Place'!Subject_Property,"")</f>
        <v/>
      </c>
      <c r="B237" s="80" t="str">
        <f>IF('Dwell Nona Place'!A70=$A$4,'Dwell Nona Place'!A70&amp;"/"&amp;'Dwell Nona Place'!B70,"")</f>
        <v/>
      </c>
      <c r="C237" s="80">
        <f>IF('Dwell Nona Place'!A70=$A$4,'Dwell Nona Place'!C70,0)</f>
        <v>0</v>
      </c>
      <c r="D237" s="141">
        <f>IF('Dwell Nona Place'!A70=$A$4,'Dwell Nona Place'!D70,0)</f>
        <v>0</v>
      </c>
      <c r="E237" s="141">
        <f t="shared" si="6"/>
        <v>0</v>
      </c>
      <c r="F237" s="143">
        <f>IF('Dwell Nona Place'!A70=$A$4,'Dwell Nona Place'!J70,0)</f>
        <v>0</v>
      </c>
      <c r="G237" s="143">
        <f t="shared" si="7"/>
        <v>0</v>
      </c>
      <c r="H237" s="142">
        <f>IF('Dwell Nona Place'!A70=$A$4,'Dwell Nona Place'!L70,0)</f>
        <v>0</v>
      </c>
      <c r="I237">
        <v>4</v>
      </c>
    </row>
    <row r="238" spans="1:9" hidden="1" x14ac:dyDescent="0.35">
      <c r="A238" s="79" t="str">
        <f>IF('Dwell Nona Place'!A71=$A$4,'Dwell Nona Place'!Subject_Property,"")</f>
        <v/>
      </c>
      <c r="B238" s="80" t="str">
        <f>IF('Dwell Nona Place'!A71=$A$4,'Dwell Nona Place'!A71&amp;"/"&amp;'Dwell Nona Place'!B71,"")</f>
        <v/>
      </c>
      <c r="C238" s="80">
        <f>IF('Dwell Nona Place'!A71=$A$4,'Dwell Nona Place'!C71,0)</f>
        <v>0</v>
      </c>
      <c r="D238" s="141">
        <f>IF('Dwell Nona Place'!A71=$A$4,'Dwell Nona Place'!D71,0)</f>
        <v>0</v>
      </c>
      <c r="E238" s="141">
        <f t="shared" si="6"/>
        <v>0</v>
      </c>
      <c r="F238" s="143">
        <f>IF('Dwell Nona Place'!A71=$A$4,'Dwell Nona Place'!J71,0)</f>
        <v>0</v>
      </c>
      <c r="G238" s="143">
        <f t="shared" si="7"/>
        <v>0</v>
      </c>
      <c r="H238" s="142">
        <f>IF('Dwell Nona Place'!A71=$A$4,'Dwell Nona Place'!L71,0)</f>
        <v>0</v>
      </c>
      <c r="I238">
        <v>4</v>
      </c>
    </row>
    <row r="239" spans="1:9" hidden="1" x14ac:dyDescent="0.35">
      <c r="A239" s="79" t="str">
        <f>IF('Dwell Nona Place'!A72=$A$4,'Dwell Nona Place'!Subject_Property,"")</f>
        <v/>
      </c>
      <c r="B239" s="80" t="str">
        <f>IF('Dwell Nona Place'!A72=$A$4,'Dwell Nona Place'!A72&amp;"/"&amp;'Dwell Nona Place'!B72,"")</f>
        <v/>
      </c>
      <c r="C239" s="80">
        <f>IF('Dwell Nona Place'!A72=$A$4,'Dwell Nona Place'!C72,0)</f>
        <v>0</v>
      </c>
      <c r="D239" s="141">
        <f>IF('Dwell Nona Place'!A72=$A$4,'Dwell Nona Place'!D72,0)</f>
        <v>0</v>
      </c>
      <c r="E239" s="141">
        <f t="shared" si="6"/>
        <v>0</v>
      </c>
      <c r="F239" s="143">
        <f>IF('Dwell Nona Place'!A72=$A$4,'Dwell Nona Place'!J72,0)</f>
        <v>0</v>
      </c>
      <c r="G239" s="143">
        <f t="shared" si="7"/>
        <v>0</v>
      </c>
      <c r="H239" s="142">
        <f>IF('Dwell Nona Place'!A72=$A$4,'Dwell Nona Place'!L72,0)</f>
        <v>0</v>
      </c>
      <c r="I239">
        <v>4</v>
      </c>
    </row>
    <row r="240" spans="1:9" hidden="1" x14ac:dyDescent="0.35">
      <c r="A240" s="79" t="str">
        <f>IF('Dwell Nona Place'!A73=$A$4,'Dwell Nona Place'!Subject_Property,"")</f>
        <v/>
      </c>
      <c r="B240" s="80" t="str">
        <f>IF('Dwell Nona Place'!A73=$A$4,'Dwell Nona Place'!A73&amp;"/"&amp;'Dwell Nona Place'!B73,"")</f>
        <v/>
      </c>
      <c r="C240" s="80">
        <f>IF('Dwell Nona Place'!A73=$A$4,'Dwell Nona Place'!C73,0)</f>
        <v>0</v>
      </c>
      <c r="D240" s="141">
        <f>IF('Dwell Nona Place'!A73=$A$4,'Dwell Nona Place'!D73,0)</f>
        <v>0</v>
      </c>
      <c r="E240" s="141">
        <f t="shared" si="6"/>
        <v>0</v>
      </c>
      <c r="F240" s="143">
        <f>IF('Dwell Nona Place'!A73=$A$4,'Dwell Nona Place'!J73,0)</f>
        <v>0</v>
      </c>
      <c r="G240" s="143">
        <f t="shared" si="7"/>
        <v>0</v>
      </c>
      <c r="H240" s="142">
        <f>IF('Dwell Nona Place'!A73=$A$4,'Dwell Nona Place'!L73,0)</f>
        <v>0</v>
      </c>
      <c r="I240">
        <v>4</v>
      </c>
    </row>
    <row r="241" spans="1:9" hidden="1" x14ac:dyDescent="0.35">
      <c r="A241" s="79" t="str">
        <f>IF('Dwell Nona Place'!A74=$A$4,'Dwell Nona Place'!Subject_Property,"")</f>
        <v/>
      </c>
      <c r="B241" s="80" t="str">
        <f>IF('Dwell Nona Place'!A74=$A$4,'Dwell Nona Place'!A74&amp;"/"&amp;'Dwell Nona Place'!B74,"")</f>
        <v/>
      </c>
      <c r="C241" s="80">
        <f>IF('Dwell Nona Place'!A74=$A$4,'Dwell Nona Place'!C74,0)</f>
        <v>0</v>
      </c>
      <c r="D241" s="141">
        <f>IF('Dwell Nona Place'!A74=$A$4,'Dwell Nona Place'!D74,0)</f>
        <v>0</v>
      </c>
      <c r="E241" s="141">
        <f t="shared" si="6"/>
        <v>0</v>
      </c>
      <c r="F241" s="143">
        <f>IF('Dwell Nona Place'!A74=$A$4,'Dwell Nona Place'!J74,0)</f>
        <v>0</v>
      </c>
      <c r="G241" s="143">
        <f t="shared" si="7"/>
        <v>0</v>
      </c>
      <c r="H241" s="142">
        <f>IF('Dwell Nona Place'!A74=$A$4,'Dwell Nona Place'!L74,0)</f>
        <v>0</v>
      </c>
      <c r="I241">
        <v>4</v>
      </c>
    </row>
    <row r="242" spans="1:9" hidden="1" x14ac:dyDescent="0.35">
      <c r="A242" s="79" t="str">
        <f>IF('Dwell Nona Place'!A75=$A$4,'Dwell Nona Place'!Subject_Property,"")</f>
        <v/>
      </c>
      <c r="B242" s="80" t="str">
        <f>IF('Dwell Nona Place'!A75=$A$4,'Dwell Nona Place'!A75&amp;"/"&amp;'Dwell Nona Place'!B75,"")</f>
        <v/>
      </c>
      <c r="C242" s="80">
        <f>IF('Dwell Nona Place'!A75=$A$4,'Dwell Nona Place'!C75,0)</f>
        <v>0</v>
      </c>
      <c r="D242" s="141">
        <f>IF('Dwell Nona Place'!A75=$A$4,'Dwell Nona Place'!D75,0)</f>
        <v>0</v>
      </c>
      <c r="E242" s="141">
        <f t="shared" si="6"/>
        <v>0</v>
      </c>
      <c r="F242" s="143">
        <f>IF('Dwell Nona Place'!A75=$A$4,'Dwell Nona Place'!J75,0)</f>
        <v>0</v>
      </c>
      <c r="G242" s="143">
        <f t="shared" si="7"/>
        <v>0</v>
      </c>
      <c r="H242" s="142">
        <f>IF('Dwell Nona Place'!A75=$A$4,'Dwell Nona Place'!L75,0)</f>
        <v>0</v>
      </c>
      <c r="I242">
        <v>4</v>
      </c>
    </row>
    <row r="243" spans="1:9" hidden="1" x14ac:dyDescent="0.35">
      <c r="A243" s="79" t="str">
        <f>IF('Dwell Nona Place'!A76=$A$4,'Dwell Nona Place'!Subject_Property,"")</f>
        <v/>
      </c>
      <c r="B243" s="80" t="str">
        <f>IF('Dwell Nona Place'!A76=$A$4,'Dwell Nona Place'!A76&amp;"/"&amp;'Dwell Nona Place'!B76,"")</f>
        <v/>
      </c>
      <c r="C243" s="80">
        <f>IF('Dwell Nona Place'!A76=$A$4,'Dwell Nona Place'!C76,0)</f>
        <v>0</v>
      </c>
      <c r="D243" s="141">
        <f>IF('Dwell Nona Place'!A76=$A$4,'Dwell Nona Place'!D76,0)</f>
        <v>0</v>
      </c>
      <c r="E243" s="141">
        <f t="shared" si="6"/>
        <v>0</v>
      </c>
      <c r="F243" s="143">
        <f>IF('Dwell Nona Place'!A76=$A$4,'Dwell Nona Place'!J76,0)</f>
        <v>0</v>
      </c>
      <c r="G243" s="143">
        <f t="shared" si="7"/>
        <v>0</v>
      </c>
      <c r="H243" s="142">
        <f>IF('Dwell Nona Place'!A76=$A$4,'Dwell Nona Place'!L76,0)</f>
        <v>0</v>
      </c>
      <c r="I243">
        <v>4</v>
      </c>
    </row>
    <row r="244" spans="1:9" hidden="1" x14ac:dyDescent="0.35">
      <c r="A244" s="79" t="str">
        <f>IF('Dwell Nona Place'!A77=$A$4,'Dwell Nona Place'!Subject_Property,"")</f>
        <v/>
      </c>
      <c r="B244" s="80" t="str">
        <f>IF('Dwell Nona Place'!A77=$A$4,'Dwell Nona Place'!A77&amp;"/"&amp;'Dwell Nona Place'!B77,"")</f>
        <v/>
      </c>
      <c r="C244" s="80">
        <f>IF('Dwell Nona Place'!A77=$A$4,'Dwell Nona Place'!C77,0)</f>
        <v>0</v>
      </c>
      <c r="D244" s="141">
        <f>IF('Dwell Nona Place'!A77=$A$4,'Dwell Nona Place'!D77,0)</f>
        <v>0</v>
      </c>
      <c r="E244" s="141">
        <f t="shared" si="6"/>
        <v>0</v>
      </c>
      <c r="F244" s="143">
        <f>IF('Dwell Nona Place'!A77=$A$4,'Dwell Nona Place'!J77,0)</f>
        <v>0</v>
      </c>
      <c r="G244" s="143">
        <f t="shared" si="7"/>
        <v>0</v>
      </c>
      <c r="H244" s="142">
        <f>IF('Dwell Nona Place'!A77=$A$4,'Dwell Nona Place'!L77,0)</f>
        <v>0</v>
      </c>
      <c r="I244">
        <v>4</v>
      </c>
    </row>
    <row r="245" spans="1:9" hidden="1" x14ac:dyDescent="0.35">
      <c r="A245" s="79" t="str">
        <f>IF('Dwell Nona Place'!A78=$A$4,'Dwell Nona Place'!Subject_Property,"")</f>
        <v/>
      </c>
      <c r="B245" s="80" t="str">
        <f>IF('Dwell Nona Place'!A78=$A$4,'Dwell Nona Place'!A78&amp;"/"&amp;'Dwell Nona Place'!B78,"")</f>
        <v/>
      </c>
      <c r="C245" s="80">
        <f>IF('Dwell Nona Place'!A78=$A$4,'Dwell Nona Place'!C78,0)</f>
        <v>0</v>
      </c>
      <c r="D245" s="141">
        <f>IF('Dwell Nona Place'!A78=$A$4,'Dwell Nona Place'!D78,0)</f>
        <v>0</v>
      </c>
      <c r="E245" s="141">
        <f t="shared" si="6"/>
        <v>0</v>
      </c>
      <c r="F245" s="143">
        <f>IF('Dwell Nona Place'!A78=$A$4,'Dwell Nona Place'!J78,0)</f>
        <v>0</v>
      </c>
      <c r="G245" s="143">
        <f t="shared" si="7"/>
        <v>0</v>
      </c>
      <c r="H245" s="142">
        <f>IF('Dwell Nona Place'!A78=$A$4,'Dwell Nona Place'!L78,0)</f>
        <v>0</v>
      </c>
      <c r="I245">
        <v>4</v>
      </c>
    </row>
    <row r="246" spans="1:9" hidden="1" x14ac:dyDescent="0.35">
      <c r="A246" s="79" t="str">
        <f>IF('Dwell Nona Place'!A79=$A$4,'Dwell Nona Place'!Subject_Property,"")</f>
        <v/>
      </c>
      <c r="B246" s="80" t="str">
        <f>IF('Dwell Nona Place'!A79=$A$4,'Dwell Nona Place'!A79&amp;"/"&amp;'Dwell Nona Place'!B79,"")</f>
        <v/>
      </c>
      <c r="C246" s="80">
        <f>IF('Dwell Nona Place'!A79=$A$4,'Dwell Nona Place'!C79,0)</f>
        <v>0</v>
      </c>
      <c r="D246" s="141">
        <f>IF('Dwell Nona Place'!A79=$A$4,'Dwell Nona Place'!D79,0)</f>
        <v>0</v>
      </c>
      <c r="E246" s="141">
        <f t="shared" si="6"/>
        <v>0</v>
      </c>
      <c r="F246" s="143">
        <f>IF('Dwell Nona Place'!A79=$A$4,'Dwell Nona Place'!J79,0)</f>
        <v>0</v>
      </c>
      <c r="G246" s="143">
        <f t="shared" si="7"/>
        <v>0</v>
      </c>
      <c r="H246" s="142">
        <f>IF('Dwell Nona Place'!A79=$A$4,'Dwell Nona Place'!L79,0)</f>
        <v>0</v>
      </c>
      <c r="I246">
        <v>4</v>
      </c>
    </row>
    <row r="247" spans="1:9" hidden="1" x14ac:dyDescent="0.35">
      <c r="A247" s="79" t="str">
        <f>IF('Dwell Nona Place'!A80=$A$4,'Dwell Nona Place'!Subject_Property,"")</f>
        <v/>
      </c>
      <c r="B247" s="80" t="str">
        <f>IF('Dwell Nona Place'!A80=$A$4,'Dwell Nona Place'!A80&amp;"/"&amp;'Dwell Nona Place'!B80,"")</f>
        <v/>
      </c>
      <c r="C247" s="80">
        <f>IF('Dwell Nona Place'!A80=$A$4,'Dwell Nona Place'!C80,0)</f>
        <v>0</v>
      </c>
      <c r="D247" s="141">
        <f>IF('Dwell Nona Place'!A80=$A$4,'Dwell Nona Place'!D80,0)</f>
        <v>0</v>
      </c>
      <c r="E247" s="141">
        <f t="shared" si="6"/>
        <v>0</v>
      </c>
      <c r="F247" s="143">
        <f>IF('Dwell Nona Place'!A80=$A$4,'Dwell Nona Place'!J80,0)</f>
        <v>0</v>
      </c>
      <c r="G247" s="143">
        <f t="shared" si="7"/>
        <v>0</v>
      </c>
      <c r="H247" s="142">
        <f>IF('Dwell Nona Place'!A80=$A$4,'Dwell Nona Place'!L80,0)</f>
        <v>0</v>
      </c>
      <c r="I247">
        <v>4</v>
      </c>
    </row>
    <row r="248" spans="1:9" hidden="1" x14ac:dyDescent="0.35">
      <c r="A248" s="79" t="str">
        <f>IF('Dwell Nona Place'!A81=$A$4,'Dwell Nona Place'!Subject_Property,"")</f>
        <v/>
      </c>
      <c r="B248" s="80" t="str">
        <f>IF('Dwell Nona Place'!A81=$A$4,'Dwell Nona Place'!A81&amp;"/"&amp;'Dwell Nona Place'!B81,"")</f>
        <v/>
      </c>
      <c r="C248" s="80">
        <f>IF('Dwell Nona Place'!A81=$A$4,'Dwell Nona Place'!C81,0)</f>
        <v>0</v>
      </c>
      <c r="D248" s="141">
        <f>IF('Dwell Nona Place'!A81=$A$4,'Dwell Nona Place'!D81,0)</f>
        <v>0</v>
      </c>
      <c r="E248" s="141">
        <f t="shared" si="6"/>
        <v>0</v>
      </c>
      <c r="F248" s="143">
        <f>IF('Dwell Nona Place'!A81=$A$4,'Dwell Nona Place'!J81,0)</f>
        <v>0</v>
      </c>
      <c r="G248" s="143">
        <f t="shared" si="7"/>
        <v>0</v>
      </c>
      <c r="H248" s="142">
        <f>IF('Dwell Nona Place'!A81=$A$4,'Dwell Nona Place'!L81,0)</f>
        <v>0</v>
      </c>
      <c r="I248">
        <v>4</v>
      </c>
    </row>
    <row r="249" spans="1:9" hidden="1" x14ac:dyDescent="0.35">
      <c r="A249" s="79" t="str">
        <f>IF('Dwell Nona Place'!A82=$A$4,'Dwell Nona Place'!Subject_Property,"")</f>
        <v/>
      </c>
      <c r="B249" s="80" t="str">
        <f>IF('Dwell Nona Place'!A82=$A$4,'Dwell Nona Place'!A82&amp;"/"&amp;'Dwell Nona Place'!B82,"")</f>
        <v/>
      </c>
      <c r="C249" s="80">
        <f>IF('Dwell Nona Place'!A82=$A$4,'Dwell Nona Place'!C82,0)</f>
        <v>0</v>
      </c>
      <c r="D249" s="141">
        <f>IF('Dwell Nona Place'!A82=$A$4,'Dwell Nona Place'!D82,0)</f>
        <v>0</v>
      </c>
      <c r="E249" s="141">
        <f t="shared" si="6"/>
        <v>0</v>
      </c>
      <c r="F249" s="143">
        <f>IF('Dwell Nona Place'!A82=$A$4,'Dwell Nona Place'!J82,0)</f>
        <v>0</v>
      </c>
      <c r="G249" s="143">
        <f t="shared" si="7"/>
        <v>0</v>
      </c>
      <c r="H249" s="142">
        <f>IF('Dwell Nona Place'!A82=$A$4,'Dwell Nona Place'!L82,0)</f>
        <v>0</v>
      </c>
      <c r="I249">
        <v>4</v>
      </c>
    </row>
    <row r="250" spans="1:9" hidden="1" x14ac:dyDescent="0.35">
      <c r="A250" s="79" t="str">
        <f>IF('Dwell Nona Place'!A83=$A$4,'Dwell Nona Place'!Subject_Property,"")</f>
        <v/>
      </c>
      <c r="B250" s="80" t="str">
        <f>IF('Dwell Nona Place'!A83=$A$4,'Dwell Nona Place'!A83&amp;"/"&amp;'Dwell Nona Place'!B83,"")</f>
        <v/>
      </c>
      <c r="C250" s="80">
        <f>IF('Dwell Nona Place'!A83=$A$4,'Dwell Nona Place'!C83,0)</f>
        <v>0</v>
      </c>
      <c r="D250" s="141">
        <f>IF('Dwell Nona Place'!A83=$A$4,'Dwell Nona Place'!D83,0)</f>
        <v>0</v>
      </c>
      <c r="E250" s="141">
        <f t="shared" si="6"/>
        <v>0</v>
      </c>
      <c r="F250" s="143">
        <f>IF('Dwell Nona Place'!A83=$A$4,'Dwell Nona Place'!J83,0)</f>
        <v>0</v>
      </c>
      <c r="G250" s="143">
        <f t="shared" si="7"/>
        <v>0</v>
      </c>
      <c r="H250" s="142">
        <f>IF('Dwell Nona Place'!A83=$A$4,'Dwell Nona Place'!L83,0)</f>
        <v>0</v>
      </c>
      <c r="I250">
        <v>4</v>
      </c>
    </row>
    <row r="251" spans="1:9" hidden="1" x14ac:dyDescent="0.35">
      <c r="A251" s="79" t="str">
        <f>IF('Dwell Nona Place'!A84=$A$4,'Dwell Nona Place'!Subject_Property,"")</f>
        <v/>
      </c>
      <c r="B251" s="80" t="str">
        <f>IF('Dwell Nona Place'!A84=$A$4,'Dwell Nona Place'!A84&amp;"/"&amp;'Dwell Nona Place'!B84,"")</f>
        <v/>
      </c>
      <c r="C251" s="80">
        <f>IF('Dwell Nona Place'!A84=$A$4,'Dwell Nona Place'!C84,0)</f>
        <v>0</v>
      </c>
      <c r="D251" s="141">
        <f>IF('Dwell Nona Place'!A84=$A$4,'Dwell Nona Place'!D84,0)</f>
        <v>0</v>
      </c>
      <c r="E251" s="141">
        <f t="shared" si="6"/>
        <v>0</v>
      </c>
      <c r="F251" s="143">
        <f>IF('Dwell Nona Place'!A84=$A$4,'Dwell Nona Place'!J84,0)</f>
        <v>0</v>
      </c>
      <c r="G251" s="143">
        <f t="shared" si="7"/>
        <v>0</v>
      </c>
      <c r="H251" s="142">
        <f>IF('Dwell Nona Place'!A84=$A$4,'Dwell Nona Place'!L84,0)</f>
        <v>0</v>
      </c>
      <c r="I251">
        <v>4</v>
      </c>
    </row>
    <row r="252" spans="1:9" hidden="1" x14ac:dyDescent="0.35">
      <c r="A252" s="79" t="str">
        <f>IF('Dwell Nona Place'!A85=$A$4,'Dwell Nona Place'!Subject_Property,"")</f>
        <v/>
      </c>
      <c r="B252" s="80" t="str">
        <f>IF('Dwell Nona Place'!A85=$A$4,'Dwell Nona Place'!A85&amp;"/"&amp;'Dwell Nona Place'!B85,"")</f>
        <v/>
      </c>
      <c r="C252" s="80">
        <f>IF('Dwell Nona Place'!A85=$A$4,'Dwell Nona Place'!C85,0)</f>
        <v>0</v>
      </c>
      <c r="D252" s="141">
        <f>IF('Dwell Nona Place'!A85=$A$4,'Dwell Nona Place'!D85,0)</f>
        <v>0</v>
      </c>
      <c r="E252" s="141">
        <f t="shared" si="6"/>
        <v>0</v>
      </c>
      <c r="F252" s="143">
        <f>IF('Dwell Nona Place'!A85=$A$4,'Dwell Nona Place'!J85,0)</f>
        <v>0</v>
      </c>
      <c r="G252" s="143">
        <f t="shared" si="7"/>
        <v>0</v>
      </c>
      <c r="H252" s="142">
        <f>IF('Dwell Nona Place'!A85=$A$4,'Dwell Nona Place'!L85,0)</f>
        <v>0</v>
      </c>
      <c r="I252">
        <v>4</v>
      </c>
    </row>
    <row r="253" spans="1:9" hidden="1" x14ac:dyDescent="0.35">
      <c r="A253" s="79" t="str">
        <f>IF('Dwell Nona Place'!A86=$A$4,'Dwell Nona Place'!Subject_Property,"")</f>
        <v/>
      </c>
      <c r="B253" s="80" t="str">
        <f>IF('Dwell Nona Place'!A86=$A$4,'Dwell Nona Place'!A86&amp;"/"&amp;'Dwell Nona Place'!B86,"")</f>
        <v/>
      </c>
      <c r="C253" s="80">
        <f>IF('Dwell Nona Place'!A86=$A$4,'Dwell Nona Place'!C86,0)</f>
        <v>0</v>
      </c>
      <c r="D253" s="141">
        <f>IF('Dwell Nona Place'!A86=$A$4,'Dwell Nona Place'!D86,0)</f>
        <v>0</v>
      </c>
      <c r="E253" s="141">
        <f t="shared" si="6"/>
        <v>0</v>
      </c>
      <c r="F253" s="143">
        <f>IF('Dwell Nona Place'!A86=$A$4,'Dwell Nona Place'!J86,0)</f>
        <v>0</v>
      </c>
      <c r="G253" s="143">
        <f t="shared" si="7"/>
        <v>0</v>
      </c>
      <c r="H253" s="142">
        <f>IF('Dwell Nona Place'!A86=$A$4,'Dwell Nona Place'!L86,0)</f>
        <v>0</v>
      </c>
      <c r="I253">
        <v>4</v>
      </c>
    </row>
    <row r="254" spans="1:9" hidden="1" x14ac:dyDescent="0.35">
      <c r="A254" s="79" t="str">
        <f>IF('Dwell Nona Place'!A87=$A$4,'Dwell Nona Place'!Subject_Property,"")</f>
        <v/>
      </c>
      <c r="B254" s="80" t="str">
        <f>IF('Dwell Nona Place'!A87=$A$4,'Dwell Nona Place'!A87&amp;"/"&amp;'Dwell Nona Place'!B87,"")</f>
        <v/>
      </c>
      <c r="C254" s="80">
        <f>IF('Dwell Nona Place'!A87=$A$4,'Dwell Nona Place'!C87,0)</f>
        <v>0</v>
      </c>
      <c r="D254" s="141">
        <f>IF('Dwell Nona Place'!A87=$A$4,'Dwell Nona Place'!D87,0)</f>
        <v>0</v>
      </c>
      <c r="E254" s="141">
        <f t="shared" si="6"/>
        <v>0</v>
      </c>
      <c r="F254" s="143">
        <f>IF('Dwell Nona Place'!A87=$A$4,'Dwell Nona Place'!J87,0)</f>
        <v>0</v>
      </c>
      <c r="G254" s="143">
        <f t="shared" si="7"/>
        <v>0</v>
      </c>
      <c r="H254" s="142">
        <f>IF('Dwell Nona Place'!A87=$A$4,'Dwell Nona Place'!L87,0)</f>
        <v>0</v>
      </c>
      <c r="I254">
        <v>4</v>
      </c>
    </row>
    <row r="255" spans="1:9" hidden="1" x14ac:dyDescent="0.35">
      <c r="A255" s="79" t="str">
        <f>IF('Dwell Nona Place'!A88=$A$4,'Dwell Nona Place'!Subject_Property,"")</f>
        <v/>
      </c>
      <c r="B255" s="80" t="str">
        <f>IF('Dwell Nona Place'!A88=$A$4,'Dwell Nona Place'!A88&amp;"/"&amp;'Dwell Nona Place'!B88,"")</f>
        <v/>
      </c>
      <c r="C255" s="80">
        <f>IF('Dwell Nona Place'!A88=$A$4,'Dwell Nona Place'!C88,0)</f>
        <v>0</v>
      </c>
      <c r="D255" s="141">
        <f>IF('Dwell Nona Place'!A88=$A$4,'Dwell Nona Place'!D88,0)</f>
        <v>0</v>
      </c>
      <c r="E255" s="141">
        <f t="shared" si="6"/>
        <v>0</v>
      </c>
      <c r="F255" s="143">
        <f>IF('Dwell Nona Place'!A88=$A$4,'Dwell Nona Place'!J88,0)</f>
        <v>0</v>
      </c>
      <c r="G255" s="143">
        <f t="shared" si="7"/>
        <v>0</v>
      </c>
      <c r="H255" s="142">
        <f>IF('Dwell Nona Place'!A88=$A$4,'Dwell Nona Place'!L88,0)</f>
        <v>0</v>
      </c>
      <c r="I255">
        <v>4</v>
      </c>
    </row>
    <row r="256" spans="1:9" hidden="1" x14ac:dyDescent="0.35">
      <c r="A256" s="79" t="str">
        <f>IF('Dwell Nona Place'!A89=$A$4,'Dwell Nona Place'!Subject_Property,"")</f>
        <v/>
      </c>
      <c r="B256" s="80" t="str">
        <f>IF('Dwell Nona Place'!A89=$A$4,'Dwell Nona Place'!A89&amp;"/"&amp;'Dwell Nona Place'!B89,"")</f>
        <v/>
      </c>
      <c r="C256" s="80">
        <f>IF('Dwell Nona Place'!A89=$A$4,'Dwell Nona Place'!C89,0)</f>
        <v>0</v>
      </c>
      <c r="D256" s="141">
        <f>IF('Dwell Nona Place'!A89=$A$4,'Dwell Nona Place'!D89,0)</f>
        <v>0</v>
      </c>
      <c r="E256" s="141">
        <f t="shared" si="6"/>
        <v>0</v>
      </c>
      <c r="F256" s="143">
        <f>IF('Dwell Nona Place'!A89=$A$4,'Dwell Nona Place'!J89,0)</f>
        <v>0</v>
      </c>
      <c r="G256" s="143">
        <f t="shared" si="7"/>
        <v>0</v>
      </c>
      <c r="H256" s="142">
        <f>IF('Dwell Nona Place'!A89=$A$4,'Dwell Nona Place'!L89,0)</f>
        <v>0</v>
      </c>
      <c r="I256">
        <v>4</v>
      </c>
    </row>
    <row r="257" spans="1:9" hidden="1" x14ac:dyDescent="0.35">
      <c r="A257" s="79" t="str">
        <f>IF('Dwell Nona Place'!A90=$A$4,'Dwell Nona Place'!Subject_Property,"")</f>
        <v/>
      </c>
      <c r="B257" s="80" t="str">
        <f>IF('Dwell Nona Place'!A90=$A$4,'Dwell Nona Place'!A90&amp;"/"&amp;'Dwell Nona Place'!B90,"")</f>
        <v/>
      </c>
      <c r="C257" s="80">
        <f>IF('Dwell Nona Place'!A90=$A$4,'Dwell Nona Place'!C90,0)</f>
        <v>0</v>
      </c>
      <c r="D257" s="141">
        <f>IF('Dwell Nona Place'!A90=$A$4,'Dwell Nona Place'!D90,0)</f>
        <v>0</v>
      </c>
      <c r="E257" s="141">
        <f t="shared" si="6"/>
        <v>0</v>
      </c>
      <c r="F257" s="143">
        <f>IF('Dwell Nona Place'!A90=$A$4,'Dwell Nona Place'!J90,0)</f>
        <v>0</v>
      </c>
      <c r="G257" s="143">
        <f t="shared" si="7"/>
        <v>0</v>
      </c>
      <c r="H257" s="142">
        <f>IF('Dwell Nona Place'!A90=$A$4,'Dwell Nona Place'!L90,0)</f>
        <v>0</v>
      </c>
      <c r="I257">
        <v>4</v>
      </c>
    </row>
    <row r="258" spans="1:9" hidden="1" x14ac:dyDescent="0.35">
      <c r="A258" s="79" t="str">
        <f>IF('Dwell Nona Place'!A91=$A$4,'Dwell Nona Place'!Subject_Property,"")</f>
        <v/>
      </c>
      <c r="B258" s="80" t="str">
        <f>IF('Dwell Nona Place'!A91=$A$4,'Dwell Nona Place'!A91&amp;"/"&amp;'Dwell Nona Place'!B91,"")</f>
        <v/>
      </c>
      <c r="C258" s="80">
        <f>IF('Dwell Nona Place'!A91=$A$4,'Dwell Nona Place'!C91,0)</f>
        <v>0</v>
      </c>
      <c r="D258" s="141">
        <f>IF('Dwell Nona Place'!A91=$A$4,'Dwell Nona Place'!D91,0)</f>
        <v>0</v>
      </c>
      <c r="E258" s="141">
        <f t="shared" si="6"/>
        <v>0</v>
      </c>
      <c r="F258" s="143">
        <f>IF('Dwell Nona Place'!A91=$A$4,'Dwell Nona Place'!J91,0)</f>
        <v>0</v>
      </c>
      <c r="G258" s="143">
        <f t="shared" si="7"/>
        <v>0</v>
      </c>
      <c r="H258" s="142">
        <f>IF('Dwell Nona Place'!A91=$A$4,'Dwell Nona Place'!L91,0)</f>
        <v>0</v>
      </c>
      <c r="I258">
        <v>4</v>
      </c>
    </row>
    <row r="259" spans="1:9" hidden="1" x14ac:dyDescent="0.35">
      <c r="A259" s="79" t="str">
        <f>IF('Dwell Nona Place'!A92=$A$4,'Dwell Nona Place'!Subject_Property,"")</f>
        <v/>
      </c>
      <c r="B259" s="80" t="str">
        <f>IF('Dwell Nona Place'!A92=$A$4,'Dwell Nona Place'!A92&amp;"/"&amp;'Dwell Nona Place'!B92,"")</f>
        <v/>
      </c>
      <c r="C259" s="80">
        <f>IF('Dwell Nona Place'!A92=$A$4,'Dwell Nona Place'!C92,0)</f>
        <v>0</v>
      </c>
      <c r="D259" s="141">
        <f>IF('Dwell Nona Place'!A92=$A$4,'Dwell Nona Place'!D92,0)</f>
        <v>0</v>
      </c>
      <c r="E259" s="141">
        <f t="shared" si="6"/>
        <v>0</v>
      </c>
      <c r="F259" s="143">
        <f>IF('Dwell Nona Place'!A92=$A$4,'Dwell Nona Place'!J92,0)</f>
        <v>0</v>
      </c>
      <c r="G259" s="143">
        <f t="shared" si="7"/>
        <v>0</v>
      </c>
      <c r="H259" s="142">
        <f>IF('Dwell Nona Place'!A92=$A$4,'Dwell Nona Place'!L92,0)</f>
        <v>0</v>
      </c>
      <c r="I259">
        <v>4</v>
      </c>
    </row>
    <row r="260" spans="1:9" hidden="1" x14ac:dyDescent="0.35">
      <c r="A260" s="79" t="str">
        <f>IF('Dwell Nona Place'!A93=$A$4,'Dwell Nona Place'!Subject_Property,"")</f>
        <v/>
      </c>
      <c r="B260" s="80" t="str">
        <f>IF('Dwell Nona Place'!A93=$A$4,'Dwell Nona Place'!A93&amp;"/"&amp;'Dwell Nona Place'!B93,"")</f>
        <v/>
      </c>
      <c r="C260" s="80">
        <f>IF('Dwell Nona Place'!A93=$A$4,'Dwell Nona Place'!C93,0)</f>
        <v>0</v>
      </c>
      <c r="D260" s="141">
        <f>IF('Dwell Nona Place'!A93=$A$4,'Dwell Nona Place'!D93,0)</f>
        <v>0</v>
      </c>
      <c r="E260" s="141">
        <f t="shared" si="6"/>
        <v>0</v>
      </c>
      <c r="F260" s="143">
        <f>IF('Dwell Nona Place'!A93=$A$4,'Dwell Nona Place'!J93,0)</f>
        <v>0</v>
      </c>
      <c r="G260" s="143">
        <f t="shared" si="7"/>
        <v>0</v>
      </c>
      <c r="H260" s="142">
        <f>IF('Dwell Nona Place'!A93=$A$4,'Dwell Nona Place'!L93,0)</f>
        <v>0</v>
      </c>
      <c r="I260">
        <v>4</v>
      </c>
    </row>
    <row r="261" spans="1:9" hidden="1" x14ac:dyDescent="0.35">
      <c r="A261" s="79" t="str">
        <f>IF('Dwell Nona Place'!A94=$A$4,'Dwell Nona Place'!Subject_Property,"")</f>
        <v/>
      </c>
      <c r="B261" s="80" t="str">
        <f>IF('Dwell Nona Place'!A94=$A$4,'Dwell Nona Place'!A94&amp;"/"&amp;'Dwell Nona Place'!B94,"")</f>
        <v/>
      </c>
      <c r="C261" s="80">
        <f>IF('Dwell Nona Place'!A94=$A$4,'Dwell Nona Place'!C94,0)</f>
        <v>0</v>
      </c>
      <c r="D261" s="141">
        <f>IF('Dwell Nona Place'!A94=$A$4,'Dwell Nona Place'!D94,0)</f>
        <v>0</v>
      </c>
      <c r="E261" s="141">
        <f t="shared" si="6"/>
        <v>0</v>
      </c>
      <c r="F261" s="143">
        <f>IF('Dwell Nona Place'!A94=$A$4,'Dwell Nona Place'!J94,0)</f>
        <v>0</v>
      </c>
      <c r="G261" s="143">
        <f t="shared" si="7"/>
        <v>0</v>
      </c>
      <c r="H261" s="142">
        <f>IF('Dwell Nona Place'!A94=$A$4,'Dwell Nona Place'!L94,0)</f>
        <v>0</v>
      </c>
      <c r="I261">
        <v>4</v>
      </c>
    </row>
    <row r="262" spans="1:9" hidden="1" x14ac:dyDescent="0.35">
      <c r="A262" s="79" t="str">
        <f>IF('Dwell Nona Place'!A95=$A$4,'Dwell Nona Place'!Subject_Property,"")</f>
        <v/>
      </c>
      <c r="B262" s="80" t="str">
        <f>IF('Dwell Nona Place'!A95=$A$4,'Dwell Nona Place'!A95&amp;"/"&amp;'Dwell Nona Place'!B95,"")</f>
        <v/>
      </c>
      <c r="C262" s="80">
        <f>IF('Dwell Nona Place'!A95=$A$4,'Dwell Nona Place'!C95,0)</f>
        <v>0</v>
      </c>
      <c r="D262" s="141">
        <f>IF('Dwell Nona Place'!A95=$A$4,'Dwell Nona Place'!D95,0)</f>
        <v>0</v>
      </c>
      <c r="E262" s="141">
        <f t="shared" ref="E262:E325" si="8">IF(ISERROR(C262*D262),0,(C262*D262))</f>
        <v>0</v>
      </c>
      <c r="F262" s="143">
        <f>IF('Dwell Nona Place'!A95=$A$4,'Dwell Nona Place'!J95,0)</f>
        <v>0</v>
      </c>
      <c r="G262" s="143">
        <f t="shared" ref="G262:G325" si="9">C262*F262</f>
        <v>0</v>
      </c>
      <c r="H262" s="142">
        <f>IF('Dwell Nona Place'!A95=$A$4,'Dwell Nona Place'!L95,0)</f>
        <v>0</v>
      </c>
      <c r="I262">
        <v>4</v>
      </c>
    </row>
    <row r="263" spans="1:9" hidden="1" x14ac:dyDescent="0.35">
      <c r="A263" s="79" t="str">
        <f>IF('Dwell Nona Place'!A96=$A$4,'Dwell Nona Place'!Subject_Property,"")</f>
        <v/>
      </c>
      <c r="B263" s="80" t="str">
        <f>IF('Dwell Nona Place'!A96=$A$4,'Dwell Nona Place'!A96&amp;"/"&amp;'Dwell Nona Place'!B96,"")</f>
        <v/>
      </c>
      <c r="C263" s="80">
        <f>IF('Dwell Nona Place'!A96=$A$4,'Dwell Nona Place'!C96,0)</f>
        <v>0</v>
      </c>
      <c r="D263" s="141">
        <f>IF('Dwell Nona Place'!A96=$A$4,'Dwell Nona Place'!D96,0)</f>
        <v>0</v>
      </c>
      <c r="E263" s="141">
        <f t="shared" si="8"/>
        <v>0</v>
      </c>
      <c r="F263" s="143">
        <f>IF('Dwell Nona Place'!A96=$A$4,'Dwell Nona Place'!J96,0)</f>
        <v>0</v>
      </c>
      <c r="G263" s="143">
        <f t="shared" si="9"/>
        <v>0</v>
      </c>
      <c r="H263" s="142">
        <f>IF('Dwell Nona Place'!A96=$A$4,'Dwell Nona Place'!L96,0)</f>
        <v>0</v>
      </c>
      <c r="I263">
        <v>4</v>
      </c>
    </row>
    <row r="264" spans="1:9" hidden="1" x14ac:dyDescent="0.35">
      <c r="A264" s="79" t="str">
        <f>IF('Dwell Nona Place'!A97=$A$4,'Dwell Nona Place'!Subject_Property,"")</f>
        <v/>
      </c>
      <c r="B264" s="80" t="str">
        <f>IF('Dwell Nona Place'!A97=$A$4,'Dwell Nona Place'!A97&amp;"/"&amp;'Dwell Nona Place'!B97,"")</f>
        <v/>
      </c>
      <c r="C264" s="80">
        <f>IF('Dwell Nona Place'!A97=$A$4,'Dwell Nona Place'!C97,0)</f>
        <v>0</v>
      </c>
      <c r="D264" s="141">
        <f>IF('Dwell Nona Place'!A97=$A$4,'Dwell Nona Place'!D97,0)</f>
        <v>0</v>
      </c>
      <c r="E264" s="141">
        <f t="shared" si="8"/>
        <v>0</v>
      </c>
      <c r="F264" s="143">
        <f>IF('Dwell Nona Place'!A97=$A$4,'Dwell Nona Place'!J97,0)</f>
        <v>0</v>
      </c>
      <c r="G264" s="143">
        <f t="shared" si="9"/>
        <v>0</v>
      </c>
      <c r="H264" s="142">
        <f>IF('Dwell Nona Place'!A97=$A$4,'Dwell Nona Place'!L97,0)</f>
        <v>0</v>
      </c>
      <c r="I264">
        <v>4</v>
      </c>
    </row>
    <row r="265" spans="1:9" hidden="1" x14ac:dyDescent="0.35">
      <c r="A265" s="79" t="str">
        <f>IF('Dwell Nona Place'!A98=$A$4,'Dwell Nona Place'!Subject_Property,"")</f>
        <v/>
      </c>
      <c r="B265" s="80" t="str">
        <f>IF('Dwell Nona Place'!A98=$A$4,'Dwell Nona Place'!A98&amp;"/"&amp;'Dwell Nona Place'!B98,"")</f>
        <v/>
      </c>
      <c r="C265" s="80">
        <f>IF('Dwell Nona Place'!A98=$A$4,'Dwell Nona Place'!C98,0)</f>
        <v>0</v>
      </c>
      <c r="D265" s="141">
        <f>IF('Dwell Nona Place'!A98=$A$4,'Dwell Nona Place'!D98,0)</f>
        <v>0</v>
      </c>
      <c r="E265" s="141">
        <f t="shared" si="8"/>
        <v>0</v>
      </c>
      <c r="F265" s="143">
        <f>IF('Dwell Nona Place'!A98=$A$4,'Dwell Nona Place'!J98,0)</f>
        <v>0</v>
      </c>
      <c r="G265" s="143">
        <f t="shared" si="9"/>
        <v>0</v>
      </c>
      <c r="H265" s="142">
        <f>IF('Dwell Nona Place'!A98=$A$4,'Dwell Nona Place'!L98,0)</f>
        <v>0</v>
      </c>
      <c r="I265">
        <v>4</v>
      </c>
    </row>
    <row r="266" spans="1:9" hidden="1" x14ac:dyDescent="0.35">
      <c r="A266" s="79" t="str">
        <f>IF('Dwell Nona Place'!A99=$A$4,'Dwell Nona Place'!Subject_Property,"")</f>
        <v/>
      </c>
      <c r="B266" s="80" t="str">
        <f>IF('Dwell Nona Place'!A99=$A$4,'Dwell Nona Place'!A99&amp;"/"&amp;'Dwell Nona Place'!B99,"")</f>
        <v/>
      </c>
      <c r="C266" s="80">
        <f>IF('Dwell Nona Place'!A99=$A$4,'Dwell Nona Place'!C99,0)</f>
        <v>0</v>
      </c>
      <c r="D266" s="141">
        <f>IF('Dwell Nona Place'!A99=$A$4,'Dwell Nona Place'!D99,0)</f>
        <v>0</v>
      </c>
      <c r="E266" s="141">
        <f t="shared" si="8"/>
        <v>0</v>
      </c>
      <c r="F266" s="143">
        <f>IF('Dwell Nona Place'!A99=$A$4,'Dwell Nona Place'!J99,0)</f>
        <v>0</v>
      </c>
      <c r="G266" s="143">
        <f t="shared" si="9"/>
        <v>0</v>
      </c>
      <c r="H266" s="142">
        <f>IF('Dwell Nona Place'!A99=$A$4,'Dwell Nona Place'!L99,0)</f>
        <v>0</v>
      </c>
      <c r="I266">
        <v>4</v>
      </c>
    </row>
    <row r="267" spans="1:9" hidden="1" x14ac:dyDescent="0.35">
      <c r="A267" s="79" t="str">
        <f>IF('Dwell Nona Place'!A100=$A$4,'Dwell Nona Place'!Subject_Property,"")</f>
        <v/>
      </c>
      <c r="B267" s="80" t="str">
        <f>IF('Dwell Nona Place'!A100=$A$4,'Dwell Nona Place'!A100&amp;"/"&amp;'Dwell Nona Place'!B100,"")</f>
        <v/>
      </c>
      <c r="C267" s="80">
        <f>IF('Dwell Nona Place'!A100=$A$4,'Dwell Nona Place'!C100,0)</f>
        <v>0</v>
      </c>
      <c r="D267" s="141">
        <f>IF('Dwell Nona Place'!A100=$A$4,'Dwell Nona Place'!D100,0)</f>
        <v>0</v>
      </c>
      <c r="E267" s="141">
        <f t="shared" si="8"/>
        <v>0</v>
      </c>
      <c r="F267" s="143">
        <f>IF('Dwell Nona Place'!A100=$A$4,'Dwell Nona Place'!J100,0)</f>
        <v>0</v>
      </c>
      <c r="G267" s="143">
        <f t="shared" si="9"/>
        <v>0</v>
      </c>
      <c r="H267" s="142">
        <f>IF('Dwell Nona Place'!A100=$A$4,'Dwell Nona Place'!L100,0)</f>
        <v>0</v>
      </c>
      <c r="I267">
        <v>4</v>
      </c>
    </row>
    <row r="268" spans="1:9" hidden="1" x14ac:dyDescent="0.35">
      <c r="A268" s="79" t="str">
        <f>IF('Lake Nona Water Mark'!A44=$A$4,'Lake Nona Water Mark'!Subject_Property,"")</f>
        <v/>
      </c>
      <c r="B268" s="80" t="str">
        <f>IF('Lake Nona Water Mark'!A44=$A$4,'Lake Nona Water Mark'!A44&amp;"/"&amp;'Lake Nona Water Mark'!B44,"")</f>
        <v/>
      </c>
      <c r="C268" s="80">
        <f>IF('Lake Nona Water Mark'!A44=$A$4,'Lake Nona Water Mark'!C44,0)</f>
        <v>0</v>
      </c>
      <c r="D268" s="141">
        <f>IF('Lake Nona Water Mark'!A44=$A$4,'Lake Nona Water Mark'!D44,0)</f>
        <v>0</v>
      </c>
      <c r="E268" s="141">
        <f t="shared" si="8"/>
        <v>0</v>
      </c>
      <c r="F268" s="143">
        <f>IF('Lake Nona Water Mark'!A44=$A$4,'Lake Nona Water Mark'!J44,0)</f>
        <v>0</v>
      </c>
      <c r="G268" s="143">
        <f t="shared" si="9"/>
        <v>0</v>
      </c>
      <c r="H268" s="142">
        <f>IF('Lake Nona Water Mark'!A44=$A$4,'Lake Nona Water Mark'!L44,0)</f>
        <v>0</v>
      </c>
      <c r="I268">
        <v>5</v>
      </c>
    </row>
    <row r="269" spans="1:9" hidden="1" x14ac:dyDescent="0.35">
      <c r="A269" s="79" t="str">
        <f>IF('Lake Nona Water Mark'!A45=$A$4,'Lake Nona Water Mark'!Subject_Property,"")</f>
        <v/>
      </c>
      <c r="B269" s="80" t="str">
        <f>IF('Lake Nona Water Mark'!A45=$A$4,'Lake Nona Water Mark'!A45&amp;"/"&amp;'Lake Nona Water Mark'!B45,"")</f>
        <v/>
      </c>
      <c r="C269" s="80">
        <f>IF('Lake Nona Water Mark'!A45=$A$4,'Lake Nona Water Mark'!C45,0)</f>
        <v>0</v>
      </c>
      <c r="D269" s="141">
        <f>IF('Lake Nona Water Mark'!A45=$A$4,'Lake Nona Water Mark'!D45,0)</f>
        <v>0</v>
      </c>
      <c r="E269" s="141">
        <f t="shared" si="8"/>
        <v>0</v>
      </c>
      <c r="F269" s="143">
        <f>IF('Lake Nona Water Mark'!A45=$A$4,'Lake Nona Water Mark'!J45,0)</f>
        <v>0</v>
      </c>
      <c r="G269" s="143">
        <f t="shared" si="9"/>
        <v>0</v>
      </c>
      <c r="H269" s="142">
        <f>IF('Lake Nona Water Mark'!A45=$A$4,'Lake Nona Water Mark'!L45,0)</f>
        <v>0</v>
      </c>
      <c r="I269">
        <v>5</v>
      </c>
    </row>
    <row r="270" spans="1:9" hidden="1" x14ac:dyDescent="0.35">
      <c r="A270" s="79" t="str">
        <f>IF('Lake Nona Water Mark'!A47=$A$4,'Lake Nona Water Mark'!Subject_Property,"")</f>
        <v/>
      </c>
      <c r="B270" s="80" t="str">
        <f>IF('Lake Nona Water Mark'!A47=$A$4,'Lake Nona Water Mark'!A47&amp;"/"&amp;'Lake Nona Water Mark'!B47,"")</f>
        <v/>
      </c>
      <c r="C270" s="80">
        <f>IF('Lake Nona Water Mark'!A47=$A$4,'Lake Nona Water Mark'!C47,0)</f>
        <v>0</v>
      </c>
      <c r="D270" s="141">
        <f>IF('Lake Nona Water Mark'!A47=$A$4,'Lake Nona Water Mark'!D47,0)</f>
        <v>0</v>
      </c>
      <c r="E270" s="141">
        <f t="shared" si="8"/>
        <v>0</v>
      </c>
      <c r="F270" s="143">
        <f>IF('Lake Nona Water Mark'!A47=$A$4,'Lake Nona Water Mark'!J47,0)</f>
        <v>0</v>
      </c>
      <c r="G270" s="143">
        <f t="shared" si="9"/>
        <v>0</v>
      </c>
      <c r="H270" s="142">
        <f>IF('Lake Nona Water Mark'!A47=$A$4,'Lake Nona Water Mark'!L47,0)</f>
        <v>0</v>
      </c>
      <c r="I270">
        <v>5</v>
      </c>
    </row>
    <row r="271" spans="1:9" hidden="1" x14ac:dyDescent="0.35">
      <c r="A271" s="79" t="str">
        <f>IF('Lake Nona Water Mark'!A46=$A$4,'Lake Nona Water Mark'!Subject_Property,"")</f>
        <v/>
      </c>
      <c r="B271" s="80" t="str">
        <f>IF('Lake Nona Water Mark'!A46=$A$4,'Lake Nona Water Mark'!A46&amp;"/"&amp;'Lake Nona Water Mark'!B46,"")</f>
        <v/>
      </c>
      <c r="C271" s="80">
        <f>IF('Lake Nona Water Mark'!A46=$A$4,'Lake Nona Water Mark'!C46,0)</f>
        <v>0</v>
      </c>
      <c r="D271" s="141">
        <f>IF('Lake Nona Water Mark'!A46=$A$4,'Lake Nona Water Mark'!D46,0)</f>
        <v>0</v>
      </c>
      <c r="E271" s="141">
        <f t="shared" si="8"/>
        <v>0</v>
      </c>
      <c r="F271" s="143">
        <f>IF('Lake Nona Water Mark'!A46=$A$4,'Lake Nona Water Mark'!J46,0)</f>
        <v>0</v>
      </c>
      <c r="G271" s="143">
        <f t="shared" si="9"/>
        <v>0</v>
      </c>
      <c r="H271" s="142">
        <f>IF('Lake Nona Water Mark'!A46=$A$4,'Lake Nona Water Mark'!L46,0)</f>
        <v>0</v>
      </c>
      <c r="I271">
        <v>5</v>
      </c>
    </row>
    <row r="272" spans="1:9" hidden="1" x14ac:dyDescent="0.35">
      <c r="A272" s="79" t="str">
        <f>IF('Lake Nona Water Mark'!A41=$A$4,'Lake Nona Water Mark'!Subject_Property,"")</f>
        <v/>
      </c>
      <c r="B272" s="80" t="str">
        <f>IF('Lake Nona Water Mark'!A41=$A$4,'Lake Nona Water Mark'!A41&amp;"/"&amp;'Lake Nona Water Mark'!B41,"")</f>
        <v/>
      </c>
      <c r="C272" s="80">
        <f>IF('Lake Nona Water Mark'!A41=$A$4,'Lake Nona Water Mark'!C41,0)</f>
        <v>0</v>
      </c>
      <c r="D272" s="141">
        <f>IF('Lake Nona Water Mark'!A41=$A$4,'Lake Nona Water Mark'!D41,0)</f>
        <v>0</v>
      </c>
      <c r="E272" s="141">
        <f t="shared" si="8"/>
        <v>0</v>
      </c>
      <c r="F272" s="143">
        <f>IF('Lake Nona Water Mark'!A41=$A$4,'Lake Nona Water Mark'!J41,0)</f>
        <v>0</v>
      </c>
      <c r="G272" s="143">
        <f t="shared" si="9"/>
        <v>0</v>
      </c>
      <c r="H272" s="142">
        <f>IF('Lake Nona Water Mark'!A41=$A$4,'Lake Nona Water Mark'!L41,0)</f>
        <v>0</v>
      </c>
      <c r="I272">
        <v>5</v>
      </c>
    </row>
    <row r="273" spans="1:9" hidden="1" x14ac:dyDescent="0.35">
      <c r="A273" s="79" t="str">
        <f>IF('Lake Nona Water Mark'!A40=$A$4,'Lake Nona Water Mark'!Subject_Property,"")</f>
        <v/>
      </c>
      <c r="B273" s="80" t="str">
        <f>IF('Lake Nona Water Mark'!A40=$A$4,'Lake Nona Water Mark'!A40&amp;"/"&amp;'Lake Nona Water Mark'!B40,"")</f>
        <v/>
      </c>
      <c r="C273" s="80">
        <f>IF('Lake Nona Water Mark'!A40=$A$4,'Lake Nona Water Mark'!C40,0)</f>
        <v>0</v>
      </c>
      <c r="D273" s="141">
        <f>IF('Lake Nona Water Mark'!A40=$A$4,'Lake Nona Water Mark'!D40,0)</f>
        <v>0</v>
      </c>
      <c r="E273" s="141">
        <f t="shared" si="8"/>
        <v>0</v>
      </c>
      <c r="F273" s="143">
        <f>IF('Lake Nona Water Mark'!A40=$A$4,'Lake Nona Water Mark'!J40,0)</f>
        <v>0</v>
      </c>
      <c r="G273" s="143">
        <f t="shared" si="9"/>
        <v>0</v>
      </c>
      <c r="H273" s="142">
        <f>IF('Lake Nona Water Mark'!A40=$A$4,'Lake Nona Water Mark'!L40,0)</f>
        <v>0</v>
      </c>
      <c r="I273">
        <v>5</v>
      </c>
    </row>
    <row r="274" spans="1:9" hidden="1" x14ac:dyDescent="0.35">
      <c r="A274" s="79" t="str">
        <f>IF('Lake Nona Water Mark'!A48=$A$4,'Lake Nona Water Mark'!Subject_Property,"")</f>
        <v/>
      </c>
      <c r="B274" s="80" t="str">
        <f>IF('Lake Nona Water Mark'!A48=$A$4,'Lake Nona Water Mark'!A48&amp;"/"&amp;'Lake Nona Water Mark'!B48,"")</f>
        <v/>
      </c>
      <c r="C274" s="80">
        <f>IF('Lake Nona Water Mark'!A48=$A$4,'Lake Nona Water Mark'!C48,0)</f>
        <v>0</v>
      </c>
      <c r="D274" s="141">
        <f>IF('Lake Nona Water Mark'!A48=$A$4,'Lake Nona Water Mark'!D48,0)</f>
        <v>0</v>
      </c>
      <c r="E274" s="141">
        <f t="shared" si="8"/>
        <v>0</v>
      </c>
      <c r="F274" s="143">
        <f>IF('Lake Nona Water Mark'!A48=$A$4,'Lake Nona Water Mark'!J48,0)</f>
        <v>0</v>
      </c>
      <c r="G274" s="143">
        <f t="shared" si="9"/>
        <v>0</v>
      </c>
      <c r="H274" s="142">
        <f>IF('Lake Nona Water Mark'!A48=$A$4,'Lake Nona Water Mark'!L48,0)</f>
        <v>0</v>
      </c>
      <c r="I274">
        <v>5</v>
      </c>
    </row>
    <row r="275" spans="1:9" hidden="1" x14ac:dyDescent="0.35">
      <c r="A275" s="79" t="str">
        <f>IF('Lake Nona Water Mark'!A49=$A$4,'Lake Nona Water Mark'!Subject_Property,"")</f>
        <v/>
      </c>
      <c r="B275" s="80" t="str">
        <f>IF('Lake Nona Water Mark'!A49=$A$4,'Lake Nona Water Mark'!A49&amp;"/"&amp;'Lake Nona Water Mark'!B49,"")</f>
        <v/>
      </c>
      <c r="C275" s="80">
        <f>IF('Lake Nona Water Mark'!A49=$A$4,'Lake Nona Water Mark'!C49,0)</f>
        <v>0</v>
      </c>
      <c r="D275" s="141">
        <f>IF('Lake Nona Water Mark'!A49=$A$4,'Lake Nona Water Mark'!D49,0)</f>
        <v>0</v>
      </c>
      <c r="E275" s="141">
        <f t="shared" si="8"/>
        <v>0</v>
      </c>
      <c r="F275" s="143">
        <f>IF('Lake Nona Water Mark'!A49=$A$4,'Lake Nona Water Mark'!J49,0)</f>
        <v>0</v>
      </c>
      <c r="G275" s="143">
        <f t="shared" si="9"/>
        <v>0</v>
      </c>
      <c r="H275" s="142">
        <f>IF('Lake Nona Water Mark'!A49=$A$4,'Lake Nona Water Mark'!L49,0)</f>
        <v>0</v>
      </c>
      <c r="I275">
        <v>5</v>
      </c>
    </row>
    <row r="276" spans="1:9" hidden="1" x14ac:dyDescent="0.35">
      <c r="A276" s="79" t="str">
        <f>IF('Lake Nona Water Mark'!A50=$A$4,'Lake Nona Water Mark'!Subject_Property,"")</f>
        <v/>
      </c>
      <c r="B276" s="80" t="str">
        <f>IF('Lake Nona Water Mark'!A50=$A$4,'Lake Nona Water Mark'!A50&amp;"/"&amp;'Lake Nona Water Mark'!B50,"")</f>
        <v/>
      </c>
      <c r="C276" s="80">
        <f>IF('Lake Nona Water Mark'!A50=$A$4,'Lake Nona Water Mark'!C50,0)</f>
        <v>0</v>
      </c>
      <c r="D276" s="141">
        <f>IF('Lake Nona Water Mark'!A50=$A$4,'Lake Nona Water Mark'!D50,0)</f>
        <v>0</v>
      </c>
      <c r="E276" s="141">
        <f t="shared" si="8"/>
        <v>0</v>
      </c>
      <c r="F276" s="143">
        <f>IF('Lake Nona Water Mark'!A50=$A$4,'Lake Nona Water Mark'!J50,0)</f>
        <v>0</v>
      </c>
      <c r="G276" s="143">
        <f t="shared" si="9"/>
        <v>0</v>
      </c>
      <c r="H276" s="142">
        <f>IF('Lake Nona Water Mark'!A50=$A$4,'Lake Nona Water Mark'!L50,0)</f>
        <v>0</v>
      </c>
      <c r="I276">
        <v>5</v>
      </c>
    </row>
    <row r="277" spans="1:9" hidden="1" x14ac:dyDescent="0.35">
      <c r="A277" s="79" t="str">
        <f>IF('Lake Nona Water Mark'!A51=$A$4,'Lake Nona Water Mark'!Subject_Property,"")</f>
        <v/>
      </c>
      <c r="B277" s="80" t="str">
        <f>IF('Lake Nona Water Mark'!A51=$A$4,'Lake Nona Water Mark'!A51&amp;"/"&amp;'Lake Nona Water Mark'!B51,"")</f>
        <v/>
      </c>
      <c r="C277" s="80">
        <f>IF('Lake Nona Water Mark'!A51=$A$4,'Lake Nona Water Mark'!C51,0)</f>
        <v>0</v>
      </c>
      <c r="D277" s="141">
        <f>IF('Lake Nona Water Mark'!A51=$A$4,'Lake Nona Water Mark'!D51,0)</f>
        <v>0</v>
      </c>
      <c r="E277" s="141">
        <f t="shared" si="8"/>
        <v>0</v>
      </c>
      <c r="F277" s="143">
        <f>IF('Lake Nona Water Mark'!A51=$A$4,'Lake Nona Water Mark'!J51,0)</f>
        <v>0</v>
      </c>
      <c r="G277" s="143">
        <f t="shared" si="9"/>
        <v>0</v>
      </c>
      <c r="H277" s="142">
        <f>IF('Lake Nona Water Mark'!A51=$A$4,'Lake Nona Water Mark'!L51,0)</f>
        <v>0</v>
      </c>
      <c r="I277">
        <v>5</v>
      </c>
    </row>
    <row r="278" spans="1:9" hidden="1" x14ac:dyDescent="0.35">
      <c r="A278" s="79" t="str">
        <f>IF('Lake Nona Water Mark'!A52=$A$4,'Lake Nona Water Mark'!Subject_Property,"")</f>
        <v/>
      </c>
      <c r="B278" s="80" t="str">
        <f>IF('Lake Nona Water Mark'!A52=$A$4,'Lake Nona Water Mark'!A52&amp;"/"&amp;'Lake Nona Water Mark'!B52,"")</f>
        <v/>
      </c>
      <c r="C278" s="80">
        <f>IF('Lake Nona Water Mark'!A52=$A$4,'Lake Nona Water Mark'!C52,0)</f>
        <v>0</v>
      </c>
      <c r="D278" s="141">
        <f>IF('Lake Nona Water Mark'!A52=$A$4,'Lake Nona Water Mark'!D52,0)</f>
        <v>0</v>
      </c>
      <c r="E278" s="141">
        <f t="shared" si="8"/>
        <v>0</v>
      </c>
      <c r="F278" s="143">
        <f>IF('Lake Nona Water Mark'!A52=$A$4,'Lake Nona Water Mark'!J52,0)</f>
        <v>0</v>
      </c>
      <c r="G278" s="143">
        <f t="shared" si="9"/>
        <v>0</v>
      </c>
      <c r="H278" s="142">
        <f>IF('Lake Nona Water Mark'!A52=$A$4,'Lake Nona Water Mark'!L52,0)</f>
        <v>0</v>
      </c>
      <c r="I278">
        <v>5</v>
      </c>
    </row>
    <row r="279" spans="1:9" hidden="1" x14ac:dyDescent="0.35">
      <c r="A279" s="79" t="str">
        <f>IF('Lake Nona Water Mark'!A53=$A$4,'Lake Nona Water Mark'!Subject_Property,"")</f>
        <v/>
      </c>
      <c r="B279" s="80" t="str">
        <f>IF('Lake Nona Water Mark'!A53=$A$4,'Lake Nona Water Mark'!A53&amp;"/"&amp;'Lake Nona Water Mark'!B53,"")</f>
        <v/>
      </c>
      <c r="C279" s="80">
        <f>IF('Lake Nona Water Mark'!A53=$A$4,'Lake Nona Water Mark'!C53,0)</f>
        <v>0</v>
      </c>
      <c r="D279" s="141">
        <f>IF('Lake Nona Water Mark'!A53=$A$4,'Lake Nona Water Mark'!D53,0)</f>
        <v>0</v>
      </c>
      <c r="E279" s="141">
        <f t="shared" si="8"/>
        <v>0</v>
      </c>
      <c r="F279" s="143">
        <f>IF('Lake Nona Water Mark'!A53=$A$4,'Lake Nona Water Mark'!J53,0)</f>
        <v>0</v>
      </c>
      <c r="G279" s="143">
        <f t="shared" si="9"/>
        <v>0</v>
      </c>
      <c r="H279" s="142">
        <f>IF('Lake Nona Water Mark'!A53=$A$4,'Lake Nona Water Mark'!L53,0)</f>
        <v>0</v>
      </c>
      <c r="I279">
        <v>5</v>
      </c>
    </row>
    <row r="280" spans="1:9" hidden="1" x14ac:dyDescent="0.35">
      <c r="A280" s="79" t="str">
        <f>IF('Lake Nona Water Mark'!A54=$A$4,'Lake Nona Water Mark'!Subject_Property,"")</f>
        <v/>
      </c>
      <c r="B280" s="80" t="str">
        <f>IF('Lake Nona Water Mark'!A54=$A$4,'Lake Nona Water Mark'!A54&amp;"/"&amp;'Lake Nona Water Mark'!B54,"")</f>
        <v/>
      </c>
      <c r="C280" s="80">
        <f>IF('Lake Nona Water Mark'!A54=$A$4,'Lake Nona Water Mark'!C54,0)</f>
        <v>0</v>
      </c>
      <c r="D280" s="141">
        <f>IF('Lake Nona Water Mark'!A54=$A$4,'Lake Nona Water Mark'!D54,0)</f>
        <v>0</v>
      </c>
      <c r="E280" s="141">
        <f t="shared" si="8"/>
        <v>0</v>
      </c>
      <c r="F280" s="143">
        <f>IF('Lake Nona Water Mark'!A54=$A$4,'Lake Nona Water Mark'!J54,0)</f>
        <v>0</v>
      </c>
      <c r="G280" s="143">
        <f t="shared" si="9"/>
        <v>0</v>
      </c>
      <c r="H280" s="142">
        <f>IF('Lake Nona Water Mark'!A54=$A$4,'Lake Nona Water Mark'!L54,0)</f>
        <v>0</v>
      </c>
      <c r="I280">
        <v>5</v>
      </c>
    </row>
    <row r="281" spans="1:9" hidden="1" x14ac:dyDescent="0.35">
      <c r="A281" s="79" t="str">
        <f>IF('Lake Nona Water Mark'!A55=$A$4,'Lake Nona Water Mark'!Subject_Property,"")</f>
        <v/>
      </c>
      <c r="B281" s="80" t="str">
        <f>IF('Lake Nona Water Mark'!A55=$A$4,'Lake Nona Water Mark'!A55&amp;"/"&amp;'Lake Nona Water Mark'!B55,"")</f>
        <v/>
      </c>
      <c r="C281" s="80">
        <f>IF('Lake Nona Water Mark'!A55=$A$4,'Lake Nona Water Mark'!C55,0)</f>
        <v>0</v>
      </c>
      <c r="D281" s="141">
        <f>IF('Lake Nona Water Mark'!A55=$A$4,'Lake Nona Water Mark'!D55,0)</f>
        <v>0</v>
      </c>
      <c r="E281" s="141">
        <f t="shared" si="8"/>
        <v>0</v>
      </c>
      <c r="F281" s="143">
        <f>IF('Lake Nona Water Mark'!A55=$A$4,'Lake Nona Water Mark'!J55,0)</f>
        <v>0</v>
      </c>
      <c r="G281" s="143">
        <f t="shared" si="9"/>
        <v>0</v>
      </c>
      <c r="H281" s="142">
        <f>IF('Lake Nona Water Mark'!A55=$A$4,'Lake Nona Water Mark'!L55,0)</f>
        <v>0</v>
      </c>
      <c r="I281">
        <v>5</v>
      </c>
    </row>
    <row r="282" spans="1:9" hidden="1" x14ac:dyDescent="0.35">
      <c r="A282" s="79" t="str">
        <f>IF('Lake Nona Water Mark'!A56=$A$4,'Lake Nona Water Mark'!Subject_Property,"")</f>
        <v/>
      </c>
      <c r="B282" s="80" t="str">
        <f>IF('Lake Nona Water Mark'!A56=$A$4,'Lake Nona Water Mark'!A56&amp;"/"&amp;'Lake Nona Water Mark'!B56,"")</f>
        <v/>
      </c>
      <c r="C282" s="80">
        <f>IF('Lake Nona Water Mark'!A56=$A$4,'Lake Nona Water Mark'!C56,0)</f>
        <v>0</v>
      </c>
      <c r="D282" s="141">
        <f>IF('Lake Nona Water Mark'!A56=$A$4,'Lake Nona Water Mark'!D56,0)</f>
        <v>0</v>
      </c>
      <c r="E282" s="141">
        <f t="shared" si="8"/>
        <v>0</v>
      </c>
      <c r="F282" s="143">
        <f>IF('Lake Nona Water Mark'!A56=$A$4,'Lake Nona Water Mark'!J56,0)</f>
        <v>0</v>
      </c>
      <c r="G282" s="143">
        <f t="shared" si="9"/>
        <v>0</v>
      </c>
      <c r="H282" s="142">
        <f>IF('Lake Nona Water Mark'!A56=$A$4,'Lake Nona Water Mark'!L56,0)</f>
        <v>0</v>
      </c>
      <c r="I282">
        <v>5</v>
      </c>
    </row>
    <row r="283" spans="1:9" hidden="1" x14ac:dyDescent="0.35">
      <c r="A283" s="79" t="str">
        <f>IF('Lake Nona Water Mark'!A57=$A$4,'Lake Nona Water Mark'!Subject_Property,"")</f>
        <v/>
      </c>
      <c r="B283" s="80" t="str">
        <f>IF('Lake Nona Water Mark'!A57=$A$4,'Lake Nona Water Mark'!A57&amp;"/"&amp;'Lake Nona Water Mark'!B57,"")</f>
        <v/>
      </c>
      <c r="C283" s="80">
        <f>IF('Lake Nona Water Mark'!A57=$A$4,'Lake Nona Water Mark'!C57,0)</f>
        <v>0</v>
      </c>
      <c r="D283" s="141">
        <f>IF('Lake Nona Water Mark'!A57=$A$4,'Lake Nona Water Mark'!D57,0)</f>
        <v>0</v>
      </c>
      <c r="E283" s="141">
        <f t="shared" si="8"/>
        <v>0</v>
      </c>
      <c r="F283" s="143">
        <f>IF('Lake Nona Water Mark'!A57=$A$4,'Lake Nona Water Mark'!J57,0)</f>
        <v>0</v>
      </c>
      <c r="G283" s="143">
        <f t="shared" si="9"/>
        <v>0</v>
      </c>
      <c r="H283" s="142">
        <f>IF('Lake Nona Water Mark'!A57=$A$4,'Lake Nona Water Mark'!L57,0)</f>
        <v>0</v>
      </c>
      <c r="I283">
        <v>5</v>
      </c>
    </row>
    <row r="284" spans="1:9" hidden="1" x14ac:dyDescent="0.35">
      <c r="A284" s="79" t="str">
        <f>IF('Lake Nona Water Mark'!A58=$A$4,'Lake Nona Water Mark'!Subject_Property,"")</f>
        <v/>
      </c>
      <c r="B284" s="80" t="str">
        <f>IF('Lake Nona Water Mark'!A58=$A$4,'Lake Nona Water Mark'!A58&amp;"/"&amp;'Lake Nona Water Mark'!B58,"")</f>
        <v/>
      </c>
      <c r="C284" s="80">
        <f>IF('Lake Nona Water Mark'!A58=$A$4,'Lake Nona Water Mark'!C58,0)</f>
        <v>0</v>
      </c>
      <c r="D284" s="141">
        <f>IF('Lake Nona Water Mark'!A58=$A$4,'Lake Nona Water Mark'!D58,0)</f>
        <v>0</v>
      </c>
      <c r="E284" s="141">
        <f t="shared" si="8"/>
        <v>0</v>
      </c>
      <c r="F284" s="143">
        <f>IF('Lake Nona Water Mark'!A58=$A$4,'Lake Nona Water Mark'!J58,0)</f>
        <v>0</v>
      </c>
      <c r="G284" s="143">
        <f t="shared" si="9"/>
        <v>0</v>
      </c>
      <c r="H284" s="142">
        <f>IF('Lake Nona Water Mark'!A58=$A$4,'Lake Nona Water Mark'!L58,0)</f>
        <v>0</v>
      </c>
      <c r="I284">
        <v>5</v>
      </c>
    </row>
    <row r="285" spans="1:9" hidden="1" x14ac:dyDescent="0.35">
      <c r="A285" s="79" t="str">
        <f>IF('Lake Nona Water Mark'!A59=$A$4,'Lake Nona Water Mark'!Subject_Property,"")</f>
        <v/>
      </c>
      <c r="B285" s="80" t="str">
        <f>IF('Lake Nona Water Mark'!A59=$A$4,'Lake Nona Water Mark'!A59&amp;"/"&amp;'Lake Nona Water Mark'!B59,"")</f>
        <v/>
      </c>
      <c r="C285" s="80">
        <f>IF('Lake Nona Water Mark'!A59=$A$4,'Lake Nona Water Mark'!C59,0)</f>
        <v>0</v>
      </c>
      <c r="D285" s="141">
        <f>IF('Lake Nona Water Mark'!A59=$A$4,'Lake Nona Water Mark'!D59,0)</f>
        <v>0</v>
      </c>
      <c r="E285" s="141">
        <f t="shared" si="8"/>
        <v>0</v>
      </c>
      <c r="F285" s="143">
        <f>IF('Lake Nona Water Mark'!A59=$A$4,'Lake Nona Water Mark'!J59,0)</f>
        <v>0</v>
      </c>
      <c r="G285" s="143">
        <f t="shared" si="9"/>
        <v>0</v>
      </c>
      <c r="H285" s="142">
        <f>IF('Lake Nona Water Mark'!A59=$A$4,'Lake Nona Water Mark'!L59,0)</f>
        <v>0</v>
      </c>
      <c r="I285">
        <v>5</v>
      </c>
    </row>
    <row r="286" spans="1:9" hidden="1" x14ac:dyDescent="0.35">
      <c r="A286" s="79" t="str">
        <f>IF('Lake Nona Water Mark'!A60=$A$4,'Lake Nona Water Mark'!Subject_Property,"")</f>
        <v/>
      </c>
      <c r="B286" s="80" t="str">
        <f>IF('Lake Nona Water Mark'!A60=$A$4,'Lake Nona Water Mark'!A60&amp;"/"&amp;'Lake Nona Water Mark'!B60,"")</f>
        <v/>
      </c>
      <c r="C286" s="80">
        <f>IF('Lake Nona Water Mark'!A60=$A$4,'Lake Nona Water Mark'!C60,0)</f>
        <v>0</v>
      </c>
      <c r="D286" s="141">
        <f>IF('Lake Nona Water Mark'!A60=$A$4,'Lake Nona Water Mark'!D60,0)</f>
        <v>0</v>
      </c>
      <c r="E286" s="141">
        <f t="shared" si="8"/>
        <v>0</v>
      </c>
      <c r="F286" s="143">
        <f>IF('Lake Nona Water Mark'!A60=$A$4,'Lake Nona Water Mark'!J60,0)</f>
        <v>0</v>
      </c>
      <c r="G286" s="143">
        <f t="shared" si="9"/>
        <v>0</v>
      </c>
      <c r="H286" s="142">
        <f>IF('Lake Nona Water Mark'!A60=$A$4,'Lake Nona Water Mark'!L60,0)</f>
        <v>0</v>
      </c>
      <c r="I286">
        <v>5</v>
      </c>
    </row>
    <row r="287" spans="1:9" hidden="1" x14ac:dyDescent="0.35">
      <c r="A287" s="79" t="str">
        <f>IF('Lake Nona Water Mark'!A61=$A$4,'Lake Nona Water Mark'!Subject_Property,"")</f>
        <v/>
      </c>
      <c r="B287" s="80" t="str">
        <f>IF('Lake Nona Water Mark'!A61=$A$4,'Lake Nona Water Mark'!A61&amp;"/"&amp;'Lake Nona Water Mark'!B61,"")</f>
        <v/>
      </c>
      <c r="C287" s="80">
        <f>IF('Lake Nona Water Mark'!A61=$A$4,'Lake Nona Water Mark'!C61,0)</f>
        <v>0</v>
      </c>
      <c r="D287" s="141">
        <f>IF('Lake Nona Water Mark'!A61=$A$4,'Lake Nona Water Mark'!D61,0)</f>
        <v>0</v>
      </c>
      <c r="E287" s="141">
        <f t="shared" si="8"/>
        <v>0</v>
      </c>
      <c r="F287" s="143">
        <f>IF('Lake Nona Water Mark'!A61=$A$4,'Lake Nona Water Mark'!J61,0)</f>
        <v>0</v>
      </c>
      <c r="G287" s="143">
        <f t="shared" si="9"/>
        <v>0</v>
      </c>
      <c r="H287" s="142">
        <f>IF('Lake Nona Water Mark'!A61=$A$4,'Lake Nona Water Mark'!L61,0)</f>
        <v>0</v>
      </c>
      <c r="I287">
        <v>5</v>
      </c>
    </row>
    <row r="288" spans="1:9" hidden="1" x14ac:dyDescent="0.35">
      <c r="A288" s="79" t="str">
        <f>IF('Lake Nona Water Mark'!A62=$A$4,'Lake Nona Water Mark'!Subject_Property,"")</f>
        <v/>
      </c>
      <c r="B288" s="80" t="str">
        <f>IF('Lake Nona Water Mark'!A62=$A$4,'Lake Nona Water Mark'!A62&amp;"/"&amp;'Lake Nona Water Mark'!B62,"")</f>
        <v/>
      </c>
      <c r="C288" s="80">
        <f>IF('Lake Nona Water Mark'!A62=$A$4,'Lake Nona Water Mark'!C62,0)</f>
        <v>0</v>
      </c>
      <c r="D288" s="141">
        <f>IF('Lake Nona Water Mark'!A62=$A$4,'Lake Nona Water Mark'!D62,0)</f>
        <v>0</v>
      </c>
      <c r="E288" s="141">
        <f t="shared" si="8"/>
        <v>0</v>
      </c>
      <c r="F288" s="143">
        <f>IF('Lake Nona Water Mark'!A62=$A$4,'Lake Nona Water Mark'!J62,0)</f>
        <v>0</v>
      </c>
      <c r="G288" s="143">
        <f t="shared" si="9"/>
        <v>0</v>
      </c>
      <c r="H288" s="142">
        <f>IF('Lake Nona Water Mark'!A62=$A$4,'Lake Nona Water Mark'!L62,0)</f>
        <v>0</v>
      </c>
      <c r="I288">
        <v>5</v>
      </c>
    </row>
    <row r="289" spans="1:9" hidden="1" x14ac:dyDescent="0.35">
      <c r="A289" s="79" t="str">
        <f>IF('Lake Nona Water Mark'!A63=$A$4,'Lake Nona Water Mark'!Subject_Property,"")</f>
        <v/>
      </c>
      <c r="B289" s="80" t="str">
        <f>IF('Lake Nona Water Mark'!A63=$A$4,'Lake Nona Water Mark'!A63&amp;"/"&amp;'Lake Nona Water Mark'!B63,"")</f>
        <v/>
      </c>
      <c r="C289" s="80">
        <f>IF('Lake Nona Water Mark'!A63=$A$4,'Lake Nona Water Mark'!C63,0)</f>
        <v>0</v>
      </c>
      <c r="D289" s="141">
        <f>IF('Lake Nona Water Mark'!A63=$A$4,'Lake Nona Water Mark'!D63,0)</f>
        <v>0</v>
      </c>
      <c r="E289" s="141">
        <f t="shared" si="8"/>
        <v>0</v>
      </c>
      <c r="F289" s="143">
        <f>IF('Lake Nona Water Mark'!A63=$A$4,'Lake Nona Water Mark'!J63,0)</f>
        <v>0</v>
      </c>
      <c r="G289" s="143">
        <f t="shared" si="9"/>
        <v>0</v>
      </c>
      <c r="H289" s="142">
        <f>IF('Lake Nona Water Mark'!A63=$A$4,'Lake Nona Water Mark'!L63,0)</f>
        <v>0</v>
      </c>
      <c r="I289">
        <v>5</v>
      </c>
    </row>
    <row r="290" spans="1:9" hidden="1" x14ac:dyDescent="0.35">
      <c r="A290" s="79" t="str">
        <f>IF('Lake Nona Water Mark'!A64=$A$4,'Lake Nona Water Mark'!Subject_Property,"")</f>
        <v/>
      </c>
      <c r="B290" s="80" t="str">
        <f>IF('Lake Nona Water Mark'!A64=$A$4,'Lake Nona Water Mark'!A64&amp;"/"&amp;'Lake Nona Water Mark'!B64,"")</f>
        <v/>
      </c>
      <c r="C290" s="80">
        <f>IF('Lake Nona Water Mark'!A64=$A$4,'Lake Nona Water Mark'!C64,0)</f>
        <v>0</v>
      </c>
      <c r="D290" s="141">
        <f>IF('Lake Nona Water Mark'!A64=$A$4,'Lake Nona Water Mark'!D64,0)</f>
        <v>0</v>
      </c>
      <c r="E290" s="141">
        <f t="shared" si="8"/>
        <v>0</v>
      </c>
      <c r="F290" s="143">
        <f>IF('Lake Nona Water Mark'!A64=$A$4,'Lake Nona Water Mark'!J64,0)</f>
        <v>0</v>
      </c>
      <c r="G290" s="143">
        <f t="shared" si="9"/>
        <v>0</v>
      </c>
      <c r="H290" s="142">
        <f>IF('Lake Nona Water Mark'!A64=$A$4,'Lake Nona Water Mark'!L64,0)</f>
        <v>0</v>
      </c>
      <c r="I290">
        <v>5</v>
      </c>
    </row>
    <row r="291" spans="1:9" hidden="1" x14ac:dyDescent="0.35">
      <c r="A291" s="79" t="str">
        <f>IF('Lake Nona Water Mark'!A65=$A$4,'Lake Nona Water Mark'!Subject_Property,"")</f>
        <v/>
      </c>
      <c r="B291" s="80" t="str">
        <f>IF('Lake Nona Water Mark'!A65=$A$4,'Lake Nona Water Mark'!A65&amp;"/"&amp;'Lake Nona Water Mark'!B65,"")</f>
        <v/>
      </c>
      <c r="C291" s="80">
        <f>IF('Lake Nona Water Mark'!A65=$A$4,'Lake Nona Water Mark'!C65,0)</f>
        <v>0</v>
      </c>
      <c r="D291" s="141">
        <f>IF('Lake Nona Water Mark'!A65=$A$4,'Lake Nona Water Mark'!D65,0)</f>
        <v>0</v>
      </c>
      <c r="E291" s="141">
        <f t="shared" si="8"/>
        <v>0</v>
      </c>
      <c r="F291" s="143">
        <f>IF('Lake Nona Water Mark'!A65=$A$4,'Lake Nona Water Mark'!J65,0)</f>
        <v>0</v>
      </c>
      <c r="G291" s="143">
        <f t="shared" si="9"/>
        <v>0</v>
      </c>
      <c r="H291" s="142">
        <f>IF('Lake Nona Water Mark'!A65=$A$4,'Lake Nona Water Mark'!L65,0)</f>
        <v>0</v>
      </c>
      <c r="I291">
        <v>5</v>
      </c>
    </row>
    <row r="292" spans="1:9" hidden="1" x14ac:dyDescent="0.35">
      <c r="A292" s="79" t="str">
        <f>IF('Lake Nona Water Mark'!A66=$A$4,'Lake Nona Water Mark'!Subject_Property,"")</f>
        <v/>
      </c>
      <c r="B292" s="80" t="str">
        <f>IF('Lake Nona Water Mark'!A66=$A$4,'Lake Nona Water Mark'!A66&amp;"/"&amp;'Lake Nona Water Mark'!B66,"")</f>
        <v/>
      </c>
      <c r="C292" s="80">
        <f>IF('Lake Nona Water Mark'!A66=$A$4,'Lake Nona Water Mark'!C66,0)</f>
        <v>0</v>
      </c>
      <c r="D292" s="141">
        <f>IF('Lake Nona Water Mark'!A66=$A$4,'Lake Nona Water Mark'!D66,0)</f>
        <v>0</v>
      </c>
      <c r="E292" s="141">
        <f t="shared" si="8"/>
        <v>0</v>
      </c>
      <c r="F292" s="143">
        <f>IF('Lake Nona Water Mark'!A66=$A$4,'Lake Nona Water Mark'!J66,0)</f>
        <v>0</v>
      </c>
      <c r="G292" s="143">
        <f t="shared" si="9"/>
        <v>0</v>
      </c>
      <c r="H292" s="142">
        <f>IF('Lake Nona Water Mark'!A66=$A$4,'Lake Nona Water Mark'!L66,0)</f>
        <v>0</v>
      </c>
      <c r="I292">
        <v>5</v>
      </c>
    </row>
    <row r="293" spans="1:9" hidden="1" x14ac:dyDescent="0.35">
      <c r="A293" s="79" t="str">
        <f>IF('Lake Nona Water Mark'!A67=$A$4,'Lake Nona Water Mark'!Subject_Property,"")</f>
        <v/>
      </c>
      <c r="B293" s="80" t="str">
        <f>IF('Lake Nona Water Mark'!A67=$A$4,'Lake Nona Water Mark'!A67&amp;"/"&amp;'Lake Nona Water Mark'!B67,"")</f>
        <v/>
      </c>
      <c r="C293" s="80">
        <f>IF('Lake Nona Water Mark'!A67=$A$4,'Lake Nona Water Mark'!C67,0)</f>
        <v>0</v>
      </c>
      <c r="D293" s="141">
        <f>IF('Lake Nona Water Mark'!A67=$A$4,'Lake Nona Water Mark'!D67,0)</f>
        <v>0</v>
      </c>
      <c r="E293" s="141">
        <f t="shared" si="8"/>
        <v>0</v>
      </c>
      <c r="F293" s="143">
        <f>IF('Lake Nona Water Mark'!A67=$A$4,'Lake Nona Water Mark'!J67,0)</f>
        <v>0</v>
      </c>
      <c r="G293" s="143">
        <f t="shared" si="9"/>
        <v>0</v>
      </c>
      <c r="H293" s="142">
        <f>IF('Lake Nona Water Mark'!A67=$A$4,'Lake Nona Water Mark'!L67,0)</f>
        <v>0</v>
      </c>
      <c r="I293">
        <v>5</v>
      </c>
    </row>
    <row r="294" spans="1:9" hidden="1" x14ac:dyDescent="0.35">
      <c r="A294" s="79" t="str">
        <f>IF('Lake Nona Water Mark'!A68=$A$4,'Lake Nona Water Mark'!Subject_Property,"")</f>
        <v/>
      </c>
      <c r="B294" s="80" t="str">
        <f>IF('Lake Nona Water Mark'!A68=$A$4,'Lake Nona Water Mark'!A68&amp;"/"&amp;'Lake Nona Water Mark'!B68,"")</f>
        <v/>
      </c>
      <c r="C294" s="80">
        <f>IF('Lake Nona Water Mark'!A68=$A$4,'Lake Nona Water Mark'!C68,0)</f>
        <v>0</v>
      </c>
      <c r="D294" s="141">
        <f>IF('Lake Nona Water Mark'!A68=$A$4,'Lake Nona Water Mark'!D68,0)</f>
        <v>0</v>
      </c>
      <c r="E294" s="141">
        <f t="shared" si="8"/>
        <v>0</v>
      </c>
      <c r="F294" s="143">
        <f>IF('Lake Nona Water Mark'!A68=$A$4,'Lake Nona Water Mark'!J68,0)</f>
        <v>0</v>
      </c>
      <c r="G294" s="143">
        <f t="shared" si="9"/>
        <v>0</v>
      </c>
      <c r="H294" s="142">
        <f>IF('Lake Nona Water Mark'!A68=$A$4,'Lake Nona Water Mark'!L68,0)</f>
        <v>0</v>
      </c>
      <c r="I294">
        <v>5</v>
      </c>
    </row>
    <row r="295" spans="1:9" hidden="1" x14ac:dyDescent="0.35">
      <c r="A295" s="79" t="str">
        <f>IF('Lake Nona Water Mark'!A69=$A$4,'Lake Nona Water Mark'!Subject_Property,"")</f>
        <v/>
      </c>
      <c r="B295" s="80" t="str">
        <f>IF('Lake Nona Water Mark'!A69=$A$4,'Lake Nona Water Mark'!A69&amp;"/"&amp;'Lake Nona Water Mark'!B69,"")</f>
        <v/>
      </c>
      <c r="C295" s="80">
        <f>IF('Lake Nona Water Mark'!A69=$A$4,'Lake Nona Water Mark'!C69,0)</f>
        <v>0</v>
      </c>
      <c r="D295" s="141">
        <f>IF('Lake Nona Water Mark'!A69=$A$4,'Lake Nona Water Mark'!D69,0)</f>
        <v>0</v>
      </c>
      <c r="E295" s="141">
        <f t="shared" si="8"/>
        <v>0</v>
      </c>
      <c r="F295" s="143">
        <f>IF('Lake Nona Water Mark'!A69=$A$4,'Lake Nona Water Mark'!J69,0)</f>
        <v>0</v>
      </c>
      <c r="G295" s="143">
        <f t="shared" si="9"/>
        <v>0</v>
      </c>
      <c r="H295" s="142">
        <f>IF('Lake Nona Water Mark'!A69=$A$4,'Lake Nona Water Mark'!L69,0)</f>
        <v>0</v>
      </c>
      <c r="I295">
        <v>5</v>
      </c>
    </row>
    <row r="296" spans="1:9" hidden="1" x14ac:dyDescent="0.35">
      <c r="A296" s="79" t="str">
        <f>IF('Lake Nona Water Mark'!A70=$A$4,'Lake Nona Water Mark'!Subject_Property,"")</f>
        <v/>
      </c>
      <c r="B296" s="80" t="str">
        <f>IF('Lake Nona Water Mark'!A70=$A$4,'Lake Nona Water Mark'!A70&amp;"/"&amp;'Lake Nona Water Mark'!B70,"")</f>
        <v/>
      </c>
      <c r="C296" s="80">
        <f>IF('Lake Nona Water Mark'!A70=$A$4,'Lake Nona Water Mark'!C70,0)</f>
        <v>0</v>
      </c>
      <c r="D296" s="141">
        <f>IF('Lake Nona Water Mark'!A70=$A$4,'Lake Nona Water Mark'!D70,0)</f>
        <v>0</v>
      </c>
      <c r="E296" s="141">
        <f t="shared" si="8"/>
        <v>0</v>
      </c>
      <c r="F296" s="143">
        <f>IF('Lake Nona Water Mark'!A70=$A$4,'Lake Nona Water Mark'!J70,0)</f>
        <v>0</v>
      </c>
      <c r="G296" s="143">
        <f t="shared" si="9"/>
        <v>0</v>
      </c>
      <c r="H296" s="142">
        <f>IF('Lake Nona Water Mark'!A70=$A$4,'Lake Nona Water Mark'!L70,0)</f>
        <v>0</v>
      </c>
      <c r="I296">
        <v>5</v>
      </c>
    </row>
    <row r="297" spans="1:9" hidden="1" x14ac:dyDescent="0.35">
      <c r="A297" s="79" t="str">
        <f>IF('Lake Nona Water Mark'!A71=$A$4,'Lake Nona Water Mark'!Subject_Property,"")</f>
        <v/>
      </c>
      <c r="B297" s="80" t="str">
        <f>IF('Lake Nona Water Mark'!A71=$A$4,'Lake Nona Water Mark'!A71&amp;"/"&amp;'Lake Nona Water Mark'!B71,"")</f>
        <v/>
      </c>
      <c r="C297" s="80">
        <f>IF('Lake Nona Water Mark'!A71=$A$4,'Lake Nona Water Mark'!C71,0)</f>
        <v>0</v>
      </c>
      <c r="D297" s="141">
        <f>IF('Lake Nona Water Mark'!A71=$A$4,'Lake Nona Water Mark'!D71,0)</f>
        <v>0</v>
      </c>
      <c r="E297" s="141">
        <f t="shared" si="8"/>
        <v>0</v>
      </c>
      <c r="F297" s="143">
        <f>IF('Lake Nona Water Mark'!A71=$A$4,'Lake Nona Water Mark'!J71,0)</f>
        <v>0</v>
      </c>
      <c r="G297" s="143">
        <f t="shared" si="9"/>
        <v>0</v>
      </c>
      <c r="H297" s="142">
        <f>IF('Lake Nona Water Mark'!A71=$A$4,'Lake Nona Water Mark'!L71,0)</f>
        <v>0</v>
      </c>
      <c r="I297">
        <v>5</v>
      </c>
    </row>
    <row r="298" spans="1:9" hidden="1" x14ac:dyDescent="0.35">
      <c r="A298" s="79" t="str">
        <f>IF('Lake Nona Water Mark'!A72=$A$4,'Lake Nona Water Mark'!Subject_Property,"")</f>
        <v/>
      </c>
      <c r="B298" s="80" t="str">
        <f>IF('Lake Nona Water Mark'!A72=$A$4,'Lake Nona Water Mark'!A72&amp;"/"&amp;'Lake Nona Water Mark'!B72,"")</f>
        <v/>
      </c>
      <c r="C298" s="80">
        <f>IF('Lake Nona Water Mark'!A72=$A$4,'Lake Nona Water Mark'!C72,0)</f>
        <v>0</v>
      </c>
      <c r="D298" s="141">
        <f>IF('Lake Nona Water Mark'!A72=$A$4,'Lake Nona Water Mark'!D72,0)</f>
        <v>0</v>
      </c>
      <c r="E298" s="141">
        <f t="shared" si="8"/>
        <v>0</v>
      </c>
      <c r="F298" s="143">
        <f>IF('Lake Nona Water Mark'!A72=$A$4,'Lake Nona Water Mark'!J72,0)</f>
        <v>0</v>
      </c>
      <c r="G298" s="143">
        <f t="shared" si="9"/>
        <v>0</v>
      </c>
      <c r="H298" s="142">
        <f>IF('Lake Nona Water Mark'!A72=$A$4,'Lake Nona Water Mark'!L72,0)</f>
        <v>0</v>
      </c>
      <c r="I298">
        <v>5</v>
      </c>
    </row>
    <row r="299" spans="1:9" hidden="1" x14ac:dyDescent="0.35">
      <c r="A299" s="79" t="str">
        <f>IF('Lake Nona Water Mark'!A73=$A$4,'Lake Nona Water Mark'!Subject_Property,"")</f>
        <v/>
      </c>
      <c r="B299" s="80" t="str">
        <f>IF('Lake Nona Water Mark'!A73=$A$4,'Lake Nona Water Mark'!A73&amp;"/"&amp;'Lake Nona Water Mark'!B73,"")</f>
        <v/>
      </c>
      <c r="C299" s="80">
        <f>IF('Lake Nona Water Mark'!A73=$A$4,'Lake Nona Water Mark'!C73,0)</f>
        <v>0</v>
      </c>
      <c r="D299" s="141">
        <f>IF('Lake Nona Water Mark'!A73=$A$4,'Lake Nona Water Mark'!D73,0)</f>
        <v>0</v>
      </c>
      <c r="E299" s="141">
        <f t="shared" si="8"/>
        <v>0</v>
      </c>
      <c r="F299" s="143">
        <f>IF('Lake Nona Water Mark'!A73=$A$4,'Lake Nona Water Mark'!J73,0)</f>
        <v>0</v>
      </c>
      <c r="G299" s="143">
        <f t="shared" si="9"/>
        <v>0</v>
      </c>
      <c r="H299" s="142">
        <f>IF('Lake Nona Water Mark'!A73=$A$4,'Lake Nona Water Mark'!L73,0)</f>
        <v>0</v>
      </c>
      <c r="I299">
        <v>5</v>
      </c>
    </row>
    <row r="300" spans="1:9" hidden="1" x14ac:dyDescent="0.35">
      <c r="A300" s="79" t="str">
        <f>IF('Lake Nona Water Mark'!A74=$A$4,'Lake Nona Water Mark'!Subject_Property,"")</f>
        <v/>
      </c>
      <c r="B300" s="80" t="str">
        <f>IF('Lake Nona Water Mark'!A74=$A$4,'Lake Nona Water Mark'!A74&amp;"/"&amp;'Lake Nona Water Mark'!B74,"")</f>
        <v/>
      </c>
      <c r="C300" s="80">
        <f>IF('Lake Nona Water Mark'!A74=$A$4,'Lake Nona Water Mark'!C74,0)</f>
        <v>0</v>
      </c>
      <c r="D300" s="141">
        <f>IF('Lake Nona Water Mark'!A74=$A$4,'Lake Nona Water Mark'!D74,0)</f>
        <v>0</v>
      </c>
      <c r="E300" s="141">
        <f t="shared" si="8"/>
        <v>0</v>
      </c>
      <c r="F300" s="143">
        <f>IF('Lake Nona Water Mark'!A74=$A$4,'Lake Nona Water Mark'!J74,0)</f>
        <v>0</v>
      </c>
      <c r="G300" s="143">
        <f t="shared" si="9"/>
        <v>0</v>
      </c>
      <c r="H300" s="142">
        <f>IF('Lake Nona Water Mark'!A74=$A$4,'Lake Nona Water Mark'!L74,0)</f>
        <v>0</v>
      </c>
      <c r="I300">
        <v>5</v>
      </c>
    </row>
    <row r="301" spans="1:9" hidden="1" x14ac:dyDescent="0.35">
      <c r="A301" s="79" t="str">
        <f>IF('Lake Nona Water Mark'!A75=$A$4,'Lake Nona Water Mark'!Subject_Property,"")</f>
        <v/>
      </c>
      <c r="B301" s="80" t="str">
        <f>IF('Lake Nona Water Mark'!A75=$A$4,'Lake Nona Water Mark'!A75&amp;"/"&amp;'Lake Nona Water Mark'!B75,"")</f>
        <v/>
      </c>
      <c r="C301" s="80">
        <f>IF('Lake Nona Water Mark'!A75=$A$4,'Lake Nona Water Mark'!C75,0)</f>
        <v>0</v>
      </c>
      <c r="D301" s="141">
        <f>IF('Lake Nona Water Mark'!A75=$A$4,'Lake Nona Water Mark'!D75,0)</f>
        <v>0</v>
      </c>
      <c r="E301" s="141">
        <f t="shared" si="8"/>
        <v>0</v>
      </c>
      <c r="F301" s="143">
        <f>IF('Lake Nona Water Mark'!A75=$A$4,'Lake Nona Water Mark'!J75,0)</f>
        <v>0</v>
      </c>
      <c r="G301" s="143">
        <f t="shared" si="9"/>
        <v>0</v>
      </c>
      <c r="H301" s="142">
        <f>IF('Lake Nona Water Mark'!A75=$A$4,'Lake Nona Water Mark'!L75,0)</f>
        <v>0</v>
      </c>
      <c r="I301">
        <v>5</v>
      </c>
    </row>
    <row r="302" spans="1:9" hidden="1" x14ac:dyDescent="0.35">
      <c r="A302" s="79" t="str">
        <f>IF('Lake Nona Water Mark'!A76=$A$4,'Lake Nona Water Mark'!Subject_Property,"")</f>
        <v/>
      </c>
      <c r="B302" s="80" t="str">
        <f>IF('Lake Nona Water Mark'!A76=$A$4,'Lake Nona Water Mark'!A76&amp;"/"&amp;'Lake Nona Water Mark'!B76,"")</f>
        <v/>
      </c>
      <c r="C302" s="80">
        <f>IF('Lake Nona Water Mark'!A76=$A$4,'Lake Nona Water Mark'!C76,0)</f>
        <v>0</v>
      </c>
      <c r="D302" s="141">
        <f>IF('Lake Nona Water Mark'!A76=$A$4,'Lake Nona Water Mark'!D76,0)</f>
        <v>0</v>
      </c>
      <c r="E302" s="141">
        <f t="shared" si="8"/>
        <v>0</v>
      </c>
      <c r="F302" s="143">
        <f>IF('Lake Nona Water Mark'!A76=$A$4,'Lake Nona Water Mark'!J76,0)</f>
        <v>0</v>
      </c>
      <c r="G302" s="143">
        <f t="shared" si="9"/>
        <v>0</v>
      </c>
      <c r="H302" s="142">
        <f>IF('Lake Nona Water Mark'!A76=$A$4,'Lake Nona Water Mark'!L76,0)</f>
        <v>0</v>
      </c>
      <c r="I302">
        <v>5</v>
      </c>
    </row>
    <row r="303" spans="1:9" hidden="1" x14ac:dyDescent="0.35">
      <c r="A303" s="79" t="str">
        <f>IF('Lake Nona Water Mark'!A77=$A$4,'Lake Nona Water Mark'!Subject_Property,"")</f>
        <v/>
      </c>
      <c r="B303" s="80" t="str">
        <f>IF('Lake Nona Water Mark'!A77=$A$4,'Lake Nona Water Mark'!A77&amp;"/"&amp;'Lake Nona Water Mark'!B77,"")</f>
        <v/>
      </c>
      <c r="C303" s="80">
        <f>IF('Lake Nona Water Mark'!A77=$A$4,'Lake Nona Water Mark'!C77,0)</f>
        <v>0</v>
      </c>
      <c r="D303" s="141">
        <f>IF('Lake Nona Water Mark'!A77=$A$4,'Lake Nona Water Mark'!D77,0)</f>
        <v>0</v>
      </c>
      <c r="E303" s="141">
        <f t="shared" si="8"/>
        <v>0</v>
      </c>
      <c r="F303" s="143">
        <f>IF('Lake Nona Water Mark'!A77=$A$4,'Lake Nona Water Mark'!J77,0)</f>
        <v>0</v>
      </c>
      <c r="G303" s="143">
        <f t="shared" si="9"/>
        <v>0</v>
      </c>
      <c r="H303" s="142">
        <f>IF('Lake Nona Water Mark'!A77=$A$4,'Lake Nona Water Mark'!L77,0)</f>
        <v>0</v>
      </c>
      <c r="I303">
        <v>5</v>
      </c>
    </row>
    <row r="304" spans="1:9" hidden="1" x14ac:dyDescent="0.35">
      <c r="A304" s="79" t="str">
        <f>IF('Lake Nona Water Mark'!A78=$A$4,'Lake Nona Water Mark'!Subject_Property,"")</f>
        <v/>
      </c>
      <c r="B304" s="80" t="str">
        <f>IF('Lake Nona Water Mark'!A78=$A$4,'Lake Nona Water Mark'!A78&amp;"/"&amp;'Lake Nona Water Mark'!B78,"")</f>
        <v/>
      </c>
      <c r="C304" s="80">
        <f>IF('Lake Nona Water Mark'!A78=$A$4,'Lake Nona Water Mark'!C78,0)</f>
        <v>0</v>
      </c>
      <c r="D304" s="141">
        <f>IF('Lake Nona Water Mark'!A78=$A$4,'Lake Nona Water Mark'!D78,0)</f>
        <v>0</v>
      </c>
      <c r="E304" s="141">
        <f t="shared" si="8"/>
        <v>0</v>
      </c>
      <c r="F304" s="143">
        <f>IF('Lake Nona Water Mark'!A78=$A$4,'Lake Nona Water Mark'!J78,0)</f>
        <v>0</v>
      </c>
      <c r="G304" s="143">
        <f t="shared" si="9"/>
        <v>0</v>
      </c>
      <c r="H304" s="142">
        <f>IF('Lake Nona Water Mark'!A78=$A$4,'Lake Nona Water Mark'!L78,0)</f>
        <v>0</v>
      </c>
      <c r="I304">
        <v>5</v>
      </c>
    </row>
    <row r="305" spans="1:9" hidden="1" x14ac:dyDescent="0.35">
      <c r="A305" s="79" t="str">
        <f>IF('Lake Nona Water Mark'!A79=$A$4,'Lake Nona Water Mark'!Subject_Property,"")</f>
        <v/>
      </c>
      <c r="B305" s="80" t="str">
        <f>IF('Lake Nona Water Mark'!A79=$A$4,'Lake Nona Water Mark'!A79&amp;"/"&amp;'Lake Nona Water Mark'!B79,"")</f>
        <v/>
      </c>
      <c r="C305" s="80">
        <f>IF('Lake Nona Water Mark'!A79=$A$4,'Lake Nona Water Mark'!C79,0)</f>
        <v>0</v>
      </c>
      <c r="D305" s="141">
        <f>IF('Lake Nona Water Mark'!A79=$A$4,'Lake Nona Water Mark'!D79,0)</f>
        <v>0</v>
      </c>
      <c r="E305" s="141">
        <f t="shared" si="8"/>
        <v>0</v>
      </c>
      <c r="F305" s="143">
        <f>IF('Lake Nona Water Mark'!A79=$A$4,'Lake Nona Water Mark'!J79,0)</f>
        <v>0</v>
      </c>
      <c r="G305" s="143">
        <f t="shared" si="9"/>
        <v>0</v>
      </c>
      <c r="H305" s="142">
        <f>IF('Lake Nona Water Mark'!A79=$A$4,'Lake Nona Water Mark'!L79,0)</f>
        <v>0</v>
      </c>
      <c r="I305">
        <v>5</v>
      </c>
    </row>
    <row r="306" spans="1:9" hidden="1" x14ac:dyDescent="0.35">
      <c r="A306" s="79" t="str">
        <f>IF('Lake Nona Water Mark'!A80=$A$4,'Lake Nona Water Mark'!Subject_Property,"")</f>
        <v/>
      </c>
      <c r="B306" s="80" t="str">
        <f>IF('Lake Nona Water Mark'!A80=$A$4,'Lake Nona Water Mark'!A80&amp;"/"&amp;'Lake Nona Water Mark'!B80,"")</f>
        <v/>
      </c>
      <c r="C306" s="80">
        <f>IF('Lake Nona Water Mark'!A80=$A$4,'Lake Nona Water Mark'!C80,0)</f>
        <v>0</v>
      </c>
      <c r="D306" s="141">
        <f>IF('Lake Nona Water Mark'!A80=$A$4,'Lake Nona Water Mark'!D80,0)</f>
        <v>0</v>
      </c>
      <c r="E306" s="141">
        <f t="shared" si="8"/>
        <v>0</v>
      </c>
      <c r="F306" s="143">
        <f>IF('Lake Nona Water Mark'!A80=$A$4,'Lake Nona Water Mark'!J80,0)</f>
        <v>0</v>
      </c>
      <c r="G306" s="143">
        <f t="shared" si="9"/>
        <v>0</v>
      </c>
      <c r="H306" s="142">
        <f>IF('Lake Nona Water Mark'!A80=$A$4,'Lake Nona Water Mark'!L80,0)</f>
        <v>0</v>
      </c>
      <c r="I306">
        <v>5</v>
      </c>
    </row>
    <row r="307" spans="1:9" hidden="1" x14ac:dyDescent="0.35">
      <c r="A307" s="79" t="str">
        <f>IF('Lake Nona Water Mark'!A81=$A$4,'Lake Nona Water Mark'!Subject_Property,"")</f>
        <v/>
      </c>
      <c r="B307" s="80" t="str">
        <f>IF('Lake Nona Water Mark'!A81=$A$4,'Lake Nona Water Mark'!A81&amp;"/"&amp;'Lake Nona Water Mark'!B81,"")</f>
        <v/>
      </c>
      <c r="C307" s="80">
        <f>IF('Lake Nona Water Mark'!A81=$A$4,'Lake Nona Water Mark'!C81,0)</f>
        <v>0</v>
      </c>
      <c r="D307" s="141">
        <f>IF('Lake Nona Water Mark'!A81=$A$4,'Lake Nona Water Mark'!D81,0)</f>
        <v>0</v>
      </c>
      <c r="E307" s="141">
        <f t="shared" si="8"/>
        <v>0</v>
      </c>
      <c r="F307" s="143">
        <f>IF('Lake Nona Water Mark'!A81=$A$4,'Lake Nona Water Mark'!J81,0)</f>
        <v>0</v>
      </c>
      <c r="G307" s="143">
        <f t="shared" si="9"/>
        <v>0</v>
      </c>
      <c r="H307" s="142">
        <f>IF('Lake Nona Water Mark'!A81=$A$4,'Lake Nona Water Mark'!L81,0)</f>
        <v>0</v>
      </c>
      <c r="I307">
        <v>5</v>
      </c>
    </row>
    <row r="308" spans="1:9" hidden="1" x14ac:dyDescent="0.35">
      <c r="A308" s="79" t="str">
        <f>IF('Lake Nona Water Mark'!A82=$A$4,'Lake Nona Water Mark'!Subject_Property,"")</f>
        <v/>
      </c>
      <c r="B308" s="80" t="str">
        <f>IF('Lake Nona Water Mark'!A82=$A$4,'Lake Nona Water Mark'!A82&amp;"/"&amp;'Lake Nona Water Mark'!B82,"")</f>
        <v/>
      </c>
      <c r="C308" s="80">
        <f>IF('Lake Nona Water Mark'!A82=$A$4,'Lake Nona Water Mark'!C82,0)</f>
        <v>0</v>
      </c>
      <c r="D308" s="141">
        <f>IF('Lake Nona Water Mark'!A82=$A$4,'Lake Nona Water Mark'!D82,0)</f>
        <v>0</v>
      </c>
      <c r="E308" s="141">
        <f t="shared" si="8"/>
        <v>0</v>
      </c>
      <c r="F308" s="143">
        <f>IF('Lake Nona Water Mark'!A82=$A$4,'Lake Nona Water Mark'!J82,0)</f>
        <v>0</v>
      </c>
      <c r="G308" s="143">
        <f t="shared" si="9"/>
        <v>0</v>
      </c>
      <c r="H308" s="142">
        <f>IF('Lake Nona Water Mark'!A82=$A$4,'Lake Nona Water Mark'!L82,0)</f>
        <v>0</v>
      </c>
      <c r="I308">
        <v>5</v>
      </c>
    </row>
    <row r="309" spans="1:9" hidden="1" x14ac:dyDescent="0.35">
      <c r="A309" s="79" t="str">
        <f>IF('Lake Nona Water Mark'!A83=$A$4,'Lake Nona Water Mark'!Subject_Property,"")</f>
        <v/>
      </c>
      <c r="B309" s="80" t="str">
        <f>IF('Lake Nona Water Mark'!A83=$A$4,'Lake Nona Water Mark'!A83&amp;"/"&amp;'Lake Nona Water Mark'!B83,"")</f>
        <v/>
      </c>
      <c r="C309" s="80">
        <f>IF('Lake Nona Water Mark'!A83=$A$4,'Lake Nona Water Mark'!C83,0)</f>
        <v>0</v>
      </c>
      <c r="D309" s="141">
        <f>IF('Lake Nona Water Mark'!A83=$A$4,'Lake Nona Water Mark'!D83,0)</f>
        <v>0</v>
      </c>
      <c r="E309" s="141">
        <f t="shared" si="8"/>
        <v>0</v>
      </c>
      <c r="F309" s="143">
        <f>IF('Lake Nona Water Mark'!A83=$A$4,'Lake Nona Water Mark'!J83,0)</f>
        <v>0</v>
      </c>
      <c r="G309" s="143">
        <f t="shared" si="9"/>
        <v>0</v>
      </c>
      <c r="H309" s="142">
        <f>IF('Lake Nona Water Mark'!A83=$A$4,'Lake Nona Water Mark'!L83,0)</f>
        <v>0</v>
      </c>
      <c r="I309">
        <v>5</v>
      </c>
    </row>
    <row r="310" spans="1:9" hidden="1" x14ac:dyDescent="0.35">
      <c r="A310" s="79" t="str">
        <f>IF('Lake Nona Water Mark'!A84=$A$4,'Lake Nona Water Mark'!Subject_Property,"")</f>
        <v/>
      </c>
      <c r="B310" s="80" t="str">
        <f>IF('Lake Nona Water Mark'!A84=$A$4,'Lake Nona Water Mark'!A84&amp;"/"&amp;'Lake Nona Water Mark'!B84,"")</f>
        <v/>
      </c>
      <c r="C310" s="80">
        <f>IF('Lake Nona Water Mark'!A84=$A$4,'Lake Nona Water Mark'!C84,0)</f>
        <v>0</v>
      </c>
      <c r="D310" s="141">
        <f>IF('Lake Nona Water Mark'!A84=$A$4,'Lake Nona Water Mark'!D84,0)</f>
        <v>0</v>
      </c>
      <c r="E310" s="141">
        <f t="shared" si="8"/>
        <v>0</v>
      </c>
      <c r="F310" s="143">
        <f>IF('Lake Nona Water Mark'!A84=$A$4,'Lake Nona Water Mark'!J84,0)</f>
        <v>0</v>
      </c>
      <c r="G310" s="143">
        <f t="shared" si="9"/>
        <v>0</v>
      </c>
      <c r="H310" s="142">
        <f>IF('Lake Nona Water Mark'!A84=$A$4,'Lake Nona Water Mark'!L84,0)</f>
        <v>0</v>
      </c>
      <c r="I310">
        <v>5</v>
      </c>
    </row>
    <row r="311" spans="1:9" hidden="1" x14ac:dyDescent="0.35">
      <c r="A311" s="79" t="str">
        <f>IF('Lake Nona Water Mark'!A85=$A$4,'Lake Nona Water Mark'!Subject_Property,"")</f>
        <v/>
      </c>
      <c r="B311" s="80" t="str">
        <f>IF('Lake Nona Water Mark'!A85=$A$4,'Lake Nona Water Mark'!A85&amp;"/"&amp;'Lake Nona Water Mark'!B85,"")</f>
        <v/>
      </c>
      <c r="C311" s="80">
        <f>IF('Lake Nona Water Mark'!A85=$A$4,'Lake Nona Water Mark'!C85,0)</f>
        <v>0</v>
      </c>
      <c r="D311" s="141">
        <f>IF('Lake Nona Water Mark'!A85=$A$4,'Lake Nona Water Mark'!D85,0)</f>
        <v>0</v>
      </c>
      <c r="E311" s="141">
        <f t="shared" si="8"/>
        <v>0</v>
      </c>
      <c r="F311" s="143">
        <f>IF('Lake Nona Water Mark'!A85=$A$4,'Lake Nona Water Mark'!J85,0)</f>
        <v>0</v>
      </c>
      <c r="G311" s="143">
        <f t="shared" si="9"/>
        <v>0</v>
      </c>
      <c r="H311" s="142">
        <f>IF('Lake Nona Water Mark'!A85=$A$4,'Lake Nona Water Mark'!L85,0)</f>
        <v>0</v>
      </c>
      <c r="I311">
        <v>5</v>
      </c>
    </row>
    <row r="312" spans="1:9" hidden="1" x14ac:dyDescent="0.35">
      <c r="A312" s="79" t="str">
        <f>IF('Lake Nona Water Mark'!A86=$A$4,'Lake Nona Water Mark'!Subject_Property,"")</f>
        <v/>
      </c>
      <c r="B312" s="80" t="str">
        <f>IF('Lake Nona Water Mark'!A86=$A$4,'Lake Nona Water Mark'!A86&amp;"/"&amp;'Lake Nona Water Mark'!B86,"")</f>
        <v/>
      </c>
      <c r="C312" s="80">
        <f>IF('Lake Nona Water Mark'!A86=$A$4,'Lake Nona Water Mark'!C86,0)</f>
        <v>0</v>
      </c>
      <c r="D312" s="141">
        <f>IF('Lake Nona Water Mark'!A86=$A$4,'Lake Nona Water Mark'!D86,0)</f>
        <v>0</v>
      </c>
      <c r="E312" s="141">
        <f t="shared" si="8"/>
        <v>0</v>
      </c>
      <c r="F312" s="143">
        <f>IF('Lake Nona Water Mark'!A86=$A$4,'Lake Nona Water Mark'!J86,0)</f>
        <v>0</v>
      </c>
      <c r="G312" s="143">
        <f t="shared" si="9"/>
        <v>0</v>
      </c>
      <c r="H312" s="142">
        <f>IF('Lake Nona Water Mark'!A86=$A$4,'Lake Nona Water Mark'!L86,0)</f>
        <v>0</v>
      </c>
      <c r="I312">
        <v>5</v>
      </c>
    </row>
    <row r="313" spans="1:9" hidden="1" x14ac:dyDescent="0.35">
      <c r="A313" s="79" t="str">
        <f>IF('Lake Nona Water Mark'!A87=$A$4,'Lake Nona Water Mark'!Subject_Property,"")</f>
        <v/>
      </c>
      <c r="B313" s="80" t="str">
        <f>IF('Lake Nona Water Mark'!A87=$A$4,'Lake Nona Water Mark'!A87&amp;"/"&amp;'Lake Nona Water Mark'!B87,"")</f>
        <v/>
      </c>
      <c r="C313" s="80">
        <f>IF('Lake Nona Water Mark'!A87=$A$4,'Lake Nona Water Mark'!C87,0)</f>
        <v>0</v>
      </c>
      <c r="D313" s="141">
        <f>IF('Lake Nona Water Mark'!A87=$A$4,'Lake Nona Water Mark'!D87,0)</f>
        <v>0</v>
      </c>
      <c r="E313" s="141">
        <f t="shared" si="8"/>
        <v>0</v>
      </c>
      <c r="F313" s="143">
        <f>IF('Lake Nona Water Mark'!A87=$A$4,'Lake Nona Water Mark'!J87,0)</f>
        <v>0</v>
      </c>
      <c r="G313" s="143">
        <f t="shared" si="9"/>
        <v>0</v>
      </c>
      <c r="H313" s="142">
        <f>IF('Lake Nona Water Mark'!A87=$A$4,'Lake Nona Water Mark'!L87,0)</f>
        <v>0</v>
      </c>
      <c r="I313">
        <v>5</v>
      </c>
    </row>
    <row r="314" spans="1:9" hidden="1" x14ac:dyDescent="0.35">
      <c r="A314" s="79" t="str">
        <f>IF('Lake Nona Water Mark'!A88=$A$4,'Lake Nona Water Mark'!Subject_Property,"")</f>
        <v/>
      </c>
      <c r="B314" s="80" t="str">
        <f>IF('Lake Nona Water Mark'!A88=$A$4,'Lake Nona Water Mark'!A88&amp;"/"&amp;'Lake Nona Water Mark'!B88,"")</f>
        <v/>
      </c>
      <c r="C314" s="80">
        <f>IF('Lake Nona Water Mark'!A88=$A$4,'Lake Nona Water Mark'!C88,0)</f>
        <v>0</v>
      </c>
      <c r="D314" s="141">
        <f>IF('Lake Nona Water Mark'!A88=$A$4,'Lake Nona Water Mark'!D88,0)</f>
        <v>0</v>
      </c>
      <c r="E314" s="141">
        <f t="shared" si="8"/>
        <v>0</v>
      </c>
      <c r="F314" s="143">
        <f>IF('Lake Nona Water Mark'!A88=$A$4,'Lake Nona Water Mark'!J88,0)</f>
        <v>0</v>
      </c>
      <c r="G314" s="143">
        <f t="shared" si="9"/>
        <v>0</v>
      </c>
      <c r="H314" s="142">
        <f>IF('Lake Nona Water Mark'!A88=$A$4,'Lake Nona Water Mark'!L88,0)</f>
        <v>0</v>
      </c>
      <c r="I314">
        <v>5</v>
      </c>
    </row>
    <row r="315" spans="1:9" hidden="1" x14ac:dyDescent="0.35">
      <c r="A315" s="79" t="str">
        <f>IF('Lake Nona Water Mark'!A89=$A$4,'Lake Nona Water Mark'!Subject_Property,"")</f>
        <v/>
      </c>
      <c r="B315" s="80" t="str">
        <f>IF('Lake Nona Water Mark'!A89=$A$4,'Lake Nona Water Mark'!A89&amp;"/"&amp;'Lake Nona Water Mark'!B89,"")</f>
        <v/>
      </c>
      <c r="C315" s="80">
        <f>IF('Lake Nona Water Mark'!A89=$A$4,'Lake Nona Water Mark'!C89,0)</f>
        <v>0</v>
      </c>
      <c r="D315" s="141">
        <f>IF('Lake Nona Water Mark'!A89=$A$4,'Lake Nona Water Mark'!D89,0)</f>
        <v>0</v>
      </c>
      <c r="E315" s="141">
        <f t="shared" si="8"/>
        <v>0</v>
      </c>
      <c r="F315" s="143">
        <f>IF('Lake Nona Water Mark'!A89=$A$4,'Lake Nona Water Mark'!J89,0)</f>
        <v>0</v>
      </c>
      <c r="G315" s="143">
        <f t="shared" si="9"/>
        <v>0</v>
      </c>
      <c r="H315" s="142">
        <f>IF('Lake Nona Water Mark'!A89=$A$4,'Lake Nona Water Mark'!L89,0)</f>
        <v>0</v>
      </c>
      <c r="I315">
        <v>5</v>
      </c>
    </row>
    <row r="316" spans="1:9" hidden="1" x14ac:dyDescent="0.35">
      <c r="A316" s="79" t="str">
        <f>IF('Lake Nona Water Mark'!A90=$A$4,'Lake Nona Water Mark'!Subject_Property,"")</f>
        <v/>
      </c>
      <c r="B316" s="80" t="str">
        <f>IF('Lake Nona Water Mark'!A90=$A$4,'Lake Nona Water Mark'!A90&amp;"/"&amp;'Lake Nona Water Mark'!B90,"")</f>
        <v/>
      </c>
      <c r="C316" s="80">
        <f>IF('Lake Nona Water Mark'!A90=$A$4,'Lake Nona Water Mark'!C90,0)</f>
        <v>0</v>
      </c>
      <c r="D316" s="141">
        <f>IF('Lake Nona Water Mark'!A90=$A$4,'Lake Nona Water Mark'!D90,0)</f>
        <v>0</v>
      </c>
      <c r="E316" s="141">
        <f t="shared" si="8"/>
        <v>0</v>
      </c>
      <c r="F316" s="143">
        <f>IF('Lake Nona Water Mark'!A90=$A$4,'Lake Nona Water Mark'!J90,0)</f>
        <v>0</v>
      </c>
      <c r="G316" s="143">
        <f t="shared" si="9"/>
        <v>0</v>
      </c>
      <c r="H316" s="142">
        <f>IF('Lake Nona Water Mark'!A90=$A$4,'Lake Nona Water Mark'!L90,0)</f>
        <v>0</v>
      </c>
      <c r="I316">
        <v>5</v>
      </c>
    </row>
    <row r="317" spans="1:9" hidden="1" x14ac:dyDescent="0.35">
      <c r="A317" s="79" t="str">
        <f>IF('Lake Nona Water Mark'!A91=$A$4,'Lake Nona Water Mark'!Subject_Property,"")</f>
        <v/>
      </c>
      <c r="B317" s="80" t="str">
        <f>IF('Lake Nona Water Mark'!A91=$A$4,'Lake Nona Water Mark'!A91&amp;"/"&amp;'Lake Nona Water Mark'!B91,"")</f>
        <v/>
      </c>
      <c r="C317" s="80">
        <f>IF('Lake Nona Water Mark'!A91=$A$4,'Lake Nona Water Mark'!C91,0)</f>
        <v>0</v>
      </c>
      <c r="D317" s="141">
        <f>IF('Lake Nona Water Mark'!A91=$A$4,'Lake Nona Water Mark'!D91,0)</f>
        <v>0</v>
      </c>
      <c r="E317" s="141">
        <f t="shared" si="8"/>
        <v>0</v>
      </c>
      <c r="F317" s="143">
        <f>IF('Lake Nona Water Mark'!A91=$A$4,'Lake Nona Water Mark'!J91,0)</f>
        <v>0</v>
      </c>
      <c r="G317" s="143">
        <f t="shared" si="9"/>
        <v>0</v>
      </c>
      <c r="H317" s="142">
        <f>IF('Lake Nona Water Mark'!A91=$A$4,'Lake Nona Water Mark'!L91,0)</f>
        <v>0</v>
      </c>
      <c r="I317">
        <v>5</v>
      </c>
    </row>
    <row r="318" spans="1:9" hidden="1" x14ac:dyDescent="0.35">
      <c r="A318" s="79" t="str">
        <f>IF('Lake Nona Water Mark'!A92=$A$4,'Lake Nona Water Mark'!Subject_Property,"")</f>
        <v/>
      </c>
      <c r="B318" s="80" t="str">
        <f>IF('Lake Nona Water Mark'!A92=$A$4,'Lake Nona Water Mark'!A92&amp;"/"&amp;'Lake Nona Water Mark'!B92,"")</f>
        <v/>
      </c>
      <c r="C318" s="80">
        <f>IF('Lake Nona Water Mark'!A92=$A$4,'Lake Nona Water Mark'!C92,0)</f>
        <v>0</v>
      </c>
      <c r="D318" s="141">
        <f>IF('Lake Nona Water Mark'!A92=$A$4,'Lake Nona Water Mark'!D92,0)</f>
        <v>0</v>
      </c>
      <c r="E318" s="141">
        <f t="shared" si="8"/>
        <v>0</v>
      </c>
      <c r="F318" s="143">
        <f>IF('Lake Nona Water Mark'!A92=$A$4,'Lake Nona Water Mark'!J92,0)</f>
        <v>0</v>
      </c>
      <c r="G318" s="143">
        <f t="shared" si="9"/>
        <v>0</v>
      </c>
      <c r="H318" s="142">
        <f>IF('Lake Nona Water Mark'!A92=$A$4,'Lake Nona Water Mark'!L92,0)</f>
        <v>0</v>
      </c>
      <c r="I318">
        <v>5</v>
      </c>
    </row>
    <row r="319" spans="1:9" hidden="1" x14ac:dyDescent="0.35">
      <c r="A319" s="79" t="str">
        <f>IF('Lake Nona Water Mark'!A93=$A$4,'Lake Nona Water Mark'!Subject_Property,"")</f>
        <v/>
      </c>
      <c r="B319" s="80" t="str">
        <f>IF('Lake Nona Water Mark'!A93=$A$4,'Lake Nona Water Mark'!A93&amp;"/"&amp;'Lake Nona Water Mark'!B93,"")</f>
        <v/>
      </c>
      <c r="C319" s="80">
        <f>IF('Lake Nona Water Mark'!A93=$A$4,'Lake Nona Water Mark'!C93,0)</f>
        <v>0</v>
      </c>
      <c r="D319" s="141">
        <f>IF('Lake Nona Water Mark'!A93=$A$4,'Lake Nona Water Mark'!D93,0)</f>
        <v>0</v>
      </c>
      <c r="E319" s="141">
        <f t="shared" si="8"/>
        <v>0</v>
      </c>
      <c r="F319" s="143">
        <f>IF('Lake Nona Water Mark'!A93=$A$4,'Lake Nona Water Mark'!J93,0)</f>
        <v>0</v>
      </c>
      <c r="G319" s="143">
        <f t="shared" si="9"/>
        <v>0</v>
      </c>
      <c r="H319" s="142">
        <f>IF('Lake Nona Water Mark'!A93=$A$4,'Lake Nona Water Mark'!L93,0)</f>
        <v>0</v>
      </c>
      <c r="I319">
        <v>5</v>
      </c>
    </row>
    <row r="320" spans="1:9" hidden="1" x14ac:dyDescent="0.35">
      <c r="A320" s="79" t="str">
        <f>IF('Lake Nona Water Mark'!A94=$A$4,'Lake Nona Water Mark'!Subject_Property,"")</f>
        <v/>
      </c>
      <c r="B320" s="80" t="str">
        <f>IF('Lake Nona Water Mark'!A94=$A$4,'Lake Nona Water Mark'!A94&amp;"/"&amp;'Lake Nona Water Mark'!B94,"")</f>
        <v/>
      </c>
      <c r="C320" s="80">
        <f>IF('Lake Nona Water Mark'!A94=$A$4,'Lake Nona Water Mark'!C94,0)</f>
        <v>0</v>
      </c>
      <c r="D320" s="141">
        <f>IF('Lake Nona Water Mark'!A94=$A$4,'Lake Nona Water Mark'!D94,0)</f>
        <v>0</v>
      </c>
      <c r="E320" s="141">
        <f t="shared" si="8"/>
        <v>0</v>
      </c>
      <c r="F320" s="143">
        <f>IF('Lake Nona Water Mark'!A94=$A$4,'Lake Nona Water Mark'!J94,0)</f>
        <v>0</v>
      </c>
      <c r="G320" s="143">
        <f t="shared" si="9"/>
        <v>0</v>
      </c>
      <c r="H320" s="142">
        <f>IF('Lake Nona Water Mark'!A94=$A$4,'Lake Nona Water Mark'!L94,0)</f>
        <v>0</v>
      </c>
      <c r="I320">
        <v>5</v>
      </c>
    </row>
    <row r="321" spans="1:9" hidden="1" x14ac:dyDescent="0.35">
      <c r="A321" s="79" t="str">
        <f>IF('Lake Nona Water Mark'!A95=$A$4,'Lake Nona Water Mark'!Subject_Property,"")</f>
        <v/>
      </c>
      <c r="B321" s="80" t="str">
        <f>IF('Lake Nona Water Mark'!A95=$A$4,'Lake Nona Water Mark'!A95&amp;"/"&amp;'Lake Nona Water Mark'!B95,"")</f>
        <v/>
      </c>
      <c r="C321" s="80">
        <f>IF('Lake Nona Water Mark'!A95=$A$4,'Lake Nona Water Mark'!C95,0)</f>
        <v>0</v>
      </c>
      <c r="D321" s="141">
        <f>IF('Lake Nona Water Mark'!A95=$A$4,'Lake Nona Water Mark'!D95,0)</f>
        <v>0</v>
      </c>
      <c r="E321" s="141">
        <f t="shared" si="8"/>
        <v>0</v>
      </c>
      <c r="F321" s="143">
        <f>IF('Lake Nona Water Mark'!A95=$A$4,'Lake Nona Water Mark'!J95,0)</f>
        <v>0</v>
      </c>
      <c r="G321" s="143">
        <f t="shared" si="9"/>
        <v>0</v>
      </c>
      <c r="H321" s="142">
        <f>IF('Lake Nona Water Mark'!A95=$A$4,'Lake Nona Water Mark'!L95,0)</f>
        <v>0</v>
      </c>
      <c r="I321">
        <v>5</v>
      </c>
    </row>
    <row r="322" spans="1:9" hidden="1" x14ac:dyDescent="0.35">
      <c r="A322" s="79" t="str">
        <f>IF('Lake Nona Water Mark'!A96=$A$4,'Lake Nona Water Mark'!Subject_Property,"")</f>
        <v/>
      </c>
      <c r="B322" s="80" t="str">
        <f>IF('Lake Nona Water Mark'!A96=$A$4,'Lake Nona Water Mark'!A96&amp;"/"&amp;'Lake Nona Water Mark'!B96,"")</f>
        <v/>
      </c>
      <c r="C322" s="80">
        <f>IF('Lake Nona Water Mark'!A96=$A$4,'Lake Nona Water Mark'!C96,0)</f>
        <v>0</v>
      </c>
      <c r="D322" s="141">
        <f>IF('Lake Nona Water Mark'!A96=$A$4,'Lake Nona Water Mark'!D96,0)</f>
        <v>0</v>
      </c>
      <c r="E322" s="141">
        <f t="shared" si="8"/>
        <v>0</v>
      </c>
      <c r="F322" s="143">
        <f>IF('Lake Nona Water Mark'!A96=$A$4,'Lake Nona Water Mark'!J96,0)</f>
        <v>0</v>
      </c>
      <c r="G322" s="143">
        <f t="shared" si="9"/>
        <v>0</v>
      </c>
      <c r="H322" s="142">
        <f>IF('Lake Nona Water Mark'!A96=$A$4,'Lake Nona Water Mark'!L96,0)</f>
        <v>0</v>
      </c>
      <c r="I322">
        <v>5</v>
      </c>
    </row>
    <row r="323" spans="1:9" hidden="1" x14ac:dyDescent="0.35">
      <c r="A323" s="79" t="str">
        <f>IF('Lake Nona Water Mark'!A97=$A$4,'Lake Nona Water Mark'!Subject_Property,"")</f>
        <v/>
      </c>
      <c r="B323" s="80" t="str">
        <f>IF('Lake Nona Water Mark'!A97=$A$4,'Lake Nona Water Mark'!A97&amp;"/"&amp;'Lake Nona Water Mark'!B97,"")</f>
        <v/>
      </c>
      <c r="C323" s="80">
        <f>IF('Lake Nona Water Mark'!A97=$A$4,'Lake Nona Water Mark'!C97,0)</f>
        <v>0</v>
      </c>
      <c r="D323" s="141">
        <f>IF('Lake Nona Water Mark'!A97=$A$4,'Lake Nona Water Mark'!D97,0)</f>
        <v>0</v>
      </c>
      <c r="E323" s="141">
        <f t="shared" si="8"/>
        <v>0</v>
      </c>
      <c r="F323" s="143">
        <f>IF('Lake Nona Water Mark'!A97=$A$4,'Lake Nona Water Mark'!J97,0)</f>
        <v>0</v>
      </c>
      <c r="G323" s="143">
        <f t="shared" si="9"/>
        <v>0</v>
      </c>
      <c r="H323" s="142">
        <f>IF('Lake Nona Water Mark'!A97=$A$4,'Lake Nona Water Mark'!L97,0)</f>
        <v>0</v>
      </c>
      <c r="I323">
        <v>5</v>
      </c>
    </row>
    <row r="324" spans="1:9" hidden="1" x14ac:dyDescent="0.35">
      <c r="A324" s="79" t="str">
        <f>IF('Lake Nona Water Mark'!A98=$A$4,'Lake Nona Water Mark'!Subject_Property,"")</f>
        <v/>
      </c>
      <c r="B324" s="80" t="str">
        <f>IF('Lake Nona Water Mark'!A98=$A$4,'Lake Nona Water Mark'!A98&amp;"/"&amp;'Lake Nona Water Mark'!B98,"")</f>
        <v/>
      </c>
      <c r="C324" s="80">
        <f>IF('Lake Nona Water Mark'!A98=$A$4,'Lake Nona Water Mark'!C98,0)</f>
        <v>0</v>
      </c>
      <c r="D324" s="141">
        <f>IF('Lake Nona Water Mark'!A98=$A$4,'Lake Nona Water Mark'!D98,0)</f>
        <v>0</v>
      </c>
      <c r="E324" s="141">
        <f t="shared" si="8"/>
        <v>0</v>
      </c>
      <c r="F324" s="143">
        <f>IF('Lake Nona Water Mark'!A98=$A$4,'Lake Nona Water Mark'!J98,0)</f>
        <v>0</v>
      </c>
      <c r="G324" s="143">
        <f t="shared" si="9"/>
        <v>0</v>
      </c>
      <c r="H324" s="142">
        <f>IF('Lake Nona Water Mark'!A98=$A$4,'Lake Nona Water Mark'!L98,0)</f>
        <v>0</v>
      </c>
      <c r="I324">
        <v>5</v>
      </c>
    </row>
    <row r="325" spans="1:9" hidden="1" x14ac:dyDescent="0.35">
      <c r="A325" s="79" t="str">
        <f>IF('Lake Nona Water Mark'!A99=$A$4,'Lake Nona Water Mark'!Subject_Property,"")</f>
        <v/>
      </c>
      <c r="B325" s="80" t="str">
        <f>IF('Lake Nona Water Mark'!A99=$A$4,'Lake Nona Water Mark'!A99&amp;"/"&amp;'Lake Nona Water Mark'!B99,"")</f>
        <v/>
      </c>
      <c r="C325" s="80">
        <f>IF('Lake Nona Water Mark'!A99=$A$4,'Lake Nona Water Mark'!C99,0)</f>
        <v>0</v>
      </c>
      <c r="D325" s="141">
        <f>IF('Lake Nona Water Mark'!A99=$A$4,'Lake Nona Water Mark'!D99,0)</f>
        <v>0</v>
      </c>
      <c r="E325" s="141">
        <f t="shared" si="8"/>
        <v>0</v>
      </c>
      <c r="F325" s="143">
        <f>IF('Lake Nona Water Mark'!A99=$A$4,'Lake Nona Water Mark'!J99,0)</f>
        <v>0</v>
      </c>
      <c r="G325" s="143">
        <f t="shared" si="9"/>
        <v>0</v>
      </c>
      <c r="H325" s="142">
        <f>IF('Lake Nona Water Mark'!A99=$A$4,'Lake Nona Water Mark'!L99,0)</f>
        <v>0</v>
      </c>
      <c r="I325">
        <v>5</v>
      </c>
    </row>
    <row r="326" spans="1:9" hidden="1" x14ac:dyDescent="0.35">
      <c r="A326" s="79" t="str">
        <f>IF('Lake Nona Water Mark'!A100=$A$4,'Lake Nona Water Mark'!Subject_Property,"")</f>
        <v/>
      </c>
      <c r="B326" s="80" t="str">
        <f>IF('Lake Nona Water Mark'!A100=$A$4,'Lake Nona Water Mark'!A100&amp;"/"&amp;'Lake Nona Water Mark'!B100,"")</f>
        <v/>
      </c>
      <c r="C326" s="80">
        <f>IF('Lake Nona Water Mark'!A100=$A$4,'Lake Nona Water Mark'!C100,0)</f>
        <v>0</v>
      </c>
      <c r="D326" s="141">
        <f>IF('Lake Nona Water Mark'!A100=$A$4,'Lake Nona Water Mark'!D100,0)</f>
        <v>0</v>
      </c>
      <c r="E326" s="141">
        <f t="shared" ref="E326:E389" si="10">IF(ISERROR(C326*D326),0,(C326*D326))</f>
        <v>0</v>
      </c>
      <c r="F326" s="143">
        <f>IF('Lake Nona Water Mark'!A100=$A$4,'Lake Nona Water Mark'!J100,0)</f>
        <v>0</v>
      </c>
      <c r="G326" s="143">
        <f t="shared" ref="G326:G389" si="11">C326*F326</f>
        <v>0</v>
      </c>
      <c r="H326" s="142">
        <f>IF('Lake Nona Water Mark'!A100=$A$4,'Lake Nona Water Mark'!L100,0)</f>
        <v>0</v>
      </c>
      <c r="I326">
        <v>5</v>
      </c>
    </row>
    <row r="327" spans="1:9" hidden="1" x14ac:dyDescent="0.35">
      <c r="A327" s="79" t="str">
        <f>IF('Lake Nona Ariel'!A40=$A$4,'Lake Nona Ariel'!Subject_Property,"")</f>
        <v/>
      </c>
      <c r="B327" s="80" t="str">
        <f>IF('Lake Nona Ariel'!A40=$A$4,'Lake Nona Ariel'!A40&amp;"/"&amp;'Lake Nona Ariel'!B40,"")</f>
        <v/>
      </c>
      <c r="C327" s="80">
        <f>IF('Lake Nona Ariel'!A40=$A$4,'Lake Nona Ariel'!C40,0)</f>
        <v>0</v>
      </c>
      <c r="D327" s="141">
        <f>IF('Lake Nona Ariel'!A40=$A$4,'Lake Nona Ariel'!D40,0)</f>
        <v>0</v>
      </c>
      <c r="E327" s="141">
        <f t="shared" si="10"/>
        <v>0</v>
      </c>
      <c r="F327" s="143">
        <f>IF('Lake Nona Ariel'!A40=$A$4,'Lake Nona Ariel'!J40,0)</f>
        <v>0</v>
      </c>
      <c r="G327" s="143">
        <f t="shared" si="11"/>
        <v>0</v>
      </c>
      <c r="H327" s="142">
        <f>IF('Lake Nona Ariel'!A40=$A$4,'Lake Nona Ariel'!L40,0)</f>
        <v>0</v>
      </c>
      <c r="I327">
        <v>6</v>
      </c>
    </row>
    <row r="328" spans="1:9" hidden="1" x14ac:dyDescent="0.35">
      <c r="A328" s="79" t="str">
        <f>IF('Lake Nona Ariel'!A41=$A$4,'Lake Nona Ariel'!Subject_Property,"")</f>
        <v/>
      </c>
      <c r="B328" s="80" t="str">
        <f>IF('Lake Nona Ariel'!A41=$A$4,'Lake Nona Ariel'!A41&amp;"/"&amp;'Lake Nona Ariel'!B41,"")</f>
        <v/>
      </c>
      <c r="C328" s="80">
        <f>IF('Lake Nona Ariel'!A41=$A$4,'Lake Nona Ariel'!C41,0)</f>
        <v>0</v>
      </c>
      <c r="D328" s="141">
        <f>IF('Lake Nona Ariel'!A41=$A$4,'Lake Nona Ariel'!D41,0)</f>
        <v>0</v>
      </c>
      <c r="E328" s="141">
        <f t="shared" si="10"/>
        <v>0</v>
      </c>
      <c r="F328" s="143">
        <f>IF('Lake Nona Ariel'!A41=$A$4,'Lake Nona Ariel'!J41,0)</f>
        <v>0</v>
      </c>
      <c r="G328" s="143">
        <f t="shared" si="11"/>
        <v>0</v>
      </c>
      <c r="H328" s="142">
        <f>IF('Lake Nona Ariel'!A41=$A$4,'Lake Nona Ariel'!L41,0)</f>
        <v>0</v>
      </c>
      <c r="I328">
        <v>6</v>
      </c>
    </row>
    <row r="329" spans="1:9" hidden="1" x14ac:dyDescent="0.35">
      <c r="A329" s="79" t="str">
        <f>IF('Lake Nona Ariel'!A44=$A$4,'Lake Nona Ariel'!Subject_Property,"")</f>
        <v/>
      </c>
      <c r="B329" s="80" t="str">
        <f>IF('Lake Nona Ariel'!A44=$A$4,'Lake Nona Ariel'!A44&amp;"/"&amp;'Lake Nona Ariel'!B44,"")</f>
        <v/>
      </c>
      <c r="C329" s="80">
        <f>IF('Lake Nona Ariel'!A44=$A$4,'Lake Nona Ariel'!C44,0)</f>
        <v>0</v>
      </c>
      <c r="D329" s="141">
        <f>IF('Lake Nona Ariel'!A44=$A$4,'Lake Nona Ariel'!D44,0)</f>
        <v>0</v>
      </c>
      <c r="E329" s="141">
        <f t="shared" si="10"/>
        <v>0</v>
      </c>
      <c r="F329" s="143">
        <f>IF('Lake Nona Ariel'!A44=$A$4,'Lake Nona Ariel'!J44,0)</f>
        <v>0</v>
      </c>
      <c r="G329" s="143">
        <f t="shared" si="11"/>
        <v>0</v>
      </c>
      <c r="H329" s="142">
        <f>IF('Lake Nona Ariel'!A44=$A$4,'Lake Nona Ariel'!L44,0)</f>
        <v>0</v>
      </c>
      <c r="I329">
        <v>6</v>
      </c>
    </row>
    <row r="330" spans="1:9" hidden="1" x14ac:dyDescent="0.35">
      <c r="A330" s="79" t="str">
        <f>IF('Lake Nona Ariel'!A45=$A$4,'Lake Nona Ariel'!Subject_Property,"")</f>
        <v/>
      </c>
      <c r="B330" s="80" t="str">
        <f>IF('Lake Nona Ariel'!A45=$A$4,'Lake Nona Ariel'!A45&amp;"/"&amp;'Lake Nona Ariel'!B45,"")</f>
        <v/>
      </c>
      <c r="C330" s="80">
        <f>IF('Lake Nona Ariel'!A45=$A$4,'Lake Nona Ariel'!C45,0)</f>
        <v>0</v>
      </c>
      <c r="D330" s="141">
        <f>IF('Lake Nona Ariel'!A45=$A$4,'Lake Nona Ariel'!D45,0)</f>
        <v>0</v>
      </c>
      <c r="E330" s="141">
        <f t="shared" si="10"/>
        <v>0</v>
      </c>
      <c r="F330" s="143">
        <f>IF('Lake Nona Ariel'!A45=$A$4,'Lake Nona Ariel'!J45,0)</f>
        <v>0</v>
      </c>
      <c r="G330" s="143">
        <f t="shared" si="11"/>
        <v>0</v>
      </c>
      <c r="H330" s="142">
        <f>IF('Lake Nona Ariel'!A45=$A$4,'Lake Nona Ariel'!L45,0)</f>
        <v>0</v>
      </c>
      <c r="I330">
        <v>6</v>
      </c>
    </row>
    <row r="331" spans="1:9" hidden="1" x14ac:dyDescent="0.35">
      <c r="A331" s="79" t="str">
        <f>IF('Lake Nona Ariel'!A46=$A$4,'Lake Nona Ariel'!Subject_Property,"")</f>
        <v/>
      </c>
      <c r="B331" s="80" t="str">
        <f>IF('Lake Nona Ariel'!A46=$A$4,'Lake Nona Ariel'!A46&amp;"/"&amp;'Lake Nona Ariel'!B46,"")</f>
        <v/>
      </c>
      <c r="C331" s="80">
        <f>IF('Lake Nona Ariel'!A46=$A$4,'Lake Nona Ariel'!C46,0)</f>
        <v>0</v>
      </c>
      <c r="D331" s="141">
        <f>IF('Lake Nona Ariel'!A46=$A$4,'Lake Nona Ariel'!D46,0)</f>
        <v>0</v>
      </c>
      <c r="E331" s="141">
        <f t="shared" si="10"/>
        <v>0</v>
      </c>
      <c r="F331" s="143">
        <f>IF('Lake Nona Ariel'!A46=$A$4,'Lake Nona Ariel'!J46,0)</f>
        <v>0</v>
      </c>
      <c r="G331" s="143">
        <f t="shared" si="11"/>
        <v>0</v>
      </c>
      <c r="H331" s="142">
        <f>IF('Lake Nona Ariel'!A46=$A$4,'Lake Nona Ariel'!L46,0)</f>
        <v>0</v>
      </c>
      <c r="I331">
        <v>6</v>
      </c>
    </row>
    <row r="332" spans="1:9" hidden="1" x14ac:dyDescent="0.35">
      <c r="A332" s="79" t="str">
        <f>IF('Lake Nona Ariel'!A47=$A$4,'Lake Nona Ariel'!Subject_Property,"")</f>
        <v/>
      </c>
      <c r="B332" s="80" t="str">
        <f>IF('Lake Nona Ariel'!A47=$A$4,'Lake Nona Ariel'!A47&amp;"/"&amp;'Lake Nona Ariel'!B47,"")</f>
        <v/>
      </c>
      <c r="C332" s="80">
        <f>IF('Lake Nona Ariel'!A47=$A$4,'Lake Nona Ariel'!C47,0)</f>
        <v>0</v>
      </c>
      <c r="D332" s="141">
        <f>IF('Lake Nona Ariel'!A47=$A$4,'Lake Nona Ariel'!D47,0)</f>
        <v>0</v>
      </c>
      <c r="E332" s="141">
        <f t="shared" si="10"/>
        <v>0</v>
      </c>
      <c r="F332" s="143">
        <f>IF('Lake Nona Ariel'!A47=$A$4,'Lake Nona Ariel'!J47,0)</f>
        <v>0</v>
      </c>
      <c r="G332" s="143">
        <f t="shared" si="11"/>
        <v>0</v>
      </c>
      <c r="H332" s="142">
        <f>IF('Lake Nona Ariel'!A47=$A$4,'Lake Nona Ariel'!L47,0)</f>
        <v>0</v>
      </c>
      <c r="I332">
        <v>6</v>
      </c>
    </row>
    <row r="333" spans="1:9" hidden="1" x14ac:dyDescent="0.35">
      <c r="A333" s="79" t="str">
        <f>IF('Lake Nona Ariel'!A48=$A$4,'Lake Nona Ariel'!Subject_Property,"")</f>
        <v/>
      </c>
      <c r="B333" s="80" t="str">
        <f>IF('Lake Nona Ariel'!A48=$A$4,'Lake Nona Ariel'!A48&amp;"/"&amp;'Lake Nona Ariel'!B48,"")</f>
        <v/>
      </c>
      <c r="C333" s="80">
        <f>IF('Lake Nona Ariel'!A48=$A$4,'Lake Nona Ariel'!C48,0)</f>
        <v>0</v>
      </c>
      <c r="D333" s="141">
        <f>IF('Lake Nona Ariel'!A48=$A$4,'Lake Nona Ariel'!D48,0)</f>
        <v>0</v>
      </c>
      <c r="E333" s="141">
        <f t="shared" si="10"/>
        <v>0</v>
      </c>
      <c r="F333" s="143">
        <f>IF('Lake Nona Ariel'!A48=$A$4,'Lake Nona Ariel'!J48,0)</f>
        <v>0</v>
      </c>
      <c r="G333" s="143">
        <f t="shared" si="11"/>
        <v>0</v>
      </c>
      <c r="H333" s="142">
        <f>IF('Lake Nona Ariel'!A48=$A$4,'Lake Nona Ariel'!L48,0)</f>
        <v>0</v>
      </c>
      <c r="I333">
        <v>6</v>
      </c>
    </row>
    <row r="334" spans="1:9" hidden="1" x14ac:dyDescent="0.35">
      <c r="A334" s="79" t="str">
        <f>IF('Lake Nona Ariel'!A49=$A$4,'Lake Nona Ariel'!Subject_Property,"")</f>
        <v/>
      </c>
      <c r="B334" s="80" t="str">
        <f>IF('Lake Nona Ariel'!A49=$A$4,'Lake Nona Ariel'!A49&amp;"/"&amp;'Lake Nona Ariel'!B49,"")</f>
        <v/>
      </c>
      <c r="C334" s="80">
        <f>IF('Lake Nona Ariel'!A49=$A$4,'Lake Nona Ariel'!C49,0)</f>
        <v>0</v>
      </c>
      <c r="D334" s="141">
        <f>IF('Lake Nona Ariel'!A49=$A$4,'Lake Nona Ariel'!D49,0)</f>
        <v>0</v>
      </c>
      <c r="E334" s="141">
        <f t="shared" si="10"/>
        <v>0</v>
      </c>
      <c r="F334" s="143">
        <f>IF('Lake Nona Ariel'!A49=$A$4,'Lake Nona Ariel'!J49,0)</f>
        <v>0</v>
      </c>
      <c r="G334" s="143">
        <f t="shared" si="11"/>
        <v>0</v>
      </c>
      <c r="H334" s="142">
        <f>IF('Lake Nona Ariel'!A49=$A$4,'Lake Nona Ariel'!L49,0)</f>
        <v>0</v>
      </c>
      <c r="I334">
        <v>6</v>
      </c>
    </row>
    <row r="335" spans="1:9" hidden="1" x14ac:dyDescent="0.35">
      <c r="A335" s="79" t="str">
        <f>IF('Lake Nona Ariel'!A50=$A$4,'Lake Nona Ariel'!Subject_Property,"")</f>
        <v/>
      </c>
      <c r="B335" s="80" t="str">
        <f>IF('Lake Nona Ariel'!A50=$A$4,'Lake Nona Ariel'!A50&amp;"/"&amp;'Lake Nona Ariel'!B50,"")</f>
        <v/>
      </c>
      <c r="C335" s="80">
        <f>IF('Lake Nona Ariel'!A50=$A$4,'Lake Nona Ariel'!C50,0)</f>
        <v>0</v>
      </c>
      <c r="D335" s="141">
        <f>IF('Lake Nona Ariel'!A50=$A$4,'Lake Nona Ariel'!D50,0)</f>
        <v>0</v>
      </c>
      <c r="E335" s="141">
        <f t="shared" si="10"/>
        <v>0</v>
      </c>
      <c r="F335" s="143">
        <f>IF('Lake Nona Ariel'!A50=$A$4,'Lake Nona Ariel'!J50,0)</f>
        <v>0</v>
      </c>
      <c r="G335" s="143">
        <f t="shared" si="11"/>
        <v>0</v>
      </c>
      <c r="H335" s="142">
        <f>IF('Lake Nona Ariel'!A50=$A$4,'Lake Nona Ariel'!L50,0)</f>
        <v>0</v>
      </c>
      <c r="I335">
        <v>6</v>
      </c>
    </row>
    <row r="336" spans="1:9" hidden="1" x14ac:dyDescent="0.35">
      <c r="A336" s="79" t="str">
        <f>IF('Lake Nona Ariel'!A51=$A$4,'Lake Nona Ariel'!Subject_Property,"")</f>
        <v/>
      </c>
      <c r="B336" s="80" t="str">
        <f>IF('Lake Nona Ariel'!A51=$A$4,'Lake Nona Ariel'!A51&amp;"/"&amp;'Lake Nona Ariel'!B51,"")</f>
        <v/>
      </c>
      <c r="C336" s="80">
        <f>IF('Lake Nona Ariel'!A51=$A$4,'Lake Nona Ariel'!C51,0)</f>
        <v>0</v>
      </c>
      <c r="D336" s="141">
        <f>IF('Lake Nona Ariel'!A51=$A$4,'Lake Nona Ariel'!D51,0)</f>
        <v>0</v>
      </c>
      <c r="E336" s="141">
        <f t="shared" si="10"/>
        <v>0</v>
      </c>
      <c r="F336" s="143">
        <f>IF('Lake Nona Ariel'!A51=$A$4,'Lake Nona Ariel'!J51,0)</f>
        <v>0</v>
      </c>
      <c r="G336" s="143">
        <f t="shared" si="11"/>
        <v>0</v>
      </c>
      <c r="H336" s="142">
        <f>IF('Lake Nona Ariel'!A51=$A$4,'Lake Nona Ariel'!L51,0)</f>
        <v>0</v>
      </c>
      <c r="I336">
        <v>6</v>
      </c>
    </row>
    <row r="337" spans="1:9" hidden="1" x14ac:dyDescent="0.35">
      <c r="A337" s="79" t="str">
        <f>IF('Lake Nona Ariel'!A52=$A$4,'Lake Nona Ariel'!Subject_Property,"")</f>
        <v/>
      </c>
      <c r="B337" s="80" t="str">
        <f>IF('Lake Nona Ariel'!A52=$A$4,'Lake Nona Ariel'!A52&amp;"/"&amp;'Lake Nona Ariel'!B52,"")</f>
        <v/>
      </c>
      <c r="C337" s="80">
        <f>IF('Lake Nona Ariel'!A52=$A$4,'Lake Nona Ariel'!C52,0)</f>
        <v>0</v>
      </c>
      <c r="D337" s="141">
        <f>IF('Lake Nona Ariel'!A52=$A$4,'Lake Nona Ariel'!D52,0)</f>
        <v>0</v>
      </c>
      <c r="E337" s="141">
        <f t="shared" si="10"/>
        <v>0</v>
      </c>
      <c r="F337" s="143">
        <f>IF('Lake Nona Ariel'!A52=$A$4,'Lake Nona Ariel'!J52,0)</f>
        <v>0</v>
      </c>
      <c r="G337" s="143">
        <f t="shared" si="11"/>
        <v>0</v>
      </c>
      <c r="H337" s="142">
        <f>IF('Lake Nona Ariel'!A52=$A$4,'Lake Nona Ariel'!L52,0)</f>
        <v>0</v>
      </c>
      <c r="I337">
        <v>6</v>
      </c>
    </row>
    <row r="338" spans="1:9" hidden="1" x14ac:dyDescent="0.35">
      <c r="A338" s="79" t="str">
        <f>IF('Lake Nona Ariel'!A53=$A$4,'Lake Nona Ariel'!Subject_Property,"")</f>
        <v/>
      </c>
      <c r="B338" s="80" t="str">
        <f>IF('Lake Nona Ariel'!A53=$A$4,'Lake Nona Ariel'!A53&amp;"/"&amp;'Lake Nona Ariel'!B53,"")</f>
        <v/>
      </c>
      <c r="C338" s="80">
        <f>IF('Lake Nona Ariel'!A53=$A$4,'Lake Nona Ariel'!C53,0)</f>
        <v>0</v>
      </c>
      <c r="D338" s="141">
        <f>IF('Lake Nona Ariel'!A53=$A$4,'Lake Nona Ariel'!D53,0)</f>
        <v>0</v>
      </c>
      <c r="E338" s="141">
        <f t="shared" si="10"/>
        <v>0</v>
      </c>
      <c r="F338" s="143">
        <f>IF('Lake Nona Ariel'!A53=$A$4,'Lake Nona Ariel'!J53,0)</f>
        <v>0</v>
      </c>
      <c r="G338" s="143">
        <f t="shared" si="11"/>
        <v>0</v>
      </c>
      <c r="H338" s="142">
        <f>IF('Lake Nona Ariel'!A53=$A$4,'Lake Nona Ariel'!L53,0)</f>
        <v>0</v>
      </c>
      <c r="I338">
        <v>6</v>
      </c>
    </row>
    <row r="339" spans="1:9" hidden="1" x14ac:dyDescent="0.35">
      <c r="A339" s="79" t="str">
        <f>IF('Lake Nona Ariel'!A54=$A$4,'Lake Nona Ariel'!Subject_Property,"")</f>
        <v/>
      </c>
      <c r="B339" s="80" t="str">
        <f>IF('Lake Nona Ariel'!A54=$A$4,'Lake Nona Ariel'!A54&amp;"/"&amp;'Lake Nona Ariel'!B54,"")</f>
        <v/>
      </c>
      <c r="C339" s="80">
        <f>IF('Lake Nona Ariel'!A54=$A$4,'Lake Nona Ariel'!C54,0)</f>
        <v>0</v>
      </c>
      <c r="D339" s="141">
        <f>IF('Lake Nona Ariel'!A54=$A$4,'Lake Nona Ariel'!D54,0)</f>
        <v>0</v>
      </c>
      <c r="E339" s="141">
        <f t="shared" si="10"/>
        <v>0</v>
      </c>
      <c r="F339" s="143">
        <f>IF('Lake Nona Ariel'!A54=$A$4,'Lake Nona Ariel'!J54,0)</f>
        <v>0</v>
      </c>
      <c r="G339" s="143">
        <f t="shared" si="11"/>
        <v>0</v>
      </c>
      <c r="H339" s="142">
        <f>IF('Lake Nona Ariel'!A54=$A$4,'Lake Nona Ariel'!L54,0)</f>
        <v>0</v>
      </c>
      <c r="I339">
        <v>6</v>
      </c>
    </row>
    <row r="340" spans="1:9" hidden="1" x14ac:dyDescent="0.35">
      <c r="A340" s="79" t="str">
        <f>IF('Lake Nona Ariel'!A55=$A$4,'Lake Nona Ariel'!Subject_Property,"")</f>
        <v/>
      </c>
      <c r="B340" s="80" t="str">
        <f>IF('Lake Nona Ariel'!A55=$A$4,'Lake Nona Ariel'!A55&amp;"/"&amp;'Lake Nona Ariel'!B55,"")</f>
        <v/>
      </c>
      <c r="C340" s="80">
        <f>IF('Lake Nona Ariel'!A55=$A$4,'Lake Nona Ariel'!C55,0)</f>
        <v>0</v>
      </c>
      <c r="D340" s="141">
        <f>IF('Lake Nona Ariel'!A55=$A$4,'Lake Nona Ariel'!D55,0)</f>
        <v>0</v>
      </c>
      <c r="E340" s="141">
        <f t="shared" si="10"/>
        <v>0</v>
      </c>
      <c r="F340" s="143">
        <f>IF('Lake Nona Ariel'!A55=$A$4,'Lake Nona Ariel'!J55,0)</f>
        <v>0</v>
      </c>
      <c r="G340" s="143">
        <f t="shared" si="11"/>
        <v>0</v>
      </c>
      <c r="H340" s="142">
        <f>IF('Lake Nona Ariel'!A55=$A$4,'Lake Nona Ariel'!L55,0)</f>
        <v>0</v>
      </c>
      <c r="I340">
        <v>6</v>
      </c>
    </row>
    <row r="341" spans="1:9" hidden="1" x14ac:dyDescent="0.35">
      <c r="A341" s="79" t="str">
        <f>IF('Lake Nona Ariel'!A56=$A$4,'Lake Nona Ariel'!Subject_Property,"")</f>
        <v/>
      </c>
      <c r="B341" s="80" t="str">
        <f>IF('Lake Nona Ariel'!A56=$A$4,'Lake Nona Ariel'!A56&amp;"/"&amp;'Lake Nona Ariel'!B56,"")</f>
        <v/>
      </c>
      <c r="C341" s="80">
        <f>IF('Lake Nona Ariel'!A56=$A$4,'Lake Nona Ariel'!C56,0)</f>
        <v>0</v>
      </c>
      <c r="D341" s="141">
        <f>IF('Lake Nona Ariel'!A56=$A$4,'Lake Nona Ariel'!D56,0)</f>
        <v>0</v>
      </c>
      <c r="E341" s="141">
        <f t="shared" si="10"/>
        <v>0</v>
      </c>
      <c r="F341" s="143">
        <f>IF('Lake Nona Ariel'!A56=$A$4,'Lake Nona Ariel'!J56,0)</f>
        <v>0</v>
      </c>
      <c r="G341" s="143">
        <f t="shared" si="11"/>
        <v>0</v>
      </c>
      <c r="H341" s="142">
        <f>IF('Lake Nona Ariel'!A56=$A$4,'Lake Nona Ariel'!L56,0)</f>
        <v>0</v>
      </c>
      <c r="I341">
        <v>6</v>
      </c>
    </row>
    <row r="342" spans="1:9" hidden="1" x14ac:dyDescent="0.35">
      <c r="A342" s="79" t="str">
        <f>IF('Lake Nona Ariel'!A57=$A$4,'Lake Nona Ariel'!Subject_Property,"")</f>
        <v/>
      </c>
      <c r="B342" s="80" t="str">
        <f>IF('Lake Nona Ariel'!A57=$A$4,'Lake Nona Ariel'!A57&amp;"/"&amp;'Lake Nona Ariel'!B57,"")</f>
        <v/>
      </c>
      <c r="C342" s="80">
        <f>IF('Lake Nona Ariel'!A57=$A$4,'Lake Nona Ariel'!C57,0)</f>
        <v>0</v>
      </c>
      <c r="D342" s="141">
        <f>IF('Lake Nona Ariel'!A57=$A$4,'Lake Nona Ariel'!D57,0)</f>
        <v>0</v>
      </c>
      <c r="E342" s="141">
        <f t="shared" si="10"/>
        <v>0</v>
      </c>
      <c r="F342" s="143">
        <f>IF('Lake Nona Ariel'!A57=$A$4,'Lake Nona Ariel'!J57,0)</f>
        <v>0</v>
      </c>
      <c r="G342" s="143">
        <f t="shared" si="11"/>
        <v>0</v>
      </c>
      <c r="H342" s="142">
        <f>IF('Lake Nona Ariel'!A57=$A$4,'Lake Nona Ariel'!L57,0)</f>
        <v>0</v>
      </c>
      <c r="I342">
        <v>6</v>
      </c>
    </row>
    <row r="343" spans="1:9" hidden="1" x14ac:dyDescent="0.35">
      <c r="A343" s="79" t="str">
        <f>IF('Lake Nona Ariel'!A58=$A$4,'Lake Nona Ariel'!Subject_Property,"")</f>
        <v/>
      </c>
      <c r="B343" s="80" t="str">
        <f>IF('Lake Nona Ariel'!A58=$A$4,'Lake Nona Ariel'!A58&amp;"/"&amp;'Lake Nona Ariel'!B58,"")</f>
        <v/>
      </c>
      <c r="C343" s="80">
        <f>IF('Lake Nona Ariel'!A58=$A$4,'Lake Nona Ariel'!C58,0)</f>
        <v>0</v>
      </c>
      <c r="D343" s="141">
        <f>IF('Lake Nona Ariel'!A58=$A$4,'Lake Nona Ariel'!D58,0)</f>
        <v>0</v>
      </c>
      <c r="E343" s="141">
        <f t="shared" si="10"/>
        <v>0</v>
      </c>
      <c r="F343" s="143">
        <f>IF('Lake Nona Ariel'!A58=$A$4,'Lake Nona Ariel'!J58,0)</f>
        <v>0</v>
      </c>
      <c r="G343" s="143">
        <f t="shared" si="11"/>
        <v>0</v>
      </c>
      <c r="H343" s="142">
        <f>IF('Lake Nona Ariel'!A58=$A$4,'Lake Nona Ariel'!L58,0)</f>
        <v>0</v>
      </c>
      <c r="I343">
        <v>6</v>
      </c>
    </row>
    <row r="344" spans="1:9" hidden="1" x14ac:dyDescent="0.35">
      <c r="A344" s="79" t="str">
        <f>IF('Lake Nona Ariel'!A59=$A$4,'Lake Nona Ariel'!Subject_Property,"")</f>
        <v/>
      </c>
      <c r="B344" s="80" t="str">
        <f>IF('Lake Nona Ariel'!A59=$A$4,'Lake Nona Ariel'!A59&amp;"/"&amp;'Lake Nona Ariel'!B59,"")</f>
        <v/>
      </c>
      <c r="C344" s="80">
        <f>IF('Lake Nona Ariel'!A59=$A$4,'Lake Nona Ariel'!C59,0)</f>
        <v>0</v>
      </c>
      <c r="D344" s="141">
        <f>IF('Lake Nona Ariel'!A59=$A$4,'Lake Nona Ariel'!D59,0)</f>
        <v>0</v>
      </c>
      <c r="E344" s="141">
        <f t="shared" si="10"/>
        <v>0</v>
      </c>
      <c r="F344" s="143">
        <f>IF('Lake Nona Ariel'!A59=$A$4,'Lake Nona Ariel'!J59,0)</f>
        <v>0</v>
      </c>
      <c r="G344" s="143">
        <f t="shared" si="11"/>
        <v>0</v>
      </c>
      <c r="H344" s="142">
        <f>IF('Lake Nona Ariel'!A59=$A$4,'Lake Nona Ariel'!L59,0)</f>
        <v>0</v>
      </c>
      <c r="I344">
        <v>6</v>
      </c>
    </row>
    <row r="345" spans="1:9" hidden="1" x14ac:dyDescent="0.35">
      <c r="A345" s="79" t="str">
        <f>IF('Lake Nona Ariel'!A60=$A$4,'Lake Nona Ariel'!Subject_Property,"")</f>
        <v/>
      </c>
      <c r="B345" s="80" t="str">
        <f>IF('Lake Nona Ariel'!A60=$A$4,'Lake Nona Ariel'!A60&amp;"/"&amp;'Lake Nona Ariel'!B60,"")</f>
        <v/>
      </c>
      <c r="C345" s="80">
        <f>IF('Lake Nona Ariel'!A60=$A$4,'Lake Nona Ariel'!C60,0)</f>
        <v>0</v>
      </c>
      <c r="D345" s="141">
        <f>IF('Lake Nona Ariel'!A60=$A$4,'Lake Nona Ariel'!D60,0)</f>
        <v>0</v>
      </c>
      <c r="E345" s="141">
        <f t="shared" si="10"/>
        <v>0</v>
      </c>
      <c r="F345" s="143">
        <f>IF('Lake Nona Ariel'!A60=$A$4,'Lake Nona Ariel'!J60,0)</f>
        <v>0</v>
      </c>
      <c r="G345" s="143">
        <f t="shared" si="11"/>
        <v>0</v>
      </c>
      <c r="H345" s="142">
        <f>IF('Lake Nona Ariel'!A60=$A$4,'Lake Nona Ariel'!L60,0)</f>
        <v>0</v>
      </c>
      <c r="I345">
        <v>6</v>
      </c>
    </row>
    <row r="346" spans="1:9" hidden="1" x14ac:dyDescent="0.35">
      <c r="A346" s="79" t="str">
        <f>IF('Lake Nona Ariel'!A61=$A$4,'Lake Nona Ariel'!Subject_Property,"")</f>
        <v/>
      </c>
      <c r="B346" s="80" t="str">
        <f>IF('Lake Nona Ariel'!A61=$A$4,'Lake Nona Ariel'!A61&amp;"/"&amp;'Lake Nona Ariel'!B61,"")</f>
        <v/>
      </c>
      <c r="C346" s="80">
        <f>IF('Lake Nona Ariel'!A61=$A$4,'Lake Nona Ariel'!C61,0)</f>
        <v>0</v>
      </c>
      <c r="D346" s="141">
        <f>IF('Lake Nona Ariel'!A61=$A$4,'Lake Nona Ariel'!D61,0)</f>
        <v>0</v>
      </c>
      <c r="E346" s="141">
        <f t="shared" si="10"/>
        <v>0</v>
      </c>
      <c r="F346" s="143">
        <f>IF('Lake Nona Ariel'!A61=$A$4,'Lake Nona Ariel'!J61,0)</f>
        <v>0</v>
      </c>
      <c r="G346" s="143">
        <f t="shared" si="11"/>
        <v>0</v>
      </c>
      <c r="H346" s="142">
        <f>IF('Lake Nona Ariel'!A61=$A$4,'Lake Nona Ariel'!L61,0)</f>
        <v>0</v>
      </c>
      <c r="I346">
        <v>6</v>
      </c>
    </row>
    <row r="347" spans="1:9" hidden="1" x14ac:dyDescent="0.35">
      <c r="A347" s="79" t="str">
        <f>IF('Lake Nona Ariel'!A62=$A$4,'Lake Nona Ariel'!Subject_Property,"")</f>
        <v/>
      </c>
      <c r="B347" s="80" t="str">
        <f>IF('Lake Nona Ariel'!A62=$A$4,'Lake Nona Ariel'!A62&amp;"/"&amp;'Lake Nona Ariel'!B62,"")</f>
        <v/>
      </c>
      <c r="C347" s="80">
        <f>IF('Lake Nona Ariel'!A62=$A$4,'Lake Nona Ariel'!C62,0)</f>
        <v>0</v>
      </c>
      <c r="D347" s="141">
        <f>IF('Lake Nona Ariel'!A62=$A$4,'Lake Nona Ariel'!D62,0)</f>
        <v>0</v>
      </c>
      <c r="E347" s="141">
        <f t="shared" si="10"/>
        <v>0</v>
      </c>
      <c r="F347" s="143">
        <f>IF('Lake Nona Ariel'!A62=$A$4,'Lake Nona Ariel'!J62,0)</f>
        <v>0</v>
      </c>
      <c r="G347" s="143">
        <f t="shared" si="11"/>
        <v>0</v>
      </c>
      <c r="H347" s="142">
        <f>IF('Lake Nona Ariel'!A62=$A$4,'Lake Nona Ariel'!L62,0)</f>
        <v>0</v>
      </c>
      <c r="I347">
        <v>6</v>
      </c>
    </row>
    <row r="348" spans="1:9" hidden="1" x14ac:dyDescent="0.35">
      <c r="A348" s="79" t="str">
        <f>IF('Lake Nona Ariel'!A63=$A$4,'Lake Nona Ariel'!Subject_Property,"")</f>
        <v/>
      </c>
      <c r="B348" s="80" t="str">
        <f>IF('Lake Nona Ariel'!A63=$A$4,'Lake Nona Ariel'!A63&amp;"/"&amp;'Lake Nona Ariel'!B63,"")</f>
        <v/>
      </c>
      <c r="C348" s="80">
        <f>IF('Lake Nona Ariel'!A63=$A$4,'Lake Nona Ariel'!C63,0)</f>
        <v>0</v>
      </c>
      <c r="D348" s="141">
        <f>IF('Lake Nona Ariel'!A63=$A$4,'Lake Nona Ariel'!D63,0)</f>
        <v>0</v>
      </c>
      <c r="E348" s="141">
        <f t="shared" si="10"/>
        <v>0</v>
      </c>
      <c r="F348" s="143">
        <f>IF('Lake Nona Ariel'!A63=$A$4,'Lake Nona Ariel'!J63,0)</f>
        <v>0</v>
      </c>
      <c r="G348" s="143">
        <f t="shared" si="11"/>
        <v>0</v>
      </c>
      <c r="H348" s="142">
        <f>IF('Lake Nona Ariel'!A63=$A$4,'Lake Nona Ariel'!L63,0)</f>
        <v>0</v>
      </c>
      <c r="I348">
        <v>6</v>
      </c>
    </row>
    <row r="349" spans="1:9" hidden="1" x14ac:dyDescent="0.35">
      <c r="A349" s="79" t="str">
        <f>IF('Lake Nona Ariel'!A64=$A$4,'Lake Nona Ariel'!Subject_Property,"")</f>
        <v/>
      </c>
      <c r="B349" s="80" t="str">
        <f>IF('Lake Nona Ariel'!A64=$A$4,'Lake Nona Ariel'!A64&amp;"/"&amp;'Lake Nona Ariel'!B64,"")</f>
        <v/>
      </c>
      <c r="C349" s="80">
        <f>IF('Lake Nona Ariel'!A64=$A$4,'Lake Nona Ariel'!C64,0)</f>
        <v>0</v>
      </c>
      <c r="D349" s="141">
        <f>IF('Lake Nona Ariel'!A64=$A$4,'Lake Nona Ariel'!D64,0)</f>
        <v>0</v>
      </c>
      <c r="E349" s="141">
        <f t="shared" si="10"/>
        <v>0</v>
      </c>
      <c r="F349" s="143">
        <f>IF('Lake Nona Ariel'!A64=$A$4,'Lake Nona Ariel'!J64,0)</f>
        <v>0</v>
      </c>
      <c r="G349" s="143">
        <f t="shared" si="11"/>
        <v>0</v>
      </c>
      <c r="H349" s="142">
        <f>IF('Lake Nona Ariel'!A64=$A$4,'Lake Nona Ariel'!L64,0)</f>
        <v>0</v>
      </c>
      <c r="I349">
        <v>6</v>
      </c>
    </row>
    <row r="350" spans="1:9" hidden="1" x14ac:dyDescent="0.35">
      <c r="A350" s="79" t="str">
        <f>IF('Lake Nona Ariel'!A65=$A$4,'Lake Nona Ariel'!Subject_Property,"")</f>
        <v/>
      </c>
      <c r="B350" s="80" t="str">
        <f>IF('Lake Nona Ariel'!A65=$A$4,'Lake Nona Ariel'!A65&amp;"/"&amp;'Lake Nona Ariel'!B65,"")</f>
        <v/>
      </c>
      <c r="C350" s="80">
        <f>IF('Lake Nona Ariel'!A65=$A$4,'Lake Nona Ariel'!C65,0)</f>
        <v>0</v>
      </c>
      <c r="D350" s="141">
        <f>IF('Lake Nona Ariel'!A65=$A$4,'Lake Nona Ariel'!D65,0)</f>
        <v>0</v>
      </c>
      <c r="E350" s="141">
        <f t="shared" si="10"/>
        <v>0</v>
      </c>
      <c r="F350" s="143">
        <f>IF('Lake Nona Ariel'!A65=$A$4,'Lake Nona Ariel'!J65,0)</f>
        <v>0</v>
      </c>
      <c r="G350" s="143">
        <f t="shared" si="11"/>
        <v>0</v>
      </c>
      <c r="H350" s="142">
        <f>IF('Lake Nona Ariel'!A65=$A$4,'Lake Nona Ariel'!L65,0)</f>
        <v>0</v>
      </c>
      <c r="I350">
        <v>6</v>
      </c>
    </row>
    <row r="351" spans="1:9" hidden="1" x14ac:dyDescent="0.35">
      <c r="A351" s="79" t="str">
        <f>IF('Lake Nona Ariel'!A66=$A$4,'Lake Nona Ariel'!Subject_Property,"")</f>
        <v/>
      </c>
      <c r="B351" s="80" t="str">
        <f>IF('Lake Nona Ariel'!A66=$A$4,'Lake Nona Ariel'!A66&amp;"/"&amp;'Lake Nona Ariel'!B66,"")</f>
        <v/>
      </c>
      <c r="C351" s="80">
        <f>IF('Lake Nona Ariel'!A66=$A$4,'Lake Nona Ariel'!C66,0)</f>
        <v>0</v>
      </c>
      <c r="D351" s="141">
        <f>IF('Lake Nona Ariel'!A66=$A$4,'Lake Nona Ariel'!D66,0)</f>
        <v>0</v>
      </c>
      <c r="E351" s="141">
        <f t="shared" si="10"/>
        <v>0</v>
      </c>
      <c r="F351" s="143">
        <f>IF('Lake Nona Ariel'!A66=$A$4,'Lake Nona Ariel'!J66,0)</f>
        <v>0</v>
      </c>
      <c r="G351" s="143">
        <f t="shared" si="11"/>
        <v>0</v>
      </c>
      <c r="H351" s="142">
        <f>IF('Lake Nona Ariel'!A66=$A$4,'Lake Nona Ariel'!L66,0)</f>
        <v>0</v>
      </c>
      <c r="I351">
        <v>6</v>
      </c>
    </row>
    <row r="352" spans="1:9" hidden="1" x14ac:dyDescent="0.35">
      <c r="A352" s="79" t="str">
        <f>IF('Lake Nona Ariel'!A67=$A$4,'Lake Nona Ariel'!Subject_Property,"")</f>
        <v/>
      </c>
      <c r="B352" s="80" t="str">
        <f>IF('Lake Nona Ariel'!A67=$A$4,'Lake Nona Ariel'!A67&amp;"/"&amp;'Lake Nona Ariel'!B67,"")</f>
        <v/>
      </c>
      <c r="C352" s="80">
        <f>IF('Lake Nona Ariel'!A67=$A$4,'Lake Nona Ariel'!C67,0)</f>
        <v>0</v>
      </c>
      <c r="D352" s="141">
        <f>IF('Lake Nona Ariel'!A67=$A$4,'Lake Nona Ariel'!D67,0)</f>
        <v>0</v>
      </c>
      <c r="E352" s="141">
        <f t="shared" si="10"/>
        <v>0</v>
      </c>
      <c r="F352" s="143">
        <f>IF('Lake Nona Ariel'!A67=$A$4,'Lake Nona Ariel'!J67,0)</f>
        <v>0</v>
      </c>
      <c r="G352" s="143">
        <f t="shared" si="11"/>
        <v>0</v>
      </c>
      <c r="H352" s="142">
        <f>IF('Lake Nona Ariel'!A67=$A$4,'Lake Nona Ariel'!L67,0)</f>
        <v>0</v>
      </c>
      <c r="I352">
        <v>6</v>
      </c>
    </row>
    <row r="353" spans="1:9" hidden="1" x14ac:dyDescent="0.35">
      <c r="A353" s="79" t="str">
        <f>IF('Lake Nona Ariel'!A68=$A$4,'Lake Nona Ariel'!Subject_Property,"")</f>
        <v/>
      </c>
      <c r="B353" s="80" t="str">
        <f>IF('Lake Nona Ariel'!A68=$A$4,'Lake Nona Ariel'!A68&amp;"/"&amp;'Lake Nona Ariel'!B68,"")</f>
        <v/>
      </c>
      <c r="C353" s="80">
        <f>IF('Lake Nona Ariel'!A68=$A$4,'Lake Nona Ariel'!C68,0)</f>
        <v>0</v>
      </c>
      <c r="D353" s="141">
        <f>IF('Lake Nona Ariel'!A68=$A$4,'Lake Nona Ariel'!D68,0)</f>
        <v>0</v>
      </c>
      <c r="E353" s="141">
        <f t="shared" si="10"/>
        <v>0</v>
      </c>
      <c r="F353" s="143">
        <f>IF('Lake Nona Ariel'!A68=$A$4,'Lake Nona Ariel'!J68,0)</f>
        <v>0</v>
      </c>
      <c r="G353" s="143">
        <f t="shared" si="11"/>
        <v>0</v>
      </c>
      <c r="H353" s="142">
        <f>IF('Lake Nona Ariel'!A68=$A$4,'Lake Nona Ariel'!L68,0)</f>
        <v>0</v>
      </c>
      <c r="I353">
        <v>6</v>
      </c>
    </row>
    <row r="354" spans="1:9" hidden="1" x14ac:dyDescent="0.35">
      <c r="A354" s="79" t="str">
        <f>IF('Lake Nona Ariel'!A69=$A$4,'Lake Nona Ariel'!Subject_Property,"")</f>
        <v/>
      </c>
      <c r="B354" s="80" t="str">
        <f>IF('Lake Nona Ariel'!A69=$A$4,'Lake Nona Ariel'!A69&amp;"/"&amp;'Lake Nona Ariel'!B69,"")</f>
        <v/>
      </c>
      <c r="C354" s="80">
        <f>IF('Lake Nona Ariel'!A69=$A$4,'Lake Nona Ariel'!C69,0)</f>
        <v>0</v>
      </c>
      <c r="D354" s="141">
        <f>IF('Lake Nona Ariel'!A69=$A$4,'Lake Nona Ariel'!D69,0)</f>
        <v>0</v>
      </c>
      <c r="E354" s="141">
        <f t="shared" si="10"/>
        <v>0</v>
      </c>
      <c r="F354" s="143">
        <f>IF('Lake Nona Ariel'!A69=$A$4,'Lake Nona Ariel'!J69,0)</f>
        <v>0</v>
      </c>
      <c r="G354" s="143">
        <f t="shared" si="11"/>
        <v>0</v>
      </c>
      <c r="H354" s="142">
        <f>IF('Lake Nona Ariel'!A69=$A$4,'Lake Nona Ariel'!L69,0)</f>
        <v>0</v>
      </c>
      <c r="I354">
        <v>6</v>
      </c>
    </row>
    <row r="355" spans="1:9" hidden="1" x14ac:dyDescent="0.35">
      <c r="A355" s="79" t="str">
        <f>IF('Lake Nona Ariel'!A70=$A$4,'Lake Nona Ariel'!Subject_Property,"")</f>
        <v/>
      </c>
      <c r="B355" s="80" t="str">
        <f>IF('Lake Nona Ariel'!A70=$A$4,'Lake Nona Ariel'!A70&amp;"/"&amp;'Lake Nona Ariel'!B70,"")</f>
        <v/>
      </c>
      <c r="C355" s="80">
        <f>IF('Lake Nona Ariel'!A70=$A$4,'Lake Nona Ariel'!C70,0)</f>
        <v>0</v>
      </c>
      <c r="D355" s="141">
        <f>IF('Lake Nona Ariel'!A70=$A$4,'Lake Nona Ariel'!D70,0)</f>
        <v>0</v>
      </c>
      <c r="E355" s="141">
        <f t="shared" si="10"/>
        <v>0</v>
      </c>
      <c r="F355" s="143">
        <f>IF('Lake Nona Ariel'!A70=$A$4,'Lake Nona Ariel'!J70,0)</f>
        <v>0</v>
      </c>
      <c r="G355" s="143">
        <f t="shared" si="11"/>
        <v>0</v>
      </c>
      <c r="H355" s="142">
        <f>IF('Lake Nona Ariel'!A70=$A$4,'Lake Nona Ariel'!L70,0)</f>
        <v>0</v>
      </c>
      <c r="I355">
        <v>6</v>
      </c>
    </row>
    <row r="356" spans="1:9" hidden="1" x14ac:dyDescent="0.35">
      <c r="A356" s="79" t="str">
        <f>IF('Lake Nona Ariel'!A71=$A$4,'Lake Nona Ariel'!Subject_Property,"")</f>
        <v/>
      </c>
      <c r="B356" s="80" t="str">
        <f>IF('Lake Nona Ariel'!A71=$A$4,'Lake Nona Ariel'!A71&amp;"/"&amp;'Lake Nona Ariel'!B71,"")</f>
        <v/>
      </c>
      <c r="C356" s="80">
        <f>IF('Lake Nona Ariel'!A71=$A$4,'Lake Nona Ariel'!C71,0)</f>
        <v>0</v>
      </c>
      <c r="D356" s="141">
        <f>IF('Lake Nona Ariel'!A71=$A$4,'Lake Nona Ariel'!D71,0)</f>
        <v>0</v>
      </c>
      <c r="E356" s="141">
        <f t="shared" si="10"/>
        <v>0</v>
      </c>
      <c r="F356" s="143">
        <f>IF('Lake Nona Ariel'!A71=$A$4,'Lake Nona Ariel'!J71,0)</f>
        <v>0</v>
      </c>
      <c r="G356" s="143">
        <f t="shared" si="11"/>
        <v>0</v>
      </c>
      <c r="H356" s="142">
        <f>IF('Lake Nona Ariel'!A71=$A$4,'Lake Nona Ariel'!L71,0)</f>
        <v>0</v>
      </c>
      <c r="I356">
        <v>6</v>
      </c>
    </row>
    <row r="357" spans="1:9" hidden="1" x14ac:dyDescent="0.35">
      <c r="A357" s="79" t="str">
        <f>IF('Lake Nona Ariel'!A72=$A$4,'Lake Nona Ariel'!Subject_Property,"")</f>
        <v/>
      </c>
      <c r="B357" s="80" t="str">
        <f>IF('Lake Nona Ariel'!A72=$A$4,'Lake Nona Ariel'!A72&amp;"/"&amp;'Lake Nona Ariel'!B72,"")</f>
        <v/>
      </c>
      <c r="C357" s="80">
        <f>IF('Lake Nona Ariel'!A72=$A$4,'Lake Nona Ariel'!C72,0)</f>
        <v>0</v>
      </c>
      <c r="D357" s="141">
        <f>IF('Lake Nona Ariel'!A72=$A$4,'Lake Nona Ariel'!D72,0)</f>
        <v>0</v>
      </c>
      <c r="E357" s="141">
        <f t="shared" si="10"/>
        <v>0</v>
      </c>
      <c r="F357" s="143">
        <f>IF('Lake Nona Ariel'!A72=$A$4,'Lake Nona Ariel'!J72,0)</f>
        <v>0</v>
      </c>
      <c r="G357" s="143">
        <f t="shared" si="11"/>
        <v>0</v>
      </c>
      <c r="H357" s="142">
        <f>IF('Lake Nona Ariel'!A72=$A$4,'Lake Nona Ariel'!L72,0)</f>
        <v>0</v>
      </c>
      <c r="I357">
        <v>6</v>
      </c>
    </row>
    <row r="358" spans="1:9" hidden="1" x14ac:dyDescent="0.35">
      <c r="A358" s="79" t="str">
        <f>IF('Lake Nona Ariel'!A73=$A$4,'Lake Nona Ariel'!Subject_Property,"")</f>
        <v/>
      </c>
      <c r="B358" s="80" t="str">
        <f>IF('Lake Nona Ariel'!A73=$A$4,'Lake Nona Ariel'!A73&amp;"/"&amp;'Lake Nona Ariel'!B73,"")</f>
        <v/>
      </c>
      <c r="C358" s="80">
        <f>IF('Lake Nona Ariel'!A73=$A$4,'Lake Nona Ariel'!C73,0)</f>
        <v>0</v>
      </c>
      <c r="D358" s="141">
        <f>IF('Lake Nona Ariel'!A73=$A$4,'Lake Nona Ariel'!D73,0)</f>
        <v>0</v>
      </c>
      <c r="E358" s="141">
        <f t="shared" si="10"/>
        <v>0</v>
      </c>
      <c r="F358" s="143">
        <f>IF('Lake Nona Ariel'!A73=$A$4,'Lake Nona Ariel'!J73,0)</f>
        <v>0</v>
      </c>
      <c r="G358" s="143">
        <f t="shared" si="11"/>
        <v>0</v>
      </c>
      <c r="H358" s="142">
        <f>IF('Lake Nona Ariel'!A73=$A$4,'Lake Nona Ariel'!L73,0)</f>
        <v>0</v>
      </c>
      <c r="I358">
        <v>6</v>
      </c>
    </row>
    <row r="359" spans="1:9" hidden="1" x14ac:dyDescent="0.35">
      <c r="A359" s="79" t="str">
        <f>IF('Lake Nona Ariel'!A74=$A$4,'Lake Nona Ariel'!Subject_Property,"")</f>
        <v/>
      </c>
      <c r="B359" s="80" t="str">
        <f>IF('Lake Nona Ariel'!A74=$A$4,'Lake Nona Ariel'!A74&amp;"/"&amp;'Lake Nona Ariel'!B74,"")</f>
        <v/>
      </c>
      <c r="C359" s="80">
        <f>IF('Lake Nona Ariel'!A74=$A$4,'Lake Nona Ariel'!C74,0)</f>
        <v>0</v>
      </c>
      <c r="D359" s="141">
        <f>IF('Lake Nona Ariel'!A74=$A$4,'Lake Nona Ariel'!D74,0)</f>
        <v>0</v>
      </c>
      <c r="E359" s="141">
        <f t="shared" si="10"/>
        <v>0</v>
      </c>
      <c r="F359" s="143">
        <f>IF('Lake Nona Ariel'!A74=$A$4,'Lake Nona Ariel'!J74,0)</f>
        <v>0</v>
      </c>
      <c r="G359" s="143">
        <f t="shared" si="11"/>
        <v>0</v>
      </c>
      <c r="H359" s="142">
        <f>IF('Lake Nona Ariel'!A74=$A$4,'Lake Nona Ariel'!L74,0)</f>
        <v>0</v>
      </c>
      <c r="I359">
        <v>6</v>
      </c>
    </row>
    <row r="360" spans="1:9" hidden="1" x14ac:dyDescent="0.35">
      <c r="A360" s="79" t="str">
        <f>IF('Lake Nona Ariel'!A75=$A$4,'Lake Nona Ariel'!Subject_Property,"")</f>
        <v/>
      </c>
      <c r="B360" s="80" t="str">
        <f>IF('Lake Nona Ariel'!A75=$A$4,'Lake Nona Ariel'!A75&amp;"/"&amp;'Lake Nona Ariel'!B75,"")</f>
        <v/>
      </c>
      <c r="C360" s="80">
        <f>IF('Lake Nona Ariel'!A75=$A$4,'Lake Nona Ariel'!C75,0)</f>
        <v>0</v>
      </c>
      <c r="D360" s="141">
        <f>IF('Lake Nona Ariel'!A75=$A$4,'Lake Nona Ariel'!D75,0)</f>
        <v>0</v>
      </c>
      <c r="E360" s="141">
        <f t="shared" si="10"/>
        <v>0</v>
      </c>
      <c r="F360" s="143">
        <f>IF('Lake Nona Ariel'!A75=$A$4,'Lake Nona Ariel'!J75,0)</f>
        <v>0</v>
      </c>
      <c r="G360" s="143">
        <f t="shared" si="11"/>
        <v>0</v>
      </c>
      <c r="H360" s="142">
        <f>IF('Lake Nona Ariel'!A75=$A$4,'Lake Nona Ariel'!L75,0)</f>
        <v>0</v>
      </c>
      <c r="I360">
        <v>6</v>
      </c>
    </row>
    <row r="361" spans="1:9" hidden="1" x14ac:dyDescent="0.35">
      <c r="A361" s="79" t="str">
        <f>IF('Lake Nona Ariel'!A76=$A$4,'Lake Nona Ariel'!Subject_Property,"")</f>
        <v/>
      </c>
      <c r="B361" s="80" t="str">
        <f>IF('Lake Nona Ariel'!A76=$A$4,'Lake Nona Ariel'!A76&amp;"/"&amp;'Lake Nona Ariel'!B76,"")</f>
        <v/>
      </c>
      <c r="C361" s="80">
        <f>IF('Lake Nona Ariel'!A76=$A$4,'Lake Nona Ariel'!C76,0)</f>
        <v>0</v>
      </c>
      <c r="D361" s="141">
        <f>IF('Lake Nona Ariel'!A76=$A$4,'Lake Nona Ariel'!D76,0)</f>
        <v>0</v>
      </c>
      <c r="E361" s="141">
        <f t="shared" si="10"/>
        <v>0</v>
      </c>
      <c r="F361" s="143">
        <f>IF('Lake Nona Ariel'!A76=$A$4,'Lake Nona Ariel'!J76,0)</f>
        <v>0</v>
      </c>
      <c r="G361" s="143">
        <f t="shared" si="11"/>
        <v>0</v>
      </c>
      <c r="H361" s="142">
        <f>IF('Lake Nona Ariel'!A76=$A$4,'Lake Nona Ariel'!L76,0)</f>
        <v>0</v>
      </c>
      <c r="I361">
        <v>6</v>
      </c>
    </row>
    <row r="362" spans="1:9" hidden="1" x14ac:dyDescent="0.35">
      <c r="A362" s="79" t="str">
        <f>IF('Lake Nona Ariel'!A77=$A$4,'Lake Nona Ariel'!Subject_Property,"")</f>
        <v/>
      </c>
      <c r="B362" s="80" t="str">
        <f>IF('Lake Nona Ariel'!A77=$A$4,'Lake Nona Ariel'!A77&amp;"/"&amp;'Lake Nona Ariel'!B77,"")</f>
        <v/>
      </c>
      <c r="C362" s="80">
        <f>IF('Lake Nona Ariel'!A77=$A$4,'Lake Nona Ariel'!C77,0)</f>
        <v>0</v>
      </c>
      <c r="D362" s="141">
        <f>IF('Lake Nona Ariel'!A77=$A$4,'Lake Nona Ariel'!D77,0)</f>
        <v>0</v>
      </c>
      <c r="E362" s="141">
        <f t="shared" si="10"/>
        <v>0</v>
      </c>
      <c r="F362" s="143">
        <f>IF('Lake Nona Ariel'!A77=$A$4,'Lake Nona Ariel'!J77,0)</f>
        <v>0</v>
      </c>
      <c r="G362" s="143">
        <f t="shared" si="11"/>
        <v>0</v>
      </c>
      <c r="H362" s="142">
        <f>IF('Lake Nona Ariel'!A77=$A$4,'Lake Nona Ariel'!L77,0)</f>
        <v>0</v>
      </c>
      <c r="I362">
        <v>6</v>
      </c>
    </row>
    <row r="363" spans="1:9" hidden="1" x14ac:dyDescent="0.35">
      <c r="A363" s="79" t="str">
        <f>IF('Lake Nona Ariel'!A78=$A$4,'Lake Nona Ariel'!Subject_Property,"")</f>
        <v/>
      </c>
      <c r="B363" s="80" t="str">
        <f>IF('Lake Nona Ariel'!A78=$A$4,'Lake Nona Ariel'!A78&amp;"/"&amp;'Lake Nona Ariel'!B78,"")</f>
        <v/>
      </c>
      <c r="C363" s="80">
        <f>IF('Lake Nona Ariel'!A78=$A$4,'Lake Nona Ariel'!C78,0)</f>
        <v>0</v>
      </c>
      <c r="D363" s="141">
        <f>IF('Lake Nona Ariel'!A78=$A$4,'Lake Nona Ariel'!D78,0)</f>
        <v>0</v>
      </c>
      <c r="E363" s="141">
        <f t="shared" si="10"/>
        <v>0</v>
      </c>
      <c r="F363" s="143">
        <f>IF('Lake Nona Ariel'!A78=$A$4,'Lake Nona Ariel'!J78,0)</f>
        <v>0</v>
      </c>
      <c r="G363" s="143">
        <f t="shared" si="11"/>
        <v>0</v>
      </c>
      <c r="H363" s="142">
        <f>IF('Lake Nona Ariel'!A78=$A$4,'Lake Nona Ariel'!L78,0)</f>
        <v>0</v>
      </c>
      <c r="I363">
        <v>6</v>
      </c>
    </row>
    <row r="364" spans="1:9" hidden="1" x14ac:dyDescent="0.35">
      <c r="A364" s="79" t="str">
        <f>IF('Lake Nona Ariel'!A79=$A$4,'Lake Nona Ariel'!Subject_Property,"")</f>
        <v/>
      </c>
      <c r="B364" s="80" t="str">
        <f>IF('Lake Nona Ariel'!A79=$A$4,'Lake Nona Ariel'!A79&amp;"/"&amp;'Lake Nona Ariel'!B79,"")</f>
        <v/>
      </c>
      <c r="C364" s="80">
        <f>IF('Lake Nona Ariel'!A79=$A$4,'Lake Nona Ariel'!C79,0)</f>
        <v>0</v>
      </c>
      <c r="D364" s="141">
        <f>IF('Lake Nona Ariel'!A79=$A$4,'Lake Nona Ariel'!D79,0)</f>
        <v>0</v>
      </c>
      <c r="E364" s="141">
        <f t="shared" si="10"/>
        <v>0</v>
      </c>
      <c r="F364" s="143">
        <f>IF('Lake Nona Ariel'!A79=$A$4,'Lake Nona Ariel'!J79,0)</f>
        <v>0</v>
      </c>
      <c r="G364" s="143">
        <f t="shared" si="11"/>
        <v>0</v>
      </c>
      <c r="H364" s="142">
        <f>IF('Lake Nona Ariel'!A79=$A$4,'Lake Nona Ariel'!L79,0)</f>
        <v>0</v>
      </c>
      <c r="I364">
        <v>6</v>
      </c>
    </row>
    <row r="365" spans="1:9" hidden="1" x14ac:dyDescent="0.35">
      <c r="A365" s="79" t="str">
        <f>IF('Lake Nona Ariel'!A80=$A$4,'Lake Nona Ariel'!Subject_Property,"")</f>
        <v/>
      </c>
      <c r="B365" s="80" t="str">
        <f>IF('Lake Nona Ariel'!A80=$A$4,'Lake Nona Ariel'!A80&amp;"/"&amp;'Lake Nona Ariel'!B80,"")</f>
        <v/>
      </c>
      <c r="C365" s="80">
        <f>IF('Lake Nona Ariel'!A80=$A$4,'Lake Nona Ariel'!C80,0)</f>
        <v>0</v>
      </c>
      <c r="D365" s="141">
        <f>IF('Lake Nona Ariel'!A80=$A$4,'Lake Nona Ariel'!D80,0)</f>
        <v>0</v>
      </c>
      <c r="E365" s="141">
        <f t="shared" si="10"/>
        <v>0</v>
      </c>
      <c r="F365" s="143">
        <f>IF('Lake Nona Ariel'!A80=$A$4,'Lake Nona Ariel'!J80,0)</f>
        <v>0</v>
      </c>
      <c r="G365" s="143">
        <f t="shared" si="11"/>
        <v>0</v>
      </c>
      <c r="H365" s="142">
        <f>IF('Lake Nona Ariel'!A80=$A$4,'Lake Nona Ariel'!L80,0)</f>
        <v>0</v>
      </c>
      <c r="I365">
        <v>6</v>
      </c>
    </row>
    <row r="366" spans="1:9" hidden="1" x14ac:dyDescent="0.35">
      <c r="A366" s="79" t="str">
        <f>IF('Lake Nona Ariel'!A81=$A$4,'Lake Nona Ariel'!Subject_Property,"")</f>
        <v/>
      </c>
      <c r="B366" s="80" t="str">
        <f>IF('Lake Nona Ariel'!A81=$A$4,'Lake Nona Ariel'!A81&amp;"/"&amp;'Lake Nona Ariel'!B81,"")</f>
        <v/>
      </c>
      <c r="C366" s="80">
        <f>IF('Lake Nona Ariel'!A81=$A$4,'Lake Nona Ariel'!C81,0)</f>
        <v>0</v>
      </c>
      <c r="D366" s="141">
        <f>IF('Lake Nona Ariel'!A81=$A$4,'Lake Nona Ariel'!D81,0)</f>
        <v>0</v>
      </c>
      <c r="E366" s="141">
        <f t="shared" si="10"/>
        <v>0</v>
      </c>
      <c r="F366" s="143">
        <f>IF('Lake Nona Ariel'!A81=$A$4,'Lake Nona Ariel'!J81,0)</f>
        <v>0</v>
      </c>
      <c r="G366" s="143">
        <f t="shared" si="11"/>
        <v>0</v>
      </c>
      <c r="H366" s="142">
        <f>IF('Lake Nona Ariel'!A81=$A$4,'Lake Nona Ariel'!L81,0)</f>
        <v>0</v>
      </c>
      <c r="I366">
        <v>6</v>
      </c>
    </row>
    <row r="367" spans="1:9" hidden="1" x14ac:dyDescent="0.35">
      <c r="A367" s="79" t="str">
        <f>IF('Lake Nona Ariel'!A82=$A$4,'Lake Nona Ariel'!Subject_Property,"")</f>
        <v/>
      </c>
      <c r="B367" s="80" t="str">
        <f>IF('Lake Nona Ariel'!A82=$A$4,'Lake Nona Ariel'!A82&amp;"/"&amp;'Lake Nona Ariel'!B82,"")</f>
        <v/>
      </c>
      <c r="C367" s="80">
        <f>IF('Lake Nona Ariel'!A82=$A$4,'Lake Nona Ariel'!C82,0)</f>
        <v>0</v>
      </c>
      <c r="D367" s="141">
        <f>IF('Lake Nona Ariel'!A82=$A$4,'Lake Nona Ariel'!D82,0)</f>
        <v>0</v>
      </c>
      <c r="E367" s="141">
        <f t="shared" si="10"/>
        <v>0</v>
      </c>
      <c r="F367" s="143">
        <f>IF('Lake Nona Ariel'!A82=$A$4,'Lake Nona Ariel'!J82,0)</f>
        <v>0</v>
      </c>
      <c r="G367" s="143">
        <f t="shared" si="11"/>
        <v>0</v>
      </c>
      <c r="H367" s="142">
        <f>IF('Lake Nona Ariel'!A82=$A$4,'Lake Nona Ariel'!L82,0)</f>
        <v>0</v>
      </c>
      <c r="I367">
        <v>6</v>
      </c>
    </row>
    <row r="368" spans="1:9" hidden="1" x14ac:dyDescent="0.35">
      <c r="A368" s="79" t="str">
        <f>IF('Lake Nona Ariel'!A83=$A$4,'Lake Nona Ariel'!Subject_Property,"")</f>
        <v/>
      </c>
      <c r="B368" s="80" t="str">
        <f>IF('Lake Nona Ariel'!A83=$A$4,'Lake Nona Ariel'!A83&amp;"/"&amp;'Lake Nona Ariel'!B83,"")</f>
        <v/>
      </c>
      <c r="C368" s="80">
        <f>IF('Lake Nona Ariel'!A83=$A$4,'Lake Nona Ariel'!C83,0)</f>
        <v>0</v>
      </c>
      <c r="D368" s="141">
        <f>IF('Lake Nona Ariel'!A83=$A$4,'Lake Nona Ariel'!D83,0)</f>
        <v>0</v>
      </c>
      <c r="E368" s="141">
        <f t="shared" si="10"/>
        <v>0</v>
      </c>
      <c r="F368" s="143">
        <f>IF('Lake Nona Ariel'!A83=$A$4,'Lake Nona Ariel'!J83,0)</f>
        <v>0</v>
      </c>
      <c r="G368" s="143">
        <f t="shared" si="11"/>
        <v>0</v>
      </c>
      <c r="H368" s="142">
        <f>IF('Lake Nona Ariel'!A83=$A$4,'Lake Nona Ariel'!L83,0)</f>
        <v>0</v>
      </c>
      <c r="I368">
        <v>6</v>
      </c>
    </row>
    <row r="369" spans="1:9" hidden="1" x14ac:dyDescent="0.35">
      <c r="A369" s="79" t="str">
        <f>IF('Lake Nona Ariel'!A84=$A$4,'Lake Nona Ariel'!Subject_Property,"")</f>
        <v/>
      </c>
      <c r="B369" s="80" t="str">
        <f>IF('Lake Nona Ariel'!A84=$A$4,'Lake Nona Ariel'!A84&amp;"/"&amp;'Lake Nona Ariel'!B84,"")</f>
        <v/>
      </c>
      <c r="C369" s="80">
        <f>IF('Lake Nona Ariel'!A84=$A$4,'Lake Nona Ariel'!C84,0)</f>
        <v>0</v>
      </c>
      <c r="D369" s="141">
        <f>IF('Lake Nona Ariel'!A84=$A$4,'Lake Nona Ariel'!D84,0)</f>
        <v>0</v>
      </c>
      <c r="E369" s="141">
        <f t="shared" si="10"/>
        <v>0</v>
      </c>
      <c r="F369" s="143">
        <f>IF('Lake Nona Ariel'!A84=$A$4,'Lake Nona Ariel'!J84,0)</f>
        <v>0</v>
      </c>
      <c r="G369" s="143">
        <f t="shared" si="11"/>
        <v>0</v>
      </c>
      <c r="H369" s="142">
        <f>IF('Lake Nona Ariel'!A84=$A$4,'Lake Nona Ariel'!L84,0)</f>
        <v>0</v>
      </c>
      <c r="I369">
        <v>6</v>
      </c>
    </row>
    <row r="370" spans="1:9" hidden="1" x14ac:dyDescent="0.35">
      <c r="A370" s="79" t="str">
        <f>IF('Lake Nona Ariel'!A85=$A$4,'Lake Nona Ariel'!Subject_Property,"")</f>
        <v/>
      </c>
      <c r="B370" s="80" t="str">
        <f>IF('Lake Nona Ariel'!A85=$A$4,'Lake Nona Ariel'!A85&amp;"/"&amp;'Lake Nona Ariel'!B85,"")</f>
        <v/>
      </c>
      <c r="C370" s="80">
        <f>IF('Lake Nona Ariel'!A85=$A$4,'Lake Nona Ariel'!C85,0)</f>
        <v>0</v>
      </c>
      <c r="D370" s="141">
        <f>IF('Lake Nona Ariel'!A85=$A$4,'Lake Nona Ariel'!D85,0)</f>
        <v>0</v>
      </c>
      <c r="E370" s="141">
        <f t="shared" si="10"/>
        <v>0</v>
      </c>
      <c r="F370" s="143">
        <f>IF('Lake Nona Ariel'!A85=$A$4,'Lake Nona Ariel'!J85,0)</f>
        <v>0</v>
      </c>
      <c r="G370" s="143">
        <f t="shared" si="11"/>
        <v>0</v>
      </c>
      <c r="H370" s="142">
        <f>IF('Lake Nona Ariel'!A85=$A$4,'Lake Nona Ariel'!L85,0)</f>
        <v>0</v>
      </c>
      <c r="I370">
        <v>6</v>
      </c>
    </row>
    <row r="371" spans="1:9" hidden="1" x14ac:dyDescent="0.35">
      <c r="A371" s="79" t="str">
        <f>IF('Lake Nona Ariel'!A86=$A$4,'Lake Nona Ariel'!Subject_Property,"")</f>
        <v/>
      </c>
      <c r="B371" s="80" t="str">
        <f>IF('Lake Nona Ariel'!A86=$A$4,'Lake Nona Ariel'!A86&amp;"/"&amp;'Lake Nona Ariel'!B86,"")</f>
        <v/>
      </c>
      <c r="C371" s="80">
        <f>IF('Lake Nona Ariel'!A86=$A$4,'Lake Nona Ariel'!C86,0)</f>
        <v>0</v>
      </c>
      <c r="D371" s="141">
        <f>IF('Lake Nona Ariel'!A86=$A$4,'Lake Nona Ariel'!D86,0)</f>
        <v>0</v>
      </c>
      <c r="E371" s="141">
        <f t="shared" si="10"/>
        <v>0</v>
      </c>
      <c r="F371" s="143">
        <f>IF('Lake Nona Ariel'!A86=$A$4,'Lake Nona Ariel'!J86,0)</f>
        <v>0</v>
      </c>
      <c r="G371" s="143">
        <f t="shared" si="11"/>
        <v>0</v>
      </c>
      <c r="H371" s="142">
        <f>IF('Lake Nona Ariel'!A86=$A$4,'Lake Nona Ariel'!L86,0)</f>
        <v>0</v>
      </c>
      <c r="I371">
        <v>6</v>
      </c>
    </row>
    <row r="372" spans="1:9" hidden="1" x14ac:dyDescent="0.35">
      <c r="A372" s="79" t="str">
        <f>IF('Lake Nona Ariel'!A87=$A$4,'Lake Nona Ariel'!Subject_Property,"")</f>
        <v/>
      </c>
      <c r="B372" s="80" t="str">
        <f>IF('Lake Nona Ariel'!A87=$A$4,'Lake Nona Ariel'!A87&amp;"/"&amp;'Lake Nona Ariel'!B87,"")</f>
        <v/>
      </c>
      <c r="C372" s="80">
        <f>IF('Lake Nona Ariel'!A87=$A$4,'Lake Nona Ariel'!C87,0)</f>
        <v>0</v>
      </c>
      <c r="D372" s="141">
        <f>IF('Lake Nona Ariel'!A87=$A$4,'Lake Nona Ariel'!D87,0)</f>
        <v>0</v>
      </c>
      <c r="E372" s="141">
        <f t="shared" si="10"/>
        <v>0</v>
      </c>
      <c r="F372" s="143">
        <f>IF('Lake Nona Ariel'!A87=$A$4,'Lake Nona Ariel'!J87,0)</f>
        <v>0</v>
      </c>
      <c r="G372" s="143">
        <f t="shared" si="11"/>
        <v>0</v>
      </c>
      <c r="H372" s="142">
        <f>IF('Lake Nona Ariel'!A87=$A$4,'Lake Nona Ariel'!L87,0)</f>
        <v>0</v>
      </c>
      <c r="I372">
        <v>6</v>
      </c>
    </row>
    <row r="373" spans="1:9" hidden="1" x14ac:dyDescent="0.35">
      <c r="A373" s="79" t="str">
        <f>IF('Lake Nona Ariel'!A88=$A$4,'Lake Nona Ariel'!Subject_Property,"")</f>
        <v/>
      </c>
      <c r="B373" s="80" t="str">
        <f>IF('Lake Nona Ariel'!A88=$A$4,'Lake Nona Ariel'!A88&amp;"/"&amp;'Lake Nona Ariel'!B88,"")</f>
        <v/>
      </c>
      <c r="C373" s="80">
        <f>IF('Lake Nona Ariel'!A88=$A$4,'Lake Nona Ariel'!C88,0)</f>
        <v>0</v>
      </c>
      <c r="D373" s="141">
        <f>IF('Lake Nona Ariel'!A88=$A$4,'Lake Nona Ariel'!D88,0)</f>
        <v>0</v>
      </c>
      <c r="E373" s="141">
        <f t="shared" si="10"/>
        <v>0</v>
      </c>
      <c r="F373" s="143">
        <f>IF('Lake Nona Ariel'!A88=$A$4,'Lake Nona Ariel'!J88,0)</f>
        <v>0</v>
      </c>
      <c r="G373" s="143">
        <f t="shared" si="11"/>
        <v>0</v>
      </c>
      <c r="H373" s="142">
        <f>IF('Lake Nona Ariel'!A88=$A$4,'Lake Nona Ariel'!L88,0)</f>
        <v>0</v>
      </c>
      <c r="I373">
        <v>6</v>
      </c>
    </row>
    <row r="374" spans="1:9" hidden="1" x14ac:dyDescent="0.35">
      <c r="A374" s="79" t="str">
        <f>IF('Lake Nona Ariel'!A89=$A$4,'Lake Nona Ariel'!Subject_Property,"")</f>
        <v/>
      </c>
      <c r="B374" s="80" t="str">
        <f>IF('Lake Nona Ariel'!A89=$A$4,'Lake Nona Ariel'!A89&amp;"/"&amp;'Lake Nona Ariel'!B89,"")</f>
        <v/>
      </c>
      <c r="C374" s="80">
        <f>IF('Lake Nona Ariel'!A89=$A$4,'Lake Nona Ariel'!C89,0)</f>
        <v>0</v>
      </c>
      <c r="D374" s="141">
        <f>IF('Lake Nona Ariel'!A89=$A$4,'Lake Nona Ariel'!D89,0)</f>
        <v>0</v>
      </c>
      <c r="E374" s="141">
        <f t="shared" si="10"/>
        <v>0</v>
      </c>
      <c r="F374" s="143">
        <f>IF('Lake Nona Ariel'!A89=$A$4,'Lake Nona Ariel'!J89,0)</f>
        <v>0</v>
      </c>
      <c r="G374" s="143">
        <f t="shared" si="11"/>
        <v>0</v>
      </c>
      <c r="H374" s="142">
        <f>IF('Lake Nona Ariel'!A89=$A$4,'Lake Nona Ariel'!L89,0)</f>
        <v>0</v>
      </c>
      <c r="I374">
        <v>6</v>
      </c>
    </row>
    <row r="375" spans="1:9" hidden="1" x14ac:dyDescent="0.35">
      <c r="A375" s="79" t="str">
        <f>IF('Lake Nona Ariel'!A90=$A$4,'Lake Nona Ariel'!Subject_Property,"")</f>
        <v/>
      </c>
      <c r="B375" s="80" t="str">
        <f>IF('Lake Nona Ariel'!A90=$A$4,'Lake Nona Ariel'!A90&amp;"/"&amp;'Lake Nona Ariel'!B90,"")</f>
        <v/>
      </c>
      <c r="C375" s="80">
        <f>IF('Lake Nona Ariel'!A90=$A$4,'Lake Nona Ariel'!C90,0)</f>
        <v>0</v>
      </c>
      <c r="D375" s="141">
        <f>IF('Lake Nona Ariel'!A90=$A$4,'Lake Nona Ariel'!D90,0)</f>
        <v>0</v>
      </c>
      <c r="E375" s="141">
        <f t="shared" si="10"/>
        <v>0</v>
      </c>
      <c r="F375" s="143">
        <f>IF('Lake Nona Ariel'!A90=$A$4,'Lake Nona Ariel'!J90,0)</f>
        <v>0</v>
      </c>
      <c r="G375" s="143">
        <f t="shared" si="11"/>
        <v>0</v>
      </c>
      <c r="H375" s="142">
        <f>IF('Lake Nona Ariel'!A90=$A$4,'Lake Nona Ariel'!L90,0)</f>
        <v>0</v>
      </c>
      <c r="I375">
        <v>6</v>
      </c>
    </row>
    <row r="376" spans="1:9" hidden="1" x14ac:dyDescent="0.35">
      <c r="A376" s="79" t="str">
        <f>IF('Lake Nona Ariel'!A91=$A$4,'Lake Nona Ariel'!Subject_Property,"")</f>
        <v/>
      </c>
      <c r="B376" s="80" t="str">
        <f>IF('Lake Nona Ariel'!A91=$A$4,'Lake Nona Ariel'!A91&amp;"/"&amp;'Lake Nona Ariel'!B91,"")</f>
        <v/>
      </c>
      <c r="C376" s="80">
        <f>IF('Lake Nona Ariel'!A91=$A$4,'Lake Nona Ariel'!C91,0)</f>
        <v>0</v>
      </c>
      <c r="D376" s="141">
        <f>IF('Lake Nona Ariel'!A91=$A$4,'Lake Nona Ariel'!D91,0)</f>
        <v>0</v>
      </c>
      <c r="E376" s="141">
        <f t="shared" si="10"/>
        <v>0</v>
      </c>
      <c r="F376" s="143">
        <f>IF('Lake Nona Ariel'!A91=$A$4,'Lake Nona Ariel'!J91,0)</f>
        <v>0</v>
      </c>
      <c r="G376" s="143">
        <f t="shared" si="11"/>
        <v>0</v>
      </c>
      <c r="H376" s="142">
        <f>IF('Lake Nona Ariel'!A91=$A$4,'Lake Nona Ariel'!L91,0)</f>
        <v>0</v>
      </c>
      <c r="I376">
        <v>6</v>
      </c>
    </row>
    <row r="377" spans="1:9" hidden="1" x14ac:dyDescent="0.35">
      <c r="A377" s="79" t="str">
        <f>IF('Lake Nona Ariel'!A92=$A$4,'Lake Nona Ariel'!Subject_Property,"")</f>
        <v/>
      </c>
      <c r="B377" s="80" t="str">
        <f>IF('Lake Nona Ariel'!A92=$A$4,'Lake Nona Ariel'!A92&amp;"/"&amp;'Lake Nona Ariel'!B92,"")</f>
        <v/>
      </c>
      <c r="C377" s="80">
        <f>IF('Lake Nona Ariel'!A92=$A$4,'Lake Nona Ariel'!C92,0)</f>
        <v>0</v>
      </c>
      <c r="D377" s="141">
        <f>IF('Lake Nona Ariel'!A92=$A$4,'Lake Nona Ariel'!D92,0)</f>
        <v>0</v>
      </c>
      <c r="E377" s="141">
        <f t="shared" si="10"/>
        <v>0</v>
      </c>
      <c r="F377" s="143">
        <f>IF('Lake Nona Ariel'!A92=$A$4,'Lake Nona Ariel'!J92,0)</f>
        <v>0</v>
      </c>
      <c r="G377" s="143">
        <f t="shared" si="11"/>
        <v>0</v>
      </c>
      <c r="H377" s="142">
        <f>IF('Lake Nona Ariel'!A92=$A$4,'Lake Nona Ariel'!L92,0)</f>
        <v>0</v>
      </c>
      <c r="I377">
        <v>6</v>
      </c>
    </row>
    <row r="378" spans="1:9" hidden="1" x14ac:dyDescent="0.35">
      <c r="A378" s="79" t="str">
        <f>IF('Lake Nona Ariel'!A93=$A$4,'Lake Nona Ariel'!Subject_Property,"")</f>
        <v/>
      </c>
      <c r="B378" s="80" t="str">
        <f>IF('Lake Nona Ariel'!A93=$A$4,'Lake Nona Ariel'!A93&amp;"/"&amp;'Lake Nona Ariel'!B93,"")</f>
        <v/>
      </c>
      <c r="C378" s="80">
        <f>IF('Lake Nona Ariel'!A93=$A$4,'Lake Nona Ariel'!C93,0)</f>
        <v>0</v>
      </c>
      <c r="D378" s="141">
        <f>IF('Lake Nona Ariel'!A93=$A$4,'Lake Nona Ariel'!D93,0)</f>
        <v>0</v>
      </c>
      <c r="E378" s="141">
        <f t="shared" si="10"/>
        <v>0</v>
      </c>
      <c r="F378" s="143">
        <f>IF('Lake Nona Ariel'!A93=$A$4,'Lake Nona Ariel'!J93,0)</f>
        <v>0</v>
      </c>
      <c r="G378" s="143">
        <f t="shared" si="11"/>
        <v>0</v>
      </c>
      <c r="H378" s="142">
        <f>IF('Lake Nona Ariel'!A93=$A$4,'Lake Nona Ariel'!L93,0)</f>
        <v>0</v>
      </c>
      <c r="I378">
        <v>6</v>
      </c>
    </row>
    <row r="379" spans="1:9" hidden="1" x14ac:dyDescent="0.35">
      <c r="A379" s="79" t="str">
        <f>IF('Lake Nona Ariel'!A94=$A$4,'Lake Nona Ariel'!Subject_Property,"")</f>
        <v/>
      </c>
      <c r="B379" s="80" t="str">
        <f>IF('Lake Nona Ariel'!A94=$A$4,'Lake Nona Ariel'!A94&amp;"/"&amp;'Lake Nona Ariel'!B94,"")</f>
        <v/>
      </c>
      <c r="C379" s="80">
        <f>IF('Lake Nona Ariel'!A94=$A$4,'Lake Nona Ariel'!C94,0)</f>
        <v>0</v>
      </c>
      <c r="D379" s="141">
        <f>IF('Lake Nona Ariel'!A94=$A$4,'Lake Nona Ariel'!D94,0)</f>
        <v>0</v>
      </c>
      <c r="E379" s="141">
        <f t="shared" si="10"/>
        <v>0</v>
      </c>
      <c r="F379" s="143">
        <f>IF('Lake Nona Ariel'!A94=$A$4,'Lake Nona Ariel'!J94,0)</f>
        <v>0</v>
      </c>
      <c r="G379" s="143">
        <f t="shared" si="11"/>
        <v>0</v>
      </c>
      <c r="H379" s="142">
        <f>IF('Lake Nona Ariel'!A94=$A$4,'Lake Nona Ariel'!L94,0)</f>
        <v>0</v>
      </c>
      <c r="I379">
        <v>6</v>
      </c>
    </row>
    <row r="380" spans="1:9" hidden="1" x14ac:dyDescent="0.35">
      <c r="A380" s="79" t="str">
        <f>IF('Lake Nona Ariel'!A95=$A$4,'Lake Nona Ariel'!Subject_Property,"")</f>
        <v/>
      </c>
      <c r="B380" s="80" t="str">
        <f>IF('Lake Nona Ariel'!A95=$A$4,'Lake Nona Ariel'!A95&amp;"/"&amp;'Lake Nona Ariel'!B95,"")</f>
        <v/>
      </c>
      <c r="C380" s="80">
        <f>IF('Lake Nona Ariel'!A95=$A$4,'Lake Nona Ariel'!C95,0)</f>
        <v>0</v>
      </c>
      <c r="D380" s="141">
        <f>IF('Lake Nona Ariel'!A95=$A$4,'Lake Nona Ariel'!D95,0)</f>
        <v>0</v>
      </c>
      <c r="E380" s="141">
        <f t="shared" si="10"/>
        <v>0</v>
      </c>
      <c r="F380" s="143">
        <f>IF('Lake Nona Ariel'!A95=$A$4,'Lake Nona Ariel'!J95,0)</f>
        <v>0</v>
      </c>
      <c r="G380" s="143">
        <f t="shared" si="11"/>
        <v>0</v>
      </c>
      <c r="H380" s="142">
        <f>IF('Lake Nona Ariel'!A95=$A$4,'Lake Nona Ariel'!L95,0)</f>
        <v>0</v>
      </c>
      <c r="I380">
        <v>6</v>
      </c>
    </row>
    <row r="381" spans="1:9" hidden="1" x14ac:dyDescent="0.35">
      <c r="A381" s="79" t="str">
        <f>IF('Lake Nona Ariel'!A96=$A$4,'Lake Nona Ariel'!Subject_Property,"")</f>
        <v/>
      </c>
      <c r="B381" s="80" t="str">
        <f>IF('Lake Nona Ariel'!A96=$A$4,'Lake Nona Ariel'!A96&amp;"/"&amp;'Lake Nona Ariel'!B96,"")</f>
        <v/>
      </c>
      <c r="C381" s="80">
        <f>IF('Lake Nona Ariel'!A96=$A$4,'Lake Nona Ariel'!C96,0)</f>
        <v>0</v>
      </c>
      <c r="D381" s="141">
        <f>IF('Lake Nona Ariel'!A96=$A$4,'Lake Nona Ariel'!D96,0)</f>
        <v>0</v>
      </c>
      <c r="E381" s="141">
        <f t="shared" si="10"/>
        <v>0</v>
      </c>
      <c r="F381" s="143">
        <f>IF('Lake Nona Ariel'!A96=$A$4,'Lake Nona Ariel'!J96,0)</f>
        <v>0</v>
      </c>
      <c r="G381" s="143">
        <f t="shared" si="11"/>
        <v>0</v>
      </c>
      <c r="H381" s="142">
        <f>IF('Lake Nona Ariel'!A96=$A$4,'Lake Nona Ariel'!L96,0)</f>
        <v>0</v>
      </c>
      <c r="I381">
        <v>6</v>
      </c>
    </row>
    <row r="382" spans="1:9" hidden="1" x14ac:dyDescent="0.35">
      <c r="A382" s="79" t="str">
        <f>IF('Lake Nona Ariel'!A97=$A$4,'Lake Nona Ariel'!Subject_Property,"")</f>
        <v/>
      </c>
      <c r="B382" s="80" t="str">
        <f>IF('Lake Nona Ariel'!A97=$A$4,'Lake Nona Ariel'!A97&amp;"/"&amp;'Lake Nona Ariel'!B97,"")</f>
        <v/>
      </c>
      <c r="C382" s="80">
        <f>IF('Lake Nona Ariel'!A97=$A$4,'Lake Nona Ariel'!C97,0)</f>
        <v>0</v>
      </c>
      <c r="D382" s="141">
        <f>IF('Lake Nona Ariel'!A97=$A$4,'Lake Nona Ariel'!D97,0)</f>
        <v>0</v>
      </c>
      <c r="E382" s="141">
        <f t="shared" si="10"/>
        <v>0</v>
      </c>
      <c r="F382" s="143">
        <f>IF('Lake Nona Ariel'!A97=$A$4,'Lake Nona Ariel'!J97,0)</f>
        <v>0</v>
      </c>
      <c r="G382" s="143">
        <f t="shared" si="11"/>
        <v>0</v>
      </c>
      <c r="H382" s="142">
        <f>IF('Lake Nona Ariel'!A97=$A$4,'Lake Nona Ariel'!L97,0)</f>
        <v>0</v>
      </c>
      <c r="I382">
        <v>6</v>
      </c>
    </row>
    <row r="383" spans="1:9" hidden="1" x14ac:dyDescent="0.35">
      <c r="A383" s="79" t="str">
        <f>IF('Lake Nona Ariel'!A98=$A$4,'Lake Nona Ariel'!Subject_Property,"")</f>
        <v/>
      </c>
      <c r="B383" s="80" t="str">
        <f>IF('Lake Nona Ariel'!A98=$A$4,'Lake Nona Ariel'!A98&amp;"/"&amp;'Lake Nona Ariel'!B98,"")</f>
        <v/>
      </c>
      <c r="C383" s="80">
        <f>IF('Lake Nona Ariel'!A98=$A$4,'Lake Nona Ariel'!C98,0)</f>
        <v>0</v>
      </c>
      <c r="D383" s="141">
        <f>IF('Lake Nona Ariel'!A98=$A$4,'Lake Nona Ariel'!D98,0)</f>
        <v>0</v>
      </c>
      <c r="E383" s="141">
        <f t="shared" si="10"/>
        <v>0</v>
      </c>
      <c r="F383" s="143">
        <f>IF('Lake Nona Ariel'!A98=$A$4,'Lake Nona Ariel'!J98,0)</f>
        <v>0</v>
      </c>
      <c r="G383" s="143">
        <f t="shared" si="11"/>
        <v>0</v>
      </c>
      <c r="H383" s="142">
        <f>IF('Lake Nona Ariel'!A98=$A$4,'Lake Nona Ariel'!L98,0)</f>
        <v>0</v>
      </c>
      <c r="I383">
        <v>6</v>
      </c>
    </row>
    <row r="384" spans="1:9" hidden="1" x14ac:dyDescent="0.35">
      <c r="A384" s="79" t="str">
        <f>IF('Lake Nona Ariel'!A99=$A$4,'Lake Nona Ariel'!Subject_Property,"")</f>
        <v/>
      </c>
      <c r="B384" s="80" t="str">
        <f>IF('Lake Nona Ariel'!A99=$A$4,'Lake Nona Ariel'!A99&amp;"/"&amp;'Lake Nona Ariel'!B99,"")</f>
        <v/>
      </c>
      <c r="C384" s="80">
        <f>IF('Lake Nona Ariel'!A99=$A$4,'Lake Nona Ariel'!C99,0)</f>
        <v>0</v>
      </c>
      <c r="D384" s="141">
        <f>IF('Lake Nona Ariel'!A99=$A$4,'Lake Nona Ariel'!D99,0)</f>
        <v>0</v>
      </c>
      <c r="E384" s="141">
        <f t="shared" si="10"/>
        <v>0</v>
      </c>
      <c r="F384" s="143">
        <f>IF('Lake Nona Ariel'!A99=$A$4,'Lake Nona Ariel'!J99,0)</f>
        <v>0</v>
      </c>
      <c r="G384" s="143">
        <f t="shared" si="11"/>
        <v>0</v>
      </c>
      <c r="H384" s="142">
        <f>IF('Lake Nona Ariel'!A99=$A$4,'Lake Nona Ariel'!L99,0)</f>
        <v>0</v>
      </c>
      <c r="I384">
        <v>6</v>
      </c>
    </row>
    <row r="385" spans="1:9" hidden="1" x14ac:dyDescent="0.35">
      <c r="A385" s="79" t="str">
        <f>IF('Lake Nona Ariel'!A100=$A$4,'Lake Nona Ariel'!Subject_Property,"")</f>
        <v/>
      </c>
      <c r="B385" s="80" t="str">
        <f>IF('Lake Nona Ariel'!A100=$A$4,'Lake Nona Ariel'!A100&amp;"/"&amp;'Lake Nona Ariel'!B100,"")</f>
        <v/>
      </c>
      <c r="C385" s="80">
        <f>IF('Lake Nona Ariel'!A100=$A$4,'Lake Nona Ariel'!C100,0)</f>
        <v>0</v>
      </c>
      <c r="D385" s="141">
        <f>IF('Lake Nona Ariel'!A100=$A$4,'Lake Nona Ariel'!D100,0)</f>
        <v>0</v>
      </c>
      <c r="E385" s="141">
        <f t="shared" si="10"/>
        <v>0</v>
      </c>
      <c r="F385" s="143">
        <f>IF('Lake Nona Ariel'!A100=$A$4,'Lake Nona Ariel'!J100,0)</f>
        <v>0</v>
      </c>
      <c r="G385" s="143">
        <f t="shared" si="11"/>
        <v>0</v>
      </c>
      <c r="H385" s="142">
        <f>IF('Lake Nona Ariel'!A100=$A$4,'Lake Nona Ariel'!L100,0)</f>
        <v>0</v>
      </c>
      <c r="I385">
        <v>6</v>
      </c>
    </row>
    <row r="386" spans="1:9" hidden="1" x14ac:dyDescent="0.35">
      <c r="A386" s="79" t="str">
        <f>IF('Sanctuary at Eagle Creek'!A40=$A$4,'Sanctuary at Eagle Creek'!Subject_Property,"")</f>
        <v/>
      </c>
      <c r="B386" s="80" t="str">
        <f>IF('Sanctuary at Eagle Creek'!A40=$A$4,'Sanctuary at Eagle Creek'!A40&amp;"/"&amp;'Sanctuary at Eagle Creek'!B40,"")</f>
        <v/>
      </c>
      <c r="C386" s="80">
        <f>IF('Sanctuary at Eagle Creek'!A40=$A$4,'Sanctuary at Eagle Creek'!C40,0)</f>
        <v>0</v>
      </c>
      <c r="D386" s="141">
        <f>IF('Sanctuary at Eagle Creek'!A40=$A$4,'Sanctuary at Eagle Creek'!D40,0)</f>
        <v>0</v>
      </c>
      <c r="E386" s="141">
        <f t="shared" si="10"/>
        <v>0</v>
      </c>
      <c r="F386" s="143">
        <f>IF('Sanctuary at Eagle Creek'!A40=$A$4,'Sanctuary at Eagle Creek'!J40,0)</f>
        <v>0</v>
      </c>
      <c r="G386" s="143">
        <f t="shared" si="11"/>
        <v>0</v>
      </c>
      <c r="H386" s="142">
        <f>IF('Sanctuary at Eagle Creek'!A40=$A$4,'Sanctuary at Eagle Creek'!L40,0)</f>
        <v>0</v>
      </c>
      <c r="I386">
        <v>7</v>
      </c>
    </row>
    <row r="387" spans="1:9" hidden="1" x14ac:dyDescent="0.35">
      <c r="A387" s="79" t="str">
        <f>IF('Sanctuary at Eagle Creek'!A41=$A$4,'Sanctuary at Eagle Creek'!Subject_Property,"")</f>
        <v/>
      </c>
      <c r="B387" s="80" t="str">
        <f>IF('Sanctuary at Eagle Creek'!A41=$A$4,'Sanctuary at Eagle Creek'!A41&amp;"/"&amp;'Sanctuary at Eagle Creek'!B41,"")</f>
        <v/>
      </c>
      <c r="C387" s="80">
        <f>IF('Sanctuary at Eagle Creek'!A41=$A$4,'Sanctuary at Eagle Creek'!C41,0)</f>
        <v>0</v>
      </c>
      <c r="D387" s="141">
        <f>IF('Sanctuary at Eagle Creek'!A41=$A$4,'Sanctuary at Eagle Creek'!D41,0)</f>
        <v>0</v>
      </c>
      <c r="E387" s="141">
        <f t="shared" si="10"/>
        <v>0</v>
      </c>
      <c r="F387" s="143">
        <f>IF('Sanctuary at Eagle Creek'!A41=$A$4,'Sanctuary at Eagle Creek'!J41,0)</f>
        <v>0</v>
      </c>
      <c r="G387" s="143">
        <f t="shared" si="11"/>
        <v>0</v>
      </c>
      <c r="H387" s="142">
        <f>IF('Sanctuary at Eagle Creek'!A41=$A$4,'Sanctuary at Eagle Creek'!L41,0)</f>
        <v>0</v>
      </c>
      <c r="I387">
        <v>7</v>
      </c>
    </row>
    <row r="388" spans="1:9" hidden="1" x14ac:dyDescent="0.35">
      <c r="A388" s="79" t="str">
        <f>IF('Sanctuary at Eagle Creek'!A42=$A$4,'Sanctuary at Eagle Creek'!Subject_Property,"")</f>
        <v/>
      </c>
      <c r="B388" s="80" t="str">
        <f>IF('Sanctuary at Eagle Creek'!A42=$A$4,'Sanctuary at Eagle Creek'!A42&amp;"/"&amp;'Sanctuary at Eagle Creek'!B42,"")</f>
        <v/>
      </c>
      <c r="C388" s="80">
        <f>IF('Sanctuary at Eagle Creek'!A42=$A$4,'Sanctuary at Eagle Creek'!C42,0)</f>
        <v>0</v>
      </c>
      <c r="D388" s="141">
        <f>IF('Sanctuary at Eagle Creek'!A42=$A$4,'Sanctuary at Eagle Creek'!D42,0)</f>
        <v>0</v>
      </c>
      <c r="E388" s="141">
        <f t="shared" si="10"/>
        <v>0</v>
      </c>
      <c r="F388" s="143">
        <f>IF('Sanctuary at Eagle Creek'!A42=$A$4,'Sanctuary at Eagle Creek'!J42,0)</f>
        <v>0</v>
      </c>
      <c r="G388" s="143">
        <f t="shared" si="11"/>
        <v>0</v>
      </c>
      <c r="H388" s="142">
        <f>IF('Sanctuary at Eagle Creek'!A42=$A$4,'Sanctuary at Eagle Creek'!L42,0)</f>
        <v>0</v>
      </c>
      <c r="I388">
        <v>7</v>
      </c>
    </row>
    <row r="389" spans="1:9" hidden="1" x14ac:dyDescent="0.35">
      <c r="A389" s="79" t="str">
        <f>IF('Sanctuary at Eagle Creek'!A45=$A$4,'Sanctuary at Eagle Creek'!Subject_Property,"")</f>
        <v/>
      </c>
      <c r="B389" s="80" t="str">
        <f>IF('Sanctuary at Eagle Creek'!A45=$A$4,'Sanctuary at Eagle Creek'!A45&amp;"/"&amp;'Sanctuary at Eagle Creek'!B45,"")</f>
        <v/>
      </c>
      <c r="C389" s="80">
        <f>IF('Sanctuary at Eagle Creek'!A45=$A$4,'Sanctuary at Eagle Creek'!C45,0)</f>
        <v>0</v>
      </c>
      <c r="D389" s="141">
        <f>IF('Sanctuary at Eagle Creek'!A45=$A$4,'Sanctuary at Eagle Creek'!D45,0)</f>
        <v>0</v>
      </c>
      <c r="E389" s="141">
        <f t="shared" si="10"/>
        <v>0</v>
      </c>
      <c r="F389" s="143">
        <f>IF('Sanctuary at Eagle Creek'!A45=$A$4,'Sanctuary at Eagle Creek'!J45,0)</f>
        <v>0</v>
      </c>
      <c r="G389" s="143">
        <f t="shared" si="11"/>
        <v>0</v>
      </c>
      <c r="H389" s="142">
        <f>IF('Sanctuary at Eagle Creek'!A45=$A$4,'Sanctuary at Eagle Creek'!L45,0)</f>
        <v>0</v>
      </c>
      <c r="I389">
        <v>7</v>
      </c>
    </row>
    <row r="390" spans="1:9" hidden="1" x14ac:dyDescent="0.35">
      <c r="A390" s="79" t="str">
        <f>IF('Sanctuary at Eagle Creek'!A46=$A$4,'Sanctuary at Eagle Creek'!Subject_Property,"")</f>
        <v/>
      </c>
      <c r="B390" s="80" t="str">
        <f>IF('Sanctuary at Eagle Creek'!A46=$A$4,'Sanctuary at Eagle Creek'!A46&amp;"/"&amp;'Sanctuary at Eagle Creek'!B46,"")</f>
        <v/>
      </c>
      <c r="C390" s="80">
        <f>IF('Sanctuary at Eagle Creek'!A46=$A$4,'Sanctuary at Eagle Creek'!C46,0)</f>
        <v>0</v>
      </c>
      <c r="D390" s="141">
        <f>IF('Sanctuary at Eagle Creek'!A46=$A$4,'Sanctuary at Eagle Creek'!D46,0)</f>
        <v>0</v>
      </c>
      <c r="E390" s="141">
        <f t="shared" ref="E390:E453" si="12">IF(ISERROR(C390*D390),0,(C390*D390))</f>
        <v>0</v>
      </c>
      <c r="F390" s="143">
        <f>IF('Sanctuary at Eagle Creek'!A46=$A$4,'Sanctuary at Eagle Creek'!J46,0)</f>
        <v>0</v>
      </c>
      <c r="G390" s="143">
        <f t="shared" ref="G390:G453" si="13">C390*F390</f>
        <v>0</v>
      </c>
      <c r="H390" s="142">
        <f>IF('Sanctuary at Eagle Creek'!A46=$A$4,'Sanctuary at Eagle Creek'!L46,0)</f>
        <v>0</v>
      </c>
      <c r="I390">
        <v>7</v>
      </c>
    </row>
    <row r="391" spans="1:9" hidden="1" x14ac:dyDescent="0.35">
      <c r="A391" s="79" t="str">
        <f>IF('Sanctuary at Eagle Creek'!A47=$A$4,'Sanctuary at Eagle Creek'!Subject_Property,"")</f>
        <v/>
      </c>
      <c r="B391" s="80" t="str">
        <f>IF('Sanctuary at Eagle Creek'!A47=$A$4,'Sanctuary at Eagle Creek'!A47&amp;"/"&amp;'Sanctuary at Eagle Creek'!B47,"")</f>
        <v/>
      </c>
      <c r="C391" s="80">
        <f>IF('Sanctuary at Eagle Creek'!A47=$A$4,'Sanctuary at Eagle Creek'!C47,0)</f>
        <v>0</v>
      </c>
      <c r="D391" s="141">
        <f>IF('Sanctuary at Eagle Creek'!A47=$A$4,'Sanctuary at Eagle Creek'!D47,0)</f>
        <v>0</v>
      </c>
      <c r="E391" s="141">
        <f t="shared" si="12"/>
        <v>0</v>
      </c>
      <c r="F391" s="143">
        <f>IF('Sanctuary at Eagle Creek'!A47=$A$4,'Sanctuary at Eagle Creek'!J47,0)</f>
        <v>0</v>
      </c>
      <c r="G391" s="143">
        <f t="shared" si="13"/>
        <v>0</v>
      </c>
      <c r="H391" s="142">
        <f>IF('Sanctuary at Eagle Creek'!A47=$A$4,'Sanctuary at Eagle Creek'!L47,0)</f>
        <v>0</v>
      </c>
      <c r="I391">
        <v>7</v>
      </c>
    </row>
    <row r="392" spans="1:9" hidden="1" x14ac:dyDescent="0.35">
      <c r="A392" s="79" t="str">
        <f>IF('Sanctuary at Eagle Creek'!A48=$A$4,'Sanctuary at Eagle Creek'!Subject_Property,"")</f>
        <v/>
      </c>
      <c r="B392" s="80" t="str">
        <f>IF('Sanctuary at Eagle Creek'!A48=$A$4,'Sanctuary at Eagle Creek'!A48&amp;"/"&amp;'Sanctuary at Eagle Creek'!B48,"")</f>
        <v/>
      </c>
      <c r="C392" s="80">
        <f>IF('Sanctuary at Eagle Creek'!A48=$A$4,'Sanctuary at Eagle Creek'!C48,0)</f>
        <v>0</v>
      </c>
      <c r="D392" s="141">
        <f>IF('Sanctuary at Eagle Creek'!A48=$A$4,'Sanctuary at Eagle Creek'!D48,0)</f>
        <v>0</v>
      </c>
      <c r="E392" s="141">
        <f t="shared" si="12"/>
        <v>0</v>
      </c>
      <c r="F392" s="143">
        <f>IF('Sanctuary at Eagle Creek'!A48=$A$4,'Sanctuary at Eagle Creek'!J48,0)</f>
        <v>0</v>
      </c>
      <c r="G392" s="143">
        <f t="shared" si="13"/>
        <v>0</v>
      </c>
      <c r="H392" s="142">
        <f>IF('Sanctuary at Eagle Creek'!A48=$A$4,'Sanctuary at Eagle Creek'!L48,0)</f>
        <v>0</v>
      </c>
      <c r="I392">
        <v>7</v>
      </c>
    </row>
    <row r="393" spans="1:9" hidden="1" x14ac:dyDescent="0.35">
      <c r="A393" s="79" t="str">
        <f>IF('Sanctuary at Eagle Creek'!A49=$A$4,'Sanctuary at Eagle Creek'!Subject_Property,"")</f>
        <v/>
      </c>
      <c r="B393" s="80" t="str">
        <f>IF('Sanctuary at Eagle Creek'!A49=$A$4,'Sanctuary at Eagle Creek'!A49&amp;"/"&amp;'Sanctuary at Eagle Creek'!B49,"")</f>
        <v/>
      </c>
      <c r="C393" s="80">
        <f>IF('Sanctuary at Eagle Creek'!A49=$A$4,'Sanctuary at Eagle Creek'!C49,0)</f>
        <v>0</v>
      </c>
      <c r="D393" s="141">
        <f>IF('Sanctuary at Eagle Creek'!A49=$A$4,'Sanctuary at Eagle Creek'!D49,0)</f>
        <v>0</v>
      </c>
      <c r="E393" s="141">
        <f t="shared" si="12"/>
        <v>0</v>
      </c>
      <c r="F393" s="143">
        <f>IF('Sanctuary at Eagle Creek'!A49=$A$4,'Sanctuary at Eagle Creek'!J49,0)</f>
        <v>0</v>
      </c>
      <c r="G393" s="143">
        <f t="shared" si="13"/>
        <v>0</v>
      </c>
      <c r="H393" s="142">
        <f>IF('Sanctuary at Eagle Creek'!A49=$A$4,'Sanctuary at Eagle Creek'!L49,0)</f>
        <v>0</v>
      </c>
      <c r="I393">
        <v>7</v>
      </c>
    </row>
    <row r="394" spans="1:9" hidden="1" x14ac:dyDescent="0.35">
      <c r="A394" s="79" t="str">
        <f>IF('Sanctuary at Eagle Creek'!A50=$A$4,'Sanctuary at Eagle Creek'!Subject_Property,"")</f>
        <v/>
      </c>
      <c r="B394" s="80" t="str">
        <f>IF('Sanctuary at Eagle Creek'!A50=$A$4,'Sanctuary at Eagle Creek'!A50&amp;"/"&amp;'Sanctuary at Eagle Creek'!B50,"")</f>
        <v/>
      </c>
      <c r="C394" s="80">
        <f>IF('Sanctuary at Eagle Creek'!A50=$A$4,'Sanctuary at Eagle Creek'!C50,0)</f>
        <v>0</v>
      </c>
      <c r="D394" s="141">
        <f>IF('Sanctuary at Eagle Creek'!A50=$A$4,'Sanctuary at Eagle Creek'!D50,0)</f>
        <v>0</v>
      </c>
      <c r="E394" s="141">
        <f t="shared" si="12"/>
        <v>0</v>
      </c>
      <c r="F394" s="143">
        <f>IF('Sanctuary at Eagle Creek'!A50=$A$4,'Sanctuary at Eagle Creek'!J50,0)</f>
        <v>0</v>
      </c>
      <c r="G394" s="143">
        <f t="shared" si="13"/>
        <v>0</v>
      </c>
      <c r="H394" s="142">
        <f>IF('Sanctuary at Eagle Creek'!A50=$A$4,'Sanctuary at Eagle Creek'!L50,0)</f>
        <v>0</v>
      </c>
      <c r="I394">
        <v>7</v>
      </c>
    </row>
    <row r="395" spans="1:9" hidden="1" x14ac:dyDescent="0.35">
      <c r="A395" s="79" t="str">
        <f>IF('Sanctuary at Eagle Creek'!A51=$A$4,'Sanctuary at Eagle Creek'!Subject_Property,"")</f>
        <v/>
      </c>
      <c r="B395" s="80" t="str">
        <f>IF('Sanctuary at Eagle Creek'!A51=$A$4,'Sanctuary at Eagle Creek'!A51&amp;"/"&amp;'Sanctuary at Eagle Creek'!B51,"")</f>
        <v/>
      </c>
      <c r="C395" s="80">
        <f>IF('Sanctuary at Eagle Creek'!A51=$A$4,'Sanctuary at Eagle Creek'!C51,0)</f>
        <v>0</v>
      </c>
      <c r="D395" s="141">
        <f>IF('Sanctuary at Eagle Creek'!A51=$A$4,'Sanctuary at Eagle Creek'!D51,0)</f>
        <v>0</v>
      </c>
      <c r="E395" s="141">
        <f t="shared" si="12"/>
        <v>0</v>
      </c>
      <c r="F395" s="143">
        <f>IF('Sanctuary at Eagle Creek'!A51=$A$4,'Sanctuary at Eagle Creek'!J51,0)</f>
        <v>0</v>
      </c>
      <c r="G395" s="143">
        <f t="shared" si="13"/>
        <v>0</v>
      </c>
      <c r="H395" s="142">
        <f>IF('Sanctuary at Eagle Creek'!A51=$A$4,'Sanctuary at Eagle Creek'!L51,0)</f>
        <v>0</v>
      </c>
      <c r="I395">
        <v>7</v>
      </c>
    </row>
    <row r="396" spans="1:9" hidden="1" x14ac:dyDescent="0.35">
      <c r="A396" s="79" t="str">
        <f>IF('Sanctuary at Eagle Creek'!A52=$A$4,'Sanctuary at Eagle Creek'!Subject_Property,"")</f>
        <v/>
      </c>
      <c r="B396" s="80" t="str">
        <f>IF('Sanctuary at Eagle Creek'!A52=$A$4,'Sanctuary at Eagle Creek'!A52&amp;"/"&amp;'Sanctuary at Eagle Creek'!B52,"")</f>
        <v/>
      </c>
      <c r="C396" s="80">
        <f>IF('Sanctuary at Eagle Creek'!A52=$A$4,'Sanctuary at Eagle Creek'!C52,0)</f>
        <v>0</v>
      </c>
      <c r="D396" s="141">
        <f>IF('Sanctuary at Eagle Creek'!A52=$A$4,'Sanctuary at Eagle Creek'!D52,0)</f>
        <v>0</v>
      </c>
      <c r="E396" s="141">
        <f t="shared" si="12"/>
        <v>0</v>
      </c>
      <c r="F396" s="143">
        <f>IF('Sanctuary at Eagle Creek'!A52=$A$4,'Sanctuary at Eagle Creek'!J52,0)</f>
        <v>0</v>
      </c>
      <c r="G396" s="143">
        <f t="shared" si="13"/>
        <v>0</v>
      </c>
      <c r="H396" s="142">
        <f>IF('Sanctuary at Eagle Creek'!A52=$A$4,'Sanctuary at Eagle Creek'!L52,0)</f>
        <v>0</v>
      </c>
      <c r="I396">
        <v>7</v>
      </c>
    </row>
    <row r="397" spans="1:9" hidden="1" x14ac:dyDescent="0.35">
      <c r="A397" s="79" t="str">
        <f>IF('Sanctuary at Eagle Creek'!A53=$A$4,'Sanctuary at Eagle Creek'!Subject_Property,"")</f>
        <v/>
      </c>
      <c r="B397" s="80" t="str">
        <f>IF('Sanctuary at Eagle Creek'!A53=$A$4,'Sanctuary at Eagle Creek'!A53&amp;"/"&amp;'Sanctuary at Eagle Creek'!B53,"")</f>
        <v/>
      </c>
      <c r="C397" s="80">
        <f>IF('Sanctuary at Eagle Creek'!A53=$A$4,'Sanctuary at Eagle Creek'!C53,0)</f>
        <v>0</v>
      </c>
      <c r="D397" s="141">
        <f>IF('Sanctuary at Eagle Creek'!A53=$A$4,'Sanctuary at Eagle Creek'!D53,0)</f>
        <v>0</v>
      </c>
      <c r="E397" s="141">
        <f t="shared" si="12"/>
        <v>0</v>
      </c>
      <c r="F397" s="143">
        <f>IF('Sanctuary at Eagle Creek'!A53=$A$4,'Sanctuary at Eagle Creek'!J53,0)</f>
        <v>0</v>
      </c>
      <c r="G397" s="143">
        <f t="shared" si="13"/>
        <v>0</v>
      </c>
      <c r="H397" s="142">
        <f>IF('Sanctuary at Eagle Creek'!A53=$A$4,'Sanctuary at Eagle Creek'!L53,0)</f>
        <v>0</v>
      </c>
      <c r="I397">
        <v>7</v>
      </c>
    </row>
    <row r="398" spans="1:9" hidden="1" x14ac:dyDescent="0.35">
      <c r="A398" s="79" t="str">
        <f>IF('Sanctuary at Eagle Creek'!A54=$A$4,'Sanctuary at Eagle Creek'!Subject_Property,"")</f>
        <v/>
      </c>
      <c r="B398" s="80" t="str">
        <f>IF('Sanctuary at Eagle Creek'!A54=$A$4,'Sanctuary at Eagle Creek'!A54&amp;"/"&amp;'Sanctuary at Eagle Creek'!B54,"")</f>
        <v/>
      </c>
      <c r="C398" s="80">
        <f>IF('Sanctuary at Eagle Creek'!A54=$A$4,'Sanctuary at Eagle Creek'!C54,0)</f>
        <v>0</v>
      </c>
      <c r="D398" s="141">
        <f>IF('Sanctuary at Eagle Creek'!A54=$A$4,'Sanctuary at Eagle Creek'!D54,0)</f>
        <v>0</v>
      </c>
      <c r="E398" s="141">
        <f t="shared" si="12"/>
        <v>0</v>
      </c>
      <c r="F398" s="143">
        <f>IF('Sanctuary at Eagle Creek'!A54=$A$4,'Sanctuary at Eagle Creek'!J54,0)</f>
        <v>0</v>
      </c>
      <c r="G398" s="143">
        <f t="shared" si="13"/>
        <v>0</v>
      </c>
      <c r="H398" s="142">
        <f>IF('Sanctuary at Eagle Creek'!A54=$A$4,'Sanctuary at Eagle Creek'!L54,0)</f>
        <v>0</v>
      </c>
      <c r="I398">
        <v>7</v>
      </c>
    </row>
    <row r="399" spans="1:9" hidden="1" x14ac:dyDescent="0.35">
      <c r="A399" s="79" t="str">
        <f>IF('Sanctuary at Eagle Creek'!A55=$A$4,'Sanctuary at Eagle Creek'!Subject_Property,"")</f>
        <v/>
      </c>
      <c r="B399" s="80" t="str">
        <f>IF('Sanctuary at Eagle Creek'!A55=$A$4,'Sanctuary at Eagle Creek'!A55&amp;"/"&amp;'Sanctuary at Eagle Creek'!B55,"")</f>
        <v/>
      </c>
      <c r="C399" s="80">
        <f>IF('Sanctuary at Eagle Creek'!A55=$A$4,'Sanctuary at Eagle Creek'!C55,0)</f>
        <v>0</v>
      </c>
      <c r="D399" s="141">
        <f>IF('Sanctuary at Eagle Creek'!A55=$A$4,'Sanctuary at Eagle Creek'!D55,0)</f>
        <v>0</v>
      </c>
      <c r="E399" s="141">
        <f t="shared" si="12"/>
        <v>0</v>
      </c>
      <c r="F399" s="143">
        <f>IF('Sanctuary at Eagle Creek'!A55=$A$4,'Sanctuary at Eagle Creek'!J55,0)</f>
        <v>0</v>
      </c>
      <c r="G399" s="143">
        <f t="shared" si="13"/>
        <v>0</v>
      </c>
      <c r="H399" s="142">
        <f>IF('Sanctuary at Eagle Creek'!A55=$A$4,'Sanctuary at Eagle Creek'!L55,0)</f>
        <v>0</v>
      </c>
      <c r="I399">
        <v>7</v>
      </c>
    </row>
    <row r="400" spans="1:9" hidden="1" x14ac:dyDescent="0.35">
      <c r="A400" s="79" t="str">
        <f>IF('Sanctuary at Eagle Creek'!A56=$A$4,'Sanctuary at Eagle Creek'!Subject_Property,"")</f>
        <v/>
      </c>
      <c r="B400" s="80" t="str">
        <f>IF('Sanctuary at Eagle Creek'!A56=$A$4,'Sanctuary at Eagle Creek'!A56&amp;"/"&amp;'Sanctuary at Eagle Creek'!B56,"")</f>
        <v/>
      </c>
      <c r="C400" s="80">
        <f>IF('Sanctuary at Eagle Creek'!A56=$A$4,'Sanctuary at Eagle Creek'!C56,0)</f>
        <v>0</v>
      </c>
      <c r="D400" s="141">
        <f>IF('Sanctuary at Eagle Creek'!A56=$A$4,'Sanctuary at Eagle Creek'!D56,0)</f>
        <v>0</v>
      </c>
      <c r="E400" s="141">
        <f t="shared" si="12"/>
        <v>0</v>
      </c>
      <c r="F400" s="143">
        <f>IF('Sanctuary at Eagle Creek'!A56=$A$4,'Sanctuary at Eagle Creek'!J56,0)</f>
        <v>0</v>
      </c>
      <c r="G400" s="143">
        <f t="shared" si="13"/>
        <v>0</v>
      </c>
      <c r="H400" s="142">
        <f>IF('Sanctuary at Eagle Creek'!A56=$A$4,'Sanctuary at Eagle Creek'!L56,0)</f>
        <v>0</v>
      </c>
      <c r="I400">
        <v>7</v>
      </c>
    </row>
    <row r="401" spans="1:9" hidden="1" x14ac:dyDescent="0.35">
      <c r="A401" s="79" t="str">
        <f>IF('Sanctuary at Eagle Creek'!A57=$A$4,'Sanctuary at Eagle Creek'!Subject_Property,"")</f>
        <v/>
      </c>
      <c r="B401" s="80" t="str">
        <f>IF('Sanctuary at Eagle Creek'!A57=$A$4,'Sanctuary at Eagle Creek'!A57&amp;"/"&amp;'Sanctuary at Eagle Creek'!B57,"")</f>
        <v/>
      </c>
      <c r="C401" s="80">
        <f>IF('Sanctuary at Eagle Creek'!A57=$A$4,'Sanctuary at Eagle Creek'!C57,0)</f>
        <v>0</v>
      </c>
      <c r="D401" s="141">
        <f>IF('Sanctuary at Eagle Creek'!A57=$A$4,'Sanctuary at Eagle Creek'!D57,0)</f>
        <v>0</v>
      </c>
      <c r="E401" s="141">
        <f t="shared" si="12"/>
        <v>0</v>
      </c>
      <c r="F401" s="143">
        <f>IF('Sanctuary at Eagle Creek'!A57=$A$4,'Sanctuary at Eagle Creek'!J57,0)</f>
        <v>0</v>
      </c>
      <c r="G401" s="143">
        <f t="shared" si="13"/>
        <v>0</v>
      </c>
      <c r="H401" s="142">
        <f>IF('Sanctuary at Eagle Creek'!A57=$A$4,'Sanctuary at Eagle Creek'!L57,0)</f>
        <v>0</v>
      </c>
      <c r="I401">
        <v>7</v>
      </c>
    </row>
    <row r="402" spans="1:9" hidden="1" x14ac:dyDescent="0.35">
      <c r="A402" s="79" t="str">
        <f>IF('Sanctuary at Eagle Creek'!A58=$A$4,'Sanctuary at Eagle Creek'!Subject_Property,"")</f>
        <v/>
      </c>
      <c r="B402" s="80" t="str">
        <f>IF('Sanctuary at Eagle Creek'!A58=$A$4,'Sanctuary at Eagle Creek'!A58&amp;"/"&amp;'Sanctuary at Eagle Creek'!B58,"")</f>
        <v/>
      </c>
      <c r="C402" s="80">
        <f>IF('Sanctuary at Eagle Creek'!A58=$A$4,'Sanctuary at Eagle Creek'!C58,0)</f>
        <v>0</v>
      </c>
      <c r="D402" s="141">
        <f>IF('Sanctuary at Eagle Creek'!A58=$A$4,'Sanctuary at Eagle Creek'!D58,0)</f>
        <v>0</v>
      </c>
      <c r="E402" s="141">
        <f t="shared" si="12"/>
        <v>0</v>
      </c>
      <c r="F402" s="143">
        <f>IF('Sanctuary at Eagle Creek'!A58=$A$4,'Sanctuary at Eagle Creek'!J58,0)</f>
        <v>0</v>
      </c>
      <c r="G402" s="143">
        <f t="shared" si="13"/>
        <v>0</v>
      </c>
      <c r="H402" s="142">
        <f>IF('Sanctuary at Eagle Creek'!A58=$A$4,'Sanctuary at Eagle Creek'!L58,0)</f>
        <v>0</v>
      </c>
      <c r="I402">
        <v>7</v>
      </c>
    </row>
    <row r="403" spans="1:9" hidden="1" x14ac:dyDescent="0.35">
      <c r="A403" s="79" t="str">
        <f>IF('Sanctuary at Eagle Creek'!A59=$A$4,'Sanctuary at Eagle Creek'!Subject_Property,"")</f>
        <v/>
      </c>
      <c r="B403" s="80" t="str">
        <f>IF('Sanctuary at Eagle Creek'!A59=$A$4,'Sanctuary at Eagle Creek'!A59&amp;"/"&amp;'Sanctuary at Eagle Creek'!B59,"")</f>
        <v/>
      </c>
      <c r="C403" s="80">
        <f>IF('Sanctuary at Eagle Creek'!A59=$A$4,'Sanctuary at Eagle Creek'!C59,0)</f>
        <v>0</v>
      </c>
      <c r="D403" s="141">
        <f>IF('Sanctuary at Eagle Creek'!A59=$A$4,'Sanctuary at Eagle Creek'!D59,0)</f>
        <v>0</v>
      </c>
      <c r="E403" s="141">
        <f t="shared" si="12"/>
        <v>0</v>
      </c>
      <c r="F403" s="143">
        <f>IF('Sanctuary at Eagle Creek'!A59=$A$4,'Sanctuary at Eagle Creek'!J59,0)</f>
        <v>0</v>
      </c>
      <c r="G403" s="143">
        <f t="shared" si="13"/>
        <v>0</v>
      </c>
      <c r="H403" s="142">
        <f>IF('Sanctuary at Eagle Creek'!A59=$A$4,'Sanctuary at Eagle Creek'!L59,0)</f>
        <v>0</v>
      </c>
      <c r="I403">
        <v>7</v>
      </c>
    </row>
    <row r="404" spans="1:9" hidden="1" x14ac:dyDescent="0.35">
      <c r="A404" s="79" t="str">
        <f>IF('Sanctuary at Eagle Creek'!A60=$A$4,'Sanctuary at Eagle Creek'!Subject_Property,"")</f>
        <v/>
      </c>
      <c r="B404" s="80" t="str">
        <f>IF('Sanctuary at Eagle Creek'!A60=$A$4,'Sanctuary at Eagle Creek'!A60&amp;"/"&amp;'Sanctuary at Eagle Creek'!B60,"")</f>
        <v/>
      </c>
      <c r="C404" s="80">
        <f>IF('Sanctuary at Eagle Creek'!A60=$A$4,'Sanctuary at Eagle Creek'!C60,0)</f>
        <v>0</v>
      </c>
      <c r="D404" s="141">
        <f>IF('Sanctuary at Eagle Creek'!A60=$A$4,'Sanctuary at Eagle Creek'!D60,0)</f>
        <v>0</v>
      </c>
      <c r="E404" s="141">
        <f t="shared" si="12"/>
        <v>0</v>
      </c>
      <c r="F404" s="143">
        <f>IF('Sanctuary at Eagle Creek'!A60=$A$4,'Sanctuary at Eagle Creek'!J60,0)</f>
        <v>0</v>
      </c>
      <c r="G404" s="143">
        <f t="shared" si="13"/>
        <v>0</v>
      </c>
      <c r="H404" s="142">
        <f>IF('Sanctuary at Eagle Creek'!A60=$A$4,'Sanctuary at Eagle Creek'!L60,0)</f>
        <v>0</v>
      </c>
      <c r="I404">
        <v>7</v>
      </c>
    </row>
    <row r="405" spans="1:9" hidden="1" x14ac:dyDescent="0.35">
      <c r="A405" s="79" t="str">
        <f>IF('Sanctuary at Eagle Creek'!A61=$A$4,'Sanctuary at Eagle Creek'!Subject_Property,"")</f>
        <v/>
      </c>
      <c r="B405" s="80" t="str">
        <f>IF('Sanctuary at Eagle Creek'!A61=$A$4,'Sanctuary at Eagle Creek'!A61&amp;"/"&amp;'Sanctuary at Eagle Creek'!B61,"")</f>
        <v/>
      </c>
      <c r="C405" s="80">
        <f>IF('Sanctuary at Eagle Creek'!A61=$A$4,'Sanctuary at Eagle Creek'!C61,0)</f>
        <v>0</v>
      </c>
      <c r="D405" s="141">
        <f>IF('Sanctuary at Eagle Creek'!A61=$A$4,'Sanctuary at Eagle Creek'!D61,0)</f>
        <v>0</v>
      </c>
      <c r="E405" s="141">
        <f t="shared" si="12"/>
        <v>0</v>
      </c>
      <c r="F405" s="143">
        <f>IF('Sanctuary at Eagle Creek'!A61=$A$4,'Sanctuary at Eagle Creek'!J61,0)</f>
        <v>0</v>
      </c>
      <c r="G405" s="143">
        <f t="shared" si="13"/>
        <v>0</v>
      </c>
      <c r="H405" s="142">
        <f>IF('Sanctuary at Eagle Creek'!A61=$A$4,'Sanctuary at Eagle Creek'!L61,0)</f>
        <v>0</v>
      </c>
      <c r="I405">
        <v>7</v>
      </c>
    </row>
    <row r="406" spans="1:9" hidden="1" x14ac:dyDescent="0.35">
      <c r="A406" s="79" t="str">
        <f>IF('Sanctuary at Eagle Creek'!A62=$A$4,'Sanctuary at Eagle Creek'!Subject_Property,"")</f>
        <v/>
      </c>
      <c r="B406" s="80" t="str">
        <f>IF('Sanctuary at Eagle Creek'!A62=$A$4,'Sanctuary at Eagle Creek'!A62&amp;"/"&amp;'Sanctuary at Eagle Creek'!B62,"")</f>
        <v/>
      </c>
      <c r="C406" s="80">
        <f>IF('Sanctuary at Eagle Creek'!A62=$A$4,'Sanctuary at Eagle Creek'!C62,0)</f>
        <v>0</v>
      </c>
      <c r="D406" s="141">
        <f>IF('Sanctuary at Eagle Creek'!A62=$A$4,'Sanctuary at Eagle Creek'!D62,0)</f>
        <v>0</v>
      </c>
      <c r="E406" s="141">
        <f t="shared" si="12"/>
        <v>0</v>
      </c>
      <c r="F406" s="143">
        <f>IF('Sanctuary at Eagle Creek'!A62=$A$4,'Sanctuary at Eagle Creek'!J62,0)</f>
        <v>0</v>
      </c>
      <c r="G406" s="143">
        <f t="shared" si="13"/>
        <v>0</v>
      </c>
      <c r="H406" s="142">
        <f>IF('Sanctuary at Eagle Creek'!A62=$A$4,'Sanctuary at Eagle Creek'!L62,0)</f>
        <v>0</v>
      </c>
      <c r="I406">
        <v>7</v>
      </c>
    </row>
    <row r="407" spans="1:9" hidden="1" x14ac:dyDescent="0.35">
      <c r="A407" s="79" t="str">
        <f>IF('Sanctuary at Eagle Creek'!A63=$A$4,'Sanctuary at Eagle Creek'!Subject_Property,"")</f>
        <v/>
      </c>
      <c r="B407" s="80" t="str">
        <f>IF('Sanctuary at Eagle Creek'!A63=$A$4,'Sanctuary at Eagle Creek'!A63&amp;"/"&amp;'Sanctuary at Eagle Creek'!B63,"")</f>
        <v/>
      </c>
      <c r="C407" s="80">
        <f>IF('Sanctuary at Eagle Creek'!A63=$A$4,'Sanctuary at Eagle Creek'!C63,0)</f>
        <v>0</v>
      </c>
      <c r="D407" s="141">
        <f>IF('Sanctuary at Eagle Creek'!A63=$A$4,'Sanctuary at Eagle Creek'!D63,0)</f>
        <v>0</v>
      </c>
      <c r="E407" s="141">
        <f t="shared" si="12"/>
        <v>0</v>
      </c>
      <c r="F407" s="143">
        <f>IF('Sanctuary at Eagle Creek'!A63=$A$4,'Sanctuary at Eagle Creek'!J63,0)</f>
        <v>0</v>
      </c>
      <c r="G407" s="143">
        <f t="shared" si="13"/>
        <v>0</v>
      </c>
      <c r="H407" s="142">
        <f>IF('Sanctuary at Eagle Creek'!A63=$A$4,'Sanctuary at Eagle Creek'!L63,0)</f>
        <v>0</v>
      </c>
      <c r="I407">
        <v>7</v>
      </c>
    </row>
    <row r="408" spans="1:9" hidden="1" x14ac:dyDescent="0.35">
      <c r="A408" s="79" t="str">
        <f>IF('Sanctuary at Eagle Creek'!A64=$A$4,'Sanctuary at Eagle Creek'!Subject_Property,"")</f>
        <v/>
      </c>
      <c r="B408" s="80" t="str">
        <f>IF('Sanctuary at Eagle Creek'!A64=$A$4,'Sanctuary at Eagle Creek'!A64&amp;"/"&amp;'Sanctuary at Eagle Creek'!B64,"")</f>
        <v/>
      </c>
      <c r="C408" s="80">
        <f>IF('Sanctuary at Eagle Creek'!A64=$A$4,'Sanctuary at Eagle Creek'!C64,0)</f>
        <v>0</v>
      </c>
      <c r="D408" s="141">
        <f>IF('Sanctuary at Eagle Creek'!A64=$A$4,'Sanctuary at Eagle Creek'!D64,0)</f>
        <v>0</v>
      </c>
      <c r="E408" s="141">
        <f t="shared" si="12"/>
        <v>0</v>
      </c>
      <c r="F408" s="143">
        <f>IF('Sanctuary at Eagle Creek'!A64=$A$4,'Sanctuary at Eagle Creek'!J64,0)</f>
        <v>0</v>
      </c>
      <c r="G408" s="143">
        <f t="shared" si="13"/>
        <v>0</v>
      </c>
      <c r="H408" s="142">
        <f>IF('Sanctuary at Eagle Creek'!A64=$A$4,'Sanctuary at Eagle Creek'!L64,0)</f>
        <v>0</v>
      </c>
      <c r="I408">
        <v>7</v>
      </c>
    </row>
    <row r="409" spans="1:9" hidden="1" x14ac:dyDescent="0.35">
      <c r="A409" s="79" t="str">
        <f>IF('Sanctuary at Eagle Creek'!A65=$A$4,'Sanctuary at Eagle Creek'!Subject_Property,"")</f>
        <v/>
      </c>
      <c r="B409" s="80" t="str">
        <f>IF('Sanctuary at Eagle Creek'!A65=$A$4,'Sanctuary at Eagle Creek'!A65&amp;"/"&amp;'Sanctuary at Eagle Creek'!B65,"")</f>
        <v/>
      </c>
      <c r="C409" s="80">
        <f>IF('Sanctuary at Eagle Creek'!A65=$A$4,'Sanctuary at Eagle Creek'!C65,0)</f>
        <v>0</v>
      </c>
      <c r="D409" s="141">
        <f>IF('Sanctuary at Eagle Creek'!A65=$A$4,'Sanctuary at Eagle Creek'!D65,0)</f>
        <v>0</v>
      </c>
      <c r="E409" s="141">
        <f t="shared" si="12"/>
        <v>0</v>
      </c>
      <c r="F409" s="143">
        <f>IF('Sanctuary at Eagle Creek'!A65=$A$4,'Sanctuary at Eagle Creek'!J65,0)</f>
        <v>0</v>
      </c>
      <c r="G409" s="143">
        <f t="shared" si="13"/>
        <v>0</v>
      </c>
      <c r="H409" s="142">
        <f>IF('Sanctuary at Eagle Creek'!A65=$A$4,'Sanctuary at Eagle Creek'!L65,0)</f>
        <v>0</v>
      </c>
      <c r="I409">
        <v>7</v>
      </c>
    </row>
    <row r="410" spans="1:9" hidden="1" x14ac:dyDescent="0.35">
      <c r="A410" s="79" t="str">
        <f>IF('Sanctuary at Eagle Creek'!A66=$A$4,'Sanctuary at Eagle Creek'!Subject_Property,"")</f>
        <v/>
      </c>
      <c r="B410" s="80" t="str">
        <f>IF('Sanctuary at Eagle Creek'!A66=$A$4,'Sanctuary at Eagle Creek'!A66&amp;"/"&amp;'Sanctuary at Eagle Creek'!B66,"")</f>
        <v/>
      </c>
      <c r="C410" s="80">
        <f>IF('Sanctuary at Eagle Creek'!A66=$A$4,'Sanctuary at Eagle Creek'!C66,0)</f>
        <v>0</v>
      </c>
      <c r="D410" s="141">
        <f>IF('Sanctuary at Eagle Creek'!A66=$A$4,'Sanctuary at Eagle Creek'!D66,0)</f>
        <v>0</v>
      </c>
      <c r="E410" s="141">
        <f t="shared" si="12"/>
        <v>0</v>
      </c>
      <c r="F410" s="143">
        <f>IF('Sanctuary at Eagle Creek'!A66=$A$4,'Sanctuary at Eagle Creek'!J66,0)</f>
        <v>0</v>
      </c>
      <c r="G410" s="143">
        <f t="shared" si="13"/>
        <v>0</v>
      </c>
      <c r="H410" s="142">
        <f>IF('Sanctuary at Eagle Creek'!A66=$A$4,'Sanctuary at Eagle Creek'!L66,0)</f>
        <v>0</v>
      </c>
      <c r="I410">
        <v>7</v>
      </c>
    </row>
    <row r="411" spans="1:9" hidden="1" x14ac:dyDescent="0.35">
      <c r="A411" s="79" t="str">
        <f>IF('Sanctuary at Eagle Creek'!A67=$A$4,'Sanctuary at Eagle Creek'!Subject_Property,"")</f>
        <v/>
      </c>
      <c r="B411" s="80" t="str">
        <f>IF('Sanctuary at Eagle Creek'!A67=$A$4,'Sanctuary at Eagle Creek'!A67&amp;"/"&amp;'Sanctuary at Eagle Creek'!B67,"")</f>
        <v/>
      </c>
      <c r="C411" s="80">
        <f>IF('Sanctuary at Eagle Creek'!A67=$A$4,'Sanctuary at Eagle Creek'!C67,0)</f>
        <v>0</v>
      </c>
      <c r="D411" s="141">
        <f>IF('Sanctuary at Eagle Creek'!A67=$A$4,'Sanctuary at Eagle Creek'!D67,0)</f>
        <v>0</v>
      </c>
      <c r="E411" s="141">
        <f t="shared" si="12"/>
        <v>0</v>
      </c>
      <c r="F411" s="143">
        <f>IF('Sanctuary at Eagle Creek'!A67=$A$4,'Sanctuary at Eagle Creek'!J67,0)</f>
        <v>0</v>
      </c>
      <c r="G411" s="143">
        <f t="shared" si="13"/>
        <v>0</v>
      </c>
      <c r="H411" s="142">
        <f>IF('Sanctuary at Eagle Creek'!A67=$A$4,'Sanctuary at Eagle Creek'!L67,0)</f>
        <v>0</v>
      </c>
      <c r="I411">
        <v>7</v>
      </c>
    </row>
    <row r="412" spans="1:9" hidden="1" x14ac:dyDescent="0.35">
      <c r="A412" s="79" t="str">
        <f>IF('Sanctuary at Eagle Creek'!A68=$A$4,'Sanctuary at Eagle Creek'!Subject_Property,"")</f>
        <v/>
      </c>
      <c r="B412" s="80" t="str">
        <f>IF('Sanctuary at Eagle Creek'!A68=$A$4,'Sanctuary at Eagle Creek'!A68&amp;"/"&amp;'Sanctuary at Eagle Creek'!B68,"")</f>
        <v/>
      </c>
      <c r="C412" s="80">
        <f>IF('Sanctuary at Eagle Creek'!A68=$A$4,'Sanctuary at Eagle Creek'!C68,0)</f>
        <v>0</v>
      </c>
      <c r="D412" s="141">
        <f>IF('Sanctuary at Eagle Creek'!A68=$A$4,'Sanctuary at Eagle Creek'!D68,0)</f>
        <v>0</v>
      </c>
      <c r="E412" s="141">
        <f t="shared" si="12"/>
        <v>0</v>
      </c>
      <c r="F412" s="143">
        <f>IF('Sanctuary at Eagle Creek'!A68=$A$4,'Sanctuary at Eagle Creek'!J68,0)</f>
        <v>0</v>
      </c>
      <c r="G412" s="143">
        <f t="shared" si="13"/>
        <v>0</v>
      </c>
      <c r="H412" s="142">
        <f>IF('Sanctuary at Eagle Creek'!A68=$A$4,'Sanctuary at Eagle Creek'!L68,0)</f>
        <v>0</v>
      </c>
      <c r="I412">
        <v>7</v>
      </c>
    </row>
    <row r="413" spans="1:9" hidden="1" x14ac:dyDescent="0.35">
      <c r="A413" s="79" t="str">
        <f>IF('Sanctuary at Eagle Creek'!A69=$A$4,'Sanctuary at Eagle Creek'!Subject_Property,"")</f>
        <v/>
      </c>
      <c r="B413" s="80" t="str">
        <f>IF('Sanctuary at Eagle Creek'!A69=$A$4,'Sanctuary at Eagle Creek'!A69&amp;"/"&amp;'Sanctuary at Eagle Creek'!B69,"")</f>
        <v/>
      </c>
      <c r="C413" s="80">
        <f>IF('Sanctuary at Eagle Creek'!A69=$A$4,'Sanctuary at Eagle Creek'!C69,0)</f>
        <v>0</v>
      </c>
      <c r="D413" s="141">
        <f>IF('Sanctuary at Eagle Creek'!A69=$A$4,'Sanctuary at Eagle Creek'!D69,0)</f>
        <v>0</v>
      </c>
      <c r="E413" s="141">
        <f t="shared" si="12"/>
        <v>0</v>
      </c>
      <c r="F413" s="143">
        <f>IF('Sanctuary at Eagle Creek'!A69=$A$4,'Sanctuary at Eagle Creek'!J69,0)</f>
        <v>0</v>
      </c>
      <c r="G413" s="143">
        <f t="shared" si="13"/>
        <v>0</v>
      </c>
      <c r="H413" s="142">
        <f>IF('Sanctuary at Eagle Creek'!A69=$A$4,'Sanctuary at Eagle Creek'!L69,0)</f>
        <v>0</v>
      </c>
      <c r="I413">
        <v>7</v>
      </c>
    </row>
    <row r="414" spans="1:9" hidden="1" x14ac:dyDescent="0.35">
      <c r="A414" s="79" t="str">
        <f>IF('Sanctuary at Eagle Creek'!A70=$A$4,'Sanctuary at Eagle Creek'!Subject_Property,"")</f>
        <v/>
      </c>
      <c r="B414" s="80" t="str">
        <f>IF('Sanctuary at Eagle Creek'!A70=$A$4,'Sanctuary at Eagle Creek'!A70&amp;"/"&amp;'Sanctuary at Eagle Creek'!B70,"")</f>
        <v/>
      </c>
      <c r="C414" s="80">
        <f>IF('Sanctuary at Eagle Creek'!A70=$A$4,'Sanctuary at Eagle Creek'!C70,0)</f>
        <v>0</v>
      </c>
      <c r="D414" s="141">
        <f>IF('Sanctuary at Eagle Creek'!A70=$A$4,'Sanctuary at Eagle Creek'!D70,0)</f>
        <v>0</v>
      </c>
      <c r="E414" s="141">
        <f t="shared" si="12"/>
        <v>0</v>
      </c>
      <c r="F414" s="143">
        <f>IF('Sanctuary at Eagle Creek'!A70=$A$4,'Sanctuary at Eagle Creek'!J70,0)</f>
        <v>0</v>
      </c>
      <c r="G414" s="143">
        <f t="shared" si="13"/>
        <v>0</v>
      </c>
      <c r="H414" s="142">
        <f>IF('Sanctuary at Eagle Creek'!A70=$A$4,'Sanctuary at Eagle Creek'!L70,0)</f>
        <v>0</v>
      </c>
      <c r="I414">
        <v>7</v>
      </c>
    </row>
    <row r="415" spans="1:9" hidden="1" x14ac:dyDescent="0.35">
      <c r="A415" s="79" t="str">
        <f>IF('Sanctuary at Eagle Creek'!A71=$A$4,'Sanctuary at Eagle Creek'!Subject_Property,"")</f>
        <v/>
      </c>
      <c r="B415" s="80" t="str">
        <f>IF('Sanctuary at Eagle Creek'!A71=$A$4,'Sanctuary at Eagle Creek'!A71&amp;"/"&amp;'Sanctuary at Eagle Creek'!B71,"")</f>
        <v/>
      </c>
      <c r="C415" s="80">
        <f>IF('Sanctuary at Eagle Creek'!A71=$A$4,'Sanctuary at Eagle Creek'!C71,0)</f>
        <v>0</v>
      </c>
      <c r="D415" s="141">
        <f>IF('Sanctuary at Eagle Creek'!A71=$A$4,'Sanctuary at Eagle Creek'!D71,0)</f>
        <v>0</v>
      </c>
      <c r="E415" s="141">
        <f t="shared" si="12"/>
        <v>0</v>
      </c>
      <c r="F415" s="143">
        <f>IF('Sanctuary at Eagle Creek'!A71=$A$4,'Sanctuary at Eagle Creek'!J71,0)</f>
        <v>0</v>
      </c>
      <c r="G415" s="143">
        <f t="shared" si="13"/>
        <v>0</v>
      </c>
      <c r="H415" s="142">
        <f>IF('Sanctuary at Eagle Creek'!A71=$A$4,'Sanctuary at Eagle Creek'!L71,0)</f>
        <v>0</v>
      </c>
      <c r="I415">
        <v>7</v>
      </c>
    </row>
    <row r="416" spans="1:9" hidden="1" x14ac:dyDescent="0.35">
      <c r="A416" s="79" t="str">
        <f>IF('Sanctuary at Eagle Creek'!A72=$A$4,'Sanctuary at Eagle Creek'!Subject_Property,"")</f>
        <v/>
      </c>
      <c r="B416" s="80" t="str">
        <f>IF('Sanctuary at Eagle Creek'!A72=$A$4,'Sanctuary at Eagle Creek'!A72&amp;"/"&amp;'Sanctuary at Eagle Creek'!B72,"")</f>
        <v/>
      </c>
      <c r="C416" s="80">
        <f>IF('Sanctuary at Eagle Creek'!A72=$A$4,'Sanctuary at Eagle Creek'!C72,0)</f>
        <v>0</v>
      </c>
      <c r="D416" s="141">
        <f>IF('Sanctuary at Eagle Creek'!A72=$A$4,'Sanctuary at Eagle Creek'!D72,0)</f>
        <v>0</v>
      </c>
      <c r="E416" s="141">
        <f t="shared" si="12"/>
        <v>0</v>
      </c>
      <c r="F416" s="143">
        <f>IF('Sanctuary at Eagle Creek'!A72=$A$4,'Sanctuary at Eagle Creek'!J72,0)</f>
        <v>0</v>
      </c>
      <c r="G416" s="143">
        <f t="shared" si="13"/>
        <v>0</v>
      </c>
      <c r="H416" s="142">
        <f>IF('Sanctuary at Eagle Creek'!A72=$A$4,'Sanctuary at Eagle Creek'!L72,0)</f>
        <v>0</v>
      </c>
      <c r="I416">
        <v>7</v>
      </c>
    </row>
    <row r="417" spans="1:9" hidden="1" x14ac:dyDescent="0.35">
      <c r="A417" s="79" t="str">
        <f>IF('Sanctuary at Eagle Creek'!A73=$A$4,'Sanctuary at Eagle Creek'!Subject_Property,"")</f>
        <v/>
      </c>
      <c r="B417" s="80" t="str">
        <f>IF('Sanctuary at Eagle Creek'!A73=$A$4,'Sanctuary at Eagle Creek'!A73&amp;"/"&amp;'Sanctuary at Eagle Creek'!B73,"")</f>
        <v/>
      </c>
      <c r="C417" s="80">
        <f>IF('Sanctuary at Eagle Creek'!A73=$A$4,'Sanctuary at Eagle Creek'!C73,0)</f>
        <v>0</v>
      </c>
      <c r="D417" s="141">
        <f>IF('Sanctuary at Eagle Creek'!A73=$A$4,'Sanctuary at Eagle Creek'!D73,0)</f>
        <v>0</v>
      </c>
      <c r="E417" s="141">
        <f t="shared" si="12"/>
        <v>0</v>
      </c>
      <c r="F417" s="143">
        <f>IF('Sanctuary at Eagle Creek'!A73=$A$4,'Sanctuary at Eagle Creek'!J73,0)</f>
        <v>0</v>
      </c>
      <c r="G417" s="143">
        <f t="shared" si="13"/>
        <v>0</v>
      </c>
      <c r="H417" s="142">
        <f>IF('Sanctuary at Eagle Creek'!A73=$A$4,'Sanctuary at Eagle Creek'!L73,0)</f>
        <v>0</v>
      </c>
      <c r="I417">
        <v>7</v>
      </c>
    </row>
    <row r="418" spans="1:9" hidden="1" x14ac:dyDescent="0.35">
      <c r="A418" s="79" t="str">
        <f>IF('Sanctuary at Eagle Creek'!A74=$A$4,'Sanctuary at Eagle Creek'!Subject_Property,"")</f>
        <v/>
      </c>
      <c r="B418" s="80" t="str">
        <f>IF('Sanctuary at Eagle Creek'!A74=$A$4,'Sanctuary at Eagle Creek'!A74&amp;"/"&amp;'Sanctuary at Eagle Creek'!B74,"")</f>
        <v/>
      </c>
      <c r="C418" s="80">
        <f>IF('Sanctuary at Eagle Creek'!A74=$A$4,'Sanctuary at Eagle Creek'!C74,0)</f>
        <v>0</v>
      </c>
      <c r="D418" s="141">
        <f>IF('Sanctuary at Eagle Creek'!A74=$A$4,'Sanctuary at Eagle Creek'!D74,0)</f>
        <v>0</v>
      </c>
      <c r="E418" s="141">
        <f t="shared" si="12"/>
        <v>0</v>
      </c>
      <c r="F418" s="143">
        <f>IF('Sanctuary at Eagle Creek'!A74=$A$4,'Sanctuary at Eagle Creek'!J74,0)</f>
        <v>0</v>
      </c>
      <c r="G418" s="143">
        <f t="shared" si="13"/>
        <v>0</v>
      </c>
      <c r="H418" s="142">
        <f>IF('Sanctuary at Eagle Creek'!A74=$A$4,'Sanctuary at Eagle Creek'!L74,0)</f>
        <v>0</v>
      </c>
      <c r="I418">
        <v>7</v>
      </c>
    </row>
    <row r="419" spans="1:9" hidden="1" x14ac:dyDescent="0.35">
      <c r="A419" s="79" t="str">
        <f>IF('Sanctuary at Eagle Creek'!A75=$A$4,'Sanctuary at Eagle Creek'!Subject_Property,"")</f>
        <v/>
      </c>
      <c r="B419" s="80" t="str">
        <f>IF('Sanctuary at Eagle Creek'!A75=$A$4,'Sanctuary at Eagle Creek'!A75&amp;"/"&amp;'Sanctuary at Eagle Creek'!B75,"")</f>
        <v/>
      </c>
      <c r="C419" s="80">
        <f>IF('Sanctuary at Eagle Creek'!A75=$A$4,'Sanctuary at Eagle Creek'!C75,0)</f>
        <v>0</v>
      </c>
      <c r="D419" s="141">
        <f>IF('Sanctuary at Eagle Creek'!A75=$A$4,'Sanctuary at Eagle Creek'!D75,0)</f>
        <v>0</v>
      </c>
      <c r="E419" s="141">
        <f t="shared" si="12"/>
        <v>0</v>
      </c>
      <c r="F419" s="143">
        <f>IF('Sanctuary at Eagle Creek'!A75=$A$4,'Sanctuary at Eagle Creek'!J75,0)</f>
        <v>0</v>
      </c>
      <c r="G419" s="143">
        <f t="shared" si="13"/>
        <v>0</v>
      </c>
      <c r="H419" s="142">
        <f>IF('Sanctuary at Eagle Creek'!A75=$A$4,'Sanctuary at Eagle Creek'!L75,0)</f>
        <v>0</v>
      </c>
      <c r="I419">
        <v>7</v>
      </c>
    </row>
    <row r="420" spans="1:9" hidden="1" x14ac:dyDescent="0.35">
      <c r="A420" s="79" t="str">
        <f>IF('Sanctuary at Eagle Creek'!A76=$A$4,'Sanctuary at Eagle Creek'!Subject_Property,"")</f>
        <v/>
      </c>
      <c r="B420" s="80" t="str">
        <f>IF('Sanctuary at Eagle Creek'!A76=$A$4,'Sanctuary at Eagle Creek'!A76&amp;"/"&amp;'Sanctuary at Eagle Creek'!B76,"")</f>
        <v/>
      </c>
      <c r="C420" s="80">
        <f>IF('Sanctuary at Eagle Creek'!A76=$A$4,'Sanctuary at Eagle Creek'!C76,0)</f>
        <v>0</v>
      </c>
      <c r="D420" s="141">
        <f>IF('Sanctuary at Eagle Creek'!A76=$A$4,'Sanctuary at Eagle Creek'!D76,0)</f>
        <v>0</v>
      </c>
      <c r="E420" s="141">
        <f t="shared" si="12"/>
        <v>0</v>
      </c>
      <c r="F420" s="143">
        <f>IF('Sanctuary at Eagle Creek'!A76=$A$4,'Sanctuary at Eagle Creek'!J76,0)</f>
        <v>0</v>
      </c>
      <c r="G420" s="143">
        <f t="shared" si="13"/>
        <v>0</v>
      </c>
      <c r="H420" s="142">
        <f>IF('Sanctuary at Eagle Creek'!A76=$A$4,'Sanctuary at Eagle Creek'!L76,0)</f>
        <v>0</v>
      </c>
      <c r="I420">
        <v>7</v>
      </c>
    </row>
    <row r="421" spans="1:9" hidden="1" x14ac:dyDescent="0.35">
      <c r="A421" s="79" t="str">
        <f>IF('Sanctuary at Eagle Creek'!A77=$A$4,'Sanctuary at Eagle Creek'!Subject_Property,"")</f>
        <v/>
      </c>
      <c r="B421" s="80" t="str">
        <f>IF('Sanctuary at Eagle Creek'!A77=$A$4,'Sanctuary at Eagle Creek'!A77&amp;"/"&amp;'Sanctuary at Eagle Creek'!B77,"")</f>
        <v/>
      </c>
      <c r="C421" s="80">
        <f>IF('Sanctuary at Eagle Creek'!A77=$A$4,'Sanctuary at Eagle Creek'!C77,0)</f>
        <v>0</v>
      </c>
      <c r="D421" s="141">
        <f>IF('Sanctuary at Eagle Creek'!A77=$A$4,'Sanctuary at Eagle Creek'!D77,0)</f>
        <v>0</v>
      </c>
      <c r="E421" s="141">
        <f t="shared" si="12"/>
        <v>0</v>
      </c>
      <c r="F421" s="143">
        <f>IF('Sanctuary at Eagle Creek'!A77=$A$4,'Sanctuary at Eagle Creek'!J77,0)</f>
        <v>0</v>
      </c>
      <c r="G421" s="143">
        <f t="shared" si="13"/>
        <v>0</v>
      </c>
      <c r="H421" s="142">
        <f>IF('Sanctuary at Eagle Creek'!A77=$A$4,'Sanctuary at Eagle Creek'!L77,0)</f>
        <v>0</v>
      </c>
      <c r="I421">
        <v>7</v>
      </c>
    </row>
    <row r="422" spans="1:9" hidden="1" x14ac:dyDescent="0.35">
      <c r="A422" s="79" t="str">
        <f>IF('Sanctuary at Eagle Creek'!A78=$A$4,'Sanctuary at Eagle Creek'!Subject_Property,"")</f>
        <v/>
      </c>
      <c r="B422" s="80" t="str">
        <f>IF('Sanctuary at Eagle Creek'!A78=$A$4,'Sanctuary at Eagle Creek'!A78&amp;"/"&amp;'Sanctuary at Eagle Creek'!B78,"")</f>
        <v/>
      </c>
      <c r="C422" s="80">
        <f>IF('Sanctuary at Eagle Creek'!A78=$A$4,'Sanctuary at Eagle Creek'!C78,0)</f>
        <v>0</v>
      </c>
      <c r="D422" s="141">
        <f>IF('Sanctuary at Eagle Creek'!A78=$A$4,'Sanctuary at Eagle Creek'!D78,0)</f>
        <v>0</v>
      </c>
      <c r="E422" s="141">
        <f t="shared" si="12"/>
        <v>0</v>
      </c>
      <c r="F422" s="143">
        <f>IF('Sanctuary at Eagle Creek'!A78=$A$4,'Sanctuary at Eagle Creek'!J78,0)</f>
        <v>0</v>
      </c>
      <c r="G422" s="143">
        <f t="shared" si="13"/>
        <v>0</v>
      </c>
      <c r="H422" s="142">
        <f>IF('Sanctuary at Eagle Creek'!A78=$A$4,'Sanctuary at Eagle Creek'!L78,0)</f>
        <v>0</v>
      </c>
      <c r="I422">
        <v>7</v>
      </c>
    </row>
    <row r="423" spans="1:9" hidden="1" x14ac:dyDescent="0.35">
      <c r="A423" s="79" t="str">
        <f>IF('Sanctuary at Eagle Creek'!A79=$A$4,'Sanctuary at Eagle Creek'!Subject_Property,"")</f>
        <v/>
      </c>
      <c r="B423" s="80" t="str">
        <f>IF('Sanctuary at Eagle Creek'!A79=$A$4,'Sanctuary at Eagle Creek'!A79&amp;"/"&amp;'Sanctuary at Eagle Creek'!B79,"")</f>
        <v/>
      </c>
      <c r="C423" s="80">
        <f>IF('Sanctuary at Eagle Creek'!A79=$A$4,'Sanctuary at Eagle Creek'!C79,0)</f>
        <v>0</v>
      </c>
      <c r="D423" s="141">
        <f>IF('Sanctuary at Eagle Creek'!A79=$A$4,'Sanctuary at Eagle Creek'!D79,0)</f>
        <v>0</v>
      </c>
      <c r="E423" s="141">
        <f t="shared" si="12"/>
        <v>0</v>
      </c>
      <c r="F423" s="143">
        <f>IF('Sanctuary at Eagle Creek'!A79=$A$4,'Sanctuary at Eagle Creek'!J79,0)</f>
        <v>0</v>
      </c>
      <c r="G423" s="143">
        <f t="shared" si="13"/>
        <v>0</v>
      </c>
      <c r="H423" s="142">
        <f>IF('Sanctuary at Eagle Creek'!A79=$A$4,'Sanctuary at Eagle Creek'!L79,0)</f>
        <v>0</v>
      </c>
      <c r="I423">
        <v>7</v>
      </c>
    </row>
    <row r="424" spans="1:9" hidden="1" x14ac:dyDescent="0.35">
      <c r="A424" s="79" t="str">
        <f>IF('Sanctuary at Eagle Creek'!A80=$A$4,'Sanctuary at Eagle Creek'!Subject_Property,"")</f>
        <v/>
      </c>
      <c r="B424" s="80" t="str">
        <f>IF('Sanctuary at Eagle Creek'!A80=$A$4,'Sanctuary at Eagle Creek'!A80&amp;"/"&amp;'Sanctuary at Eagle Creek'!B80,"")</f>
        <v/>
      </c>
      <c r="C424" s="80">
        <f>IF('Sanctuary at Eagle Creek'!A80=$A$4,'Sanctuary at Eagle Creek'!C80,0)</f>
        <v>0</v>
      </c>
      <c r="D424" s="141">
        <f>IF('Sanctuary at Eagle Creek'!A80=$A$4,'Sanctuary at Eagle Creek'!D80,0)</f>
        <v>0</v>
      </c>
      <c r="E424" s="141">
        <f t="shared" si="12"/>
        <v>0</v>
      </c>
      <c r="F424" s="143">
        <f>IF('Sanctuary at Eagle Creek'!A80=$A$4,'Sanctuary at Eagle Creek'!J80,0)</f>
        <v>0</v>
      </c>
      <c r="G424" s="143">
        <f t="shared" si="13"/>
        <v>0</v>
      </c>
      <c r="H424" s="142">
        <f>IF('Sanctuary at Eagle Creek'!A80=$A$4,'Sanctuary at Eagle Creek'!L80,0)</f>
        <v>0</v>
      </c>
      <c r="I424">
        <v>7</v>
      </c>
    </row>
    <row r="425" spans="1:9" hidden="1" x14ac:dyDescent="0.35">
      <c r="A425" s="79" t="str">
        <f>IF('Sanctuary at Eagle Creek'!A81=$A$4,'Sanctuary at Eagle Creek'!Subject_Property,"")</f>
        <v/>
      </c>
      <c r="B425" s="80" t="str">
        <f>IF('Sanctuary at Eagle Creek'!A81=$A$4,'Sanctuary at Eagle Creek'!A81&amp;"/"&amp;'Sanctuary at Eagle Creek'!B81,"")</f>
        <v/>
      </c>
      <c r="C425" s="80">
        <f>IF('Sanctuary at Eagle Creek'!A81=$A$4,'Sanctuary at Eagle Creek'!C81,0)</f>
        <v>0</v>
      </c>
      <c r="D425" s="141">
        <f>IF('Sanctuary at Eagle Creek'!A81=$A$4,'Sanctuary at Eagle Creek'!D81,0)</f>
        <v>0</v>
      </c>
      <c r="E425" s="141">
        <f t="shared" si="12"/>
        <v>0</v>
      </c>
      <c r="F425" s="143">
        <f>IF('Sanctuary at Eagle Creek'!A81=$A$4,'Sanctuary at Eagle Creek'!J81,0)</f>
        <v>0</v>
      </c>
      <c r="G425" s="143">
        <f t="shared" si="13"/>
        <v>0</v>
      </c>
      <c r="H425" s="142">
        <f>IF('Sanctuary at Eagle Creek'!A81=$A$4,'Sanctuary at Eagle Creek'!L81,0)</f>
        <v>0</v>
      </c>
      <c r="I425">
        <v>7</v>
      </c>
    </row>
    <row r="426" spans="1:9" hidden="1" x14ac:dyDescent="0.35">
      <c r="A426" s="79" t="str">
        <f>IF('Sanctuary at Eagle Creek'!A82=$A$4,'Sanctuary at Eagle Creek'!Subject_Property,"")</f>
        <v/>
      </c>
      <c r="B426" s="80" t="str">
        <f>IF('Sanctuary at Eagle Creek'!A82=$A$4,'Sanctuary at Eagle Creek'!A82&amp;"/"&amp;'Sanctuary at Eagle Creek'!B82,"")</f>
        <v/>
      </c>
      <c r="C426" s="80">
        <f>IF('Sanctuary at Eagle Creek'!A82=$A$4,'Sanctuary at Eagle Creek'!C82,0)</f>
        <v>0</v>
      </c>
      <c r="D426" s="141">
        <f>IF('Sanctuary at Eagle Creek'!A82=$A$4,'Sanctuary at Eagle Creek'!D82,0)</f>
        <v>0</v>
      </c>
      <c r="E426" s="141">
        <f t="shared" si="12"/>
        <v>0</v>
      </c>
      <c r="F426" s="143">
        <f>IF('Sanctuary at Eagle Creek'!A82=$A$4,'Sanctuary at Eagle Creek'!J82,0)</f>
        <v>0</v>
      </c>
      <c r="G426" s="143">
        <f t="shared" si="13"/>
        <v>0</v>
      </c>
      <c r="H426" s="142">
        <f>IF('Sanctuary at Eagle Creek'!A82=$A$4,'Sanctuary at Eagle Creek'!L82,0)</f>
        <v>0</v>
      </c>
      <c r="I426">
        <v>7</v>
      </c>
    </row>
    <row r="427" spans="1:9" hidden="1" x14ac:dyDescent="0.35">
      <c r="A427" s="79" t="str">
        <f>IF('Sanctuary at Eagle Creek'!A83=$A$4,'Sanctuary at Eagle Creek'!Subject_Property,"")</f>
        <v/>
      </c>
      <c r="B427" s="80" t="str">
        <f>IF('Sanctuary at Eagle Creek'!A83=$A$4,'Sanctuary at Eagle Creek'!A83&amp;"/"&amp;'Sanctuary at Eagle Creek'!B83,"")</f>
        <v/>
      </c>
      <c r="C427" s="80">
        <f>IF('Sanctuary at Eagle Creek'!A83=$A$4,'Sanctuary at Eagle Creek'!C83,0)</f>
        <v>0</v>
      </c>
      <c r="D427" s="141">
        <f>IF('Sanctuary at Eagle Creek'!A83=$A$4,'Sanctuary at Eagle Creek'!D83,0)</f>
        <v>0</v>
      </c>
      <c r="E427" s="141">
        <f t="shared" si="12"/>
        <v>0</v>
      </c>
      <c r="F427" s="143">
        <f>IF('Sanctuary at Eagle Creek'!A83=$A$4,'Sanctuary at Eagle Creek'!J83,0)</f>
        <v>0</v>
      </c>
      <c r="G427" s="143">
        <f t="shared" si="13"/>
        <v>0</v>
      </c>
      <c r="H427" s="142">
        <f>IF('Sanctuary at Eagle Creek'!A83=$A$4,'Sanctuary at Eagle Creek'!L83,0)</f>
        <v>0</v>
      </c>
      <c r="I427">
        <v>7</v>
      </c>
    </row>
    <row r="428" spans="1:9" hidden="1" x14ac:dyDescent="0.35">
      <c r="A428" s="79" t="str">
        <f>IF('Sanctuary at Eagle Creek'!A84=$A$4,'Sanctuary at Eagle Creek'!Subject_Property,"")</f>
        <v/>
      </c>
      <c r="B428" s="80" t="str">
        <f>IF('Sanctuary at Eagle Creek'!A84=$A$4,'Sanctuary at Eagle Creek'!A84&amp;"/"&amp;'Sanctuary at Eagle Creek'!B84,"")</f>
        <v/>
      </c>
      <c r="C428" s="80">
        <f>IF('Sanctuary at Eagle Creek'!A84=$A$4,'Sanctuary at Eagle Creek'!C84,0)</f>
        <v>0</v>
      </c>
      <c r="D428" s="141">
        <f>IF('Sanctuary at Eagle Creek'!A84=$A$4,'Sanctuary at Eagle Creek'!D84,0)</f>
        <v>0</v>
      </c>
      <c r="E428" s="141">
        <f t="shared" si="12"/>
        <v>0</v>
      </c>
      <c r="F428" s="143">
        <f>IF('Sanctuary at Eagle Creek'!A84=$A$4,'Sanctuary at Eagle Creek'!J84,0)</f>
        <v>0</v>
      </c>
      <c r="G428" s="143">
        <f t="shared" si="13"/>
        <v>0</v>
      </c>
      <c r="H428" s="142">
        <f>IF('Sanctuary at Eagle Creek'!A84=$A$4,'Sanctuary at Eagle Creek'!L84,0)</f>
        <v>0</v>
      </c>
      <c r="I428">
        <v>7</v>
      </c>
    </row>
    <row r="429" spans="1:9" hidden="1" x14ac:dyDescent="0.35">
      <c r="A429" s="79" t="str">
        <f>IF('Sanctuary at Eagle Creek'!A85=$A$4,'Sanctuary at Eagle Creek'!Subject_Property,"")</f>
        <v/>
      </c>
      <c r="B429" s="80" t="str">
        <f>IF('Sanctuary at Eagle Creek'!A85=$A$4,'Sanctuary at Eagle Creek'!A85&amp;"/"&amp;'Sanctuary at Eagle Creek'!B85,"")</f>
        <v/>
      </c>
      <c r="C429" s="80">
        <f>IF('Sanctuary at Eagle Creek'!A85=$A$4,'Sanctuary at Eagle Creek'!C85,0)</f>
        <v>0</v>
      </c>
      <c r="D429" s="141">
        <f>IF('Sanctuary at Eagle Creek'!A85=$A$4,'Sanctuary at Eagle Creek'!D85,0)</f>
        <v>0</v>
      </c>
      <c r="E429" s="141">
        <f t="shared" si="12"/>
        <v>0</v>
      </c>
      <c r="F429" s="143">
        <f>IF('Sanctuary at Eagle Creek'!A85=$A$4,'Sanctuary at Eagle Creek'!J85,0)</f>
        <v>0</v>
      </c>
      <c r="G429" s="143">
        <f t="shared" si="13"/>
        <v>0</v>
      </c>
      <c r="H429" s="142">
        <f>IF('Sanctuary at Eagle Creek'!A85=$A$4,'Sanctuary at Eagle Creek'!L85,0)</f>
        <v>0</v>
      </c>
      <c r="I429">
        <v>7</v>
      </c>
    </row>
    <row r="430" spans="1:9" hidden="1" x14ac:dyDescent="0.35">
      <c r="A430" s="79" t="str">
        <f>IF('Sanctuary at Eagle Creek'!A86=$A$4,'Sanctuary at Eagle Creek'!Subject_Property,"")</f>
        <v/>
      </c>
      <c r="B430" s="80" t="str">
        <f>IF('Sanctuary at Eagle Creek'!A86=$A$4,'Sanctuary at Eagle Creek'!A86&amp;"/"&amp;'Sanctuary at Eagle Creek'!B86,"")</f>
        <v/>
      </c>
      <c r="C430" s="80">
        <f>IF('Sanctuary at Eagle Creek'!A86=$A$4,'Sanctuary at Eagle Creek'!C86,0)</f>
        <v>0</v>
      </c>
      <c r="D430" s="141">
        <f>IF('Sanctuary at Eagle Creek'!A86=$A$4,'Sanctuary at Eagle Creek'!D86,0)</f>
        <v>0</v>
      </c>
      <c r="E430" s="141">
        <f t="shared" si="12"/>
        <v>0</v>
      </c>
      <c r="F430" s="143">
        <f>IF('Sanctuary at Eagle Creek'!A86=$A$4,'Sanctuary at Eagle Creek'!J86,0)</f>
        <v>0</v>
      </c>
      <c r="G430" s="143">
        <f t="shared" si="13"/>
        <v>0</v>
      </c>
      <c r="H430" s="142">
        <f>IF('Sanctuary at Eagle Creek'!A86=$A$4,'Sanctuary at Eagle Creek'!L86,0)</f>
        <v>0</v>
      </c>
      <c r="I430">
        <v>7</v>
      </c>
    </row>
    <row r="431" spans="1:9" hidden="1" x14ac:dyDescent="0.35">
      <c r="A431" s="79" t="str">
        <f>IF('Sanctuary at Eagle Creek'!A87=$A$4,'Sanctuary at Eagle Creek'!Subject_Property,"")</f>
        <v/>
      </c>
      <c r="B431" s="80" t="str">
        <f>IF('Sanctuary at Eagle Creek'!A87=$A$4,'Sanctuary at Eagle Creek'!A87&amp;"/"&amp;'Sanctuary at Eagle Creek'!B87,"")</f>
        <v/>
      </c>
      <c r="C431" s="80">
        <f>IF('Sanctuary at Eagle Creek'!A87=$A$4,'Sanctuary at Eagle Creek'!C87,0)</f>
        <v>0</v>
      </c>
      <c r="D431" s="141">
        <f>IF('Sanctuary at Eagle Creek'!A87=$A$4,'Sanctuary at Eagle Creek'!D87,0)</f>
        <v>0</v>
      </c>
      <c r="E431" s="141">
        <f t="shared" si="12"/>
        <v>0</v>
      </c>
      <c r="F431" s="143">
        <f>IF('Sanctuary at Eagle Creek'!A87=$A$4,'Sanctuary at Eagle Creek'!J87,0)</f>
        <v>0</v>
      </c>
      <c r="G431" s="143">
        <f t="shared" si="13"/>
        <v>0</v>
      </c>
      <c r="H431" s="142">
        <f>IF('Sanctuary at Eagle Creek'!A87=$A$4,'Sanctuary at Eagle Creek'!L87,0)</f>
        <v>0</v>
      </c>
      <c r="I431">
        <v>7</v>
      </c>
    </row>
    <row r="432" spans="1:9" hidden="1" x14ac:dyDescent="0.35">
      <c r="A432" s="79" t="str">
        <f>IF('Sanctuary at Eagle Creek'!A88=$A$4,'Sanctuary at Eagle Creek'!Subject_Property,"")</f>
        <v/>
      </c>
      <c r="B432" s="80" t="str">
        <f>IF('Sanctuary at Eagle Creek'!A88=$A$4,'Sanctuary at Eagle Creek'!A88&amp;"/"&amp;'Sanctuary at Eagle Creek'!B88,"")</f>
        <v/>
      </c>
      <c r="C432" s="80">
        <f>IF('Sanctuary at Eagle Creek'!A88=$A$4,'Sanctuary at Eagle Creek'!C88,0)</f>
        <v>0</v>
      </c>
      <c r="D432" s="141">
        <f>IF('Sanctuary at Eagle Creek'!A88=$A$4,'Sanctuary at Eagle Creek'!D88,0)</f>
        <v>0</v>
      </c>
      <c r="E432" s="141">
        <f t="shared" si="12"/>
        <v>0</v>
      </c>
      <c r="F432" s="143">
        <f>IF('Sanctuary at Eagle Creek'!A88=$A$4,'Sanctuary at Eagle Creek'!J88,0)</f>
        <v>0</v>
      </c>
      <c r="G432" s="143">
        <f t="shared" si="13"/>
        <v>0</v>
      </c>
      <c r="H432" s="142">
        <f>IF('Sanctuary at Eagle Creek'!A88=$A$4,'Sanctuary at Eagle Creek'!L88,0)</f>
        <v>0</v>
      </c>
      <c r="I432">
        <v>7</v>
      </c>
    </row>
    <row r="433" spans="1:9" hidden="1" x14ac:dyDescent="0.35">
      <c r="A433" s="79" t="str">
        <f>IF('Sanctuary at Eagle Creek'!A89=$A$4,'Sanctuary at Eagle Creek'!Subject_Property,"")</f>
        <v/>
      </c>
      <c r="B433" s="80" t="str">
        <f>IF('Sanctuary at Eagle Creek'!A89=$A$4,'Sanctuary at Eagle Creek'!A89&amp;"/"&amp;'Sanctuary at Eagle Creek'!B89,"")</f>
        <v/>
      </c>
      <c r="C433" s="80">
        <f>IF('Sanctuary at Eagle Creek'!A89=$A$4,'Sanctuary at Eagle Creek'!C89,0)</f>
        <v>0</v>
      </c>
      <c r="D433" s="141">
        <f>IF('Sanctuary at Eagle Creek'!A89=$A$4,'Sanctuary at Eagle Creek'!D89,0)</f>
        <v>0</v>
      </c>
      <c r="E433" s="141">
        <f t="shared" si="12"/>
        <v>0</v>
      </c>
      <c r="F433" s="143">
        <f>IF('Sanctuary at Eagle Creek'!A89=$A$4,'Sanctuary at Eagle Creek'!J89,0)</f>
        <v>0</v>
      </c>
      <c r="G433" s="143">
        <f t="shared" si="13"/>
        <v>0</v>
      </c>
      <c r="H433" s="142">
        <f>IF('Sanctuary at Eagle Creek'!A89=$A$4,'Sanctuary at Eagle Creek'!L89,0)</f>
        <v>0</v>
      </c>
      <c r="I433">
        <v>7</v>
      </c>
    </row>
    <row r="434" spans="1:9" hidden="1" x14ac:dyDescent="0.35">
      <c r="A434" s="79" t="str">
        <f>IF('Sanctuary at Eagle Creek'!A90=$A$4,'Sanctuary at Eagle Creek'!Subject_Property,"")</f>
        <v/>
      </c>
      <c r="B434" s="80" t="str">
        <f>IF('Sanctuary at Eagle Creek'!A90=$A$4,'Sanctuary at Eagle Creek'!A90&amp;"/"&amp;'Sanctuary at Eagle Creek'!B90,"")</f>
        <v/>
      </c>
      <c r="C434" s="80">
        <f>IF('Sanctuary at Eagle Creek'!A90=$A$4,'Sanctuary at Eagle Creek'!C90,0)</f>
        <v>0</v>
      </c>
      <c r="D434" s="141">
        <f>IF('Sanctuary at Eagle Creek'!A90=$A$4,'Sanctuary at Eagle Creek'!D90,0)</f>
        <v>0</v>
      </c>
      <c r="E434" s="141">
        <f t="shared" si="12"/>
        <v>0</v>
      </c>
      <c r="F434" s="143">
        <f>IF('Sanctuary at Eagle Creek'!A90=$A$4,'Sanctuary at Eagle Creek'!J90,0)</f>
        <v>0</v>
      </c>
      <c r="G434" s="143">
        <f t="shared" si="13"/>
        <v>0</v>
      </c>
      <c r="H434" s="142">
        <f>IF('Sanctuary at Eagle Creek'!A90=$A$4,'Sanctuary at Eagle Creek'!L90,0)</f>
        <v>0</v>
      </c>
      <c r="I434">
        <v>7</v>
      </c>
    </row>
    <row r="435" spans="1:9" hidden="1" x14ac:dyDescent="0.35">
      <c r="A435" s="79" t="str">
        <f>IF('Sanctuary at Eagle Creek'!A91=$A$4,'Sanctuary at Eagle Creek'!Subject_Property,"")</f>
        <v/>
      </c>
      <c r="B435" s="80" t="str">
        <f>IF('Sanctuary at Eagle Creek'!A91=$A$4,'Sanctuary at Eagle Creek'!A91&amp;"/"&amp;'Sanctuary at Eagle Creek'!B91,"")</f>
        <v/>
      </c>
      <c r="C435" s="80">
        <f>IF('Sanctuary at Eagle Creek'!A91=$A$4,'Sanctuary at Eagle Creek'!C91,0)</f>
        <v>0</v>
      </c>
      <c r="D435" s="141">
        <f>IF('Sanctuary at Eagle Creek'!A91=$A$4,'Sanctuary at Eagle Creek'!D91,0)</f>
        <v>0</v>
      </c>
      <c r="E435" s="141">
        <f t="shared" si="12"/>
        <v>0</v>
      </c>
      <c r="F435" s="143">
        <f>IF('Sanctuary at Eagle Creek'!A91=$A$4,'Sanctuary at Eagle Creek'!J91,0)</f>
        <v>0</v>
      </c>
      <c r="G435" s="143">
        <f t="shared" si="13"/>
        <v>0</v>
      </c>
      <c r="H435" s="142">
        <f>IF('Sanctuary at Eagle Creek'!A91=$A$4,'Sanctuary at Eagle Creek'!L91,0)</f>
        <v>0</v>
      </c>
      <c r="I435">
        <v>7</v>
      </c>
    </row>
    <row r="436" spans="1:9" hidden="1" x14ac:dyDescent="0.35">
      <c r="A436" s="79" t="str">
        <f>IF('Sanctuary at Eagle Creek'!A92=$A$4,'Sanctuary at Eagle Creek'!Subject_Property,"")</f>
        <v/>
      </c>
      <c r="B436" s="80" t="str">
        <f>IF('Sanctuary at Eagle Creek'!A92=$A$4,'Sanctuary at Eagle Creek'!A92&amp;"/"&amp;'Sanctuary at Eagle Creek'!B92,"")</f>
        <v/>
      </c>
      <c r="C436" s="80">
        <f>IF('Sanctuary at Eagle Creek'!A92=$A$4,'Sanctuary at Eagle Creek'!C92,0)</f>
        <v>0</v>
      </c>
      <c r="D436" s="141">
        <f>IF('Sanctuary at Eagle Creek'!A92=$A$4,'Sanctuary at Eagle Creek'!D92,0)</f>
        <v>0</v>
      </c>
      <c r="E436" s="141">
        <f t="shared" si="12"/>
        <v>0</v>
      </c>
      <c r="F436" s="143">
        <f>IF('Sanctuary at Eagle Creek'!A92=$A$4,'Sanctuary at Eagle Creek'!J92,0)</f>
        <v>0</v>
      </c>
      <c r="G436" s="143">
        <f t="shared" si="13"/>
        <v>0</v>
      </c>
      <c r="H436" s="142">
        <f>IF('Sanctuary at Eagle Creek'!A92=$A$4,'Sanctuary at Eagle Creek'!L92,0)</f>
        <v>0</v>
      </c>
      <c r="I436">
        <v>7</v>
      </c>
    </row>
    <row r="437" spans="1:9" hidden="1" x14ac:dyDescent="0.35">
      <c r="A437" s="79" t="str">
        <f>IF('Sanctuary at Eagle Creek'!A93=$A$4,'Sanctuary at Eagle Creek'!Subject_Property,"")</f>
        <v/>
      </c>
      <c r="B437" s="80" t="str">
        <f>IF('Sanctuary at Eagle Creek'!A93=$A$4,'Sanctuary at Eagle Creek'!A93&amp;"/"&amp;'Sanctuary at Eagle Creek'!B93,"")</f>
        <v/>
      </c>
      <c r="C437" s="80">
        <f>IF('Sanctuary at Eagle Creek'!A93=$A$4,'Sanctuary at Eagle Creek'!C93,0)</f>
        <v>0</v>
      </c>
      <c r="D437" s="141">
        <f>IF('Sanctuary at Eagle Creek'!A93=$A$4,'Sanctuary at Eagle Creek'!D93,0)</f>
        <v>0</v>
      </c>
      <c r="E437" s="141">
        <f t="shared" si="12"/>
        <v>0</v>
      </c>
      <c r="F437" s="143">
        <f>IF('Sanctuary at Eagle Creek'!A93=$A$4,'Sanctuary at Eagle Creek'!J93,0)</f>
        <v>0</v>
      </c>
      <c r="G437" s="143">
        <f t="shared" si="13"/>
        <v>0</v>
      </c>
      <c r="H437" s="142">
        <f>IF('Sanctuary at Eagle Creek'!A93=$A$4,'Sanctuary at Eagle Creek'!L93,0)</f>
        <v>0</v>
      </c>
      <c r="I437">
        <v>7</v>
      </c>
    </row>
    <row r="438" spans="1:9" hidden="1" x14ac:dyDescent="0.35">
      <c r="A438" s="79" t="str">
        <f>IF('Sanctuary at Eagle Creek'!A94=$A$4,'Sanctuary at Eagle Creek'!Subject_Property,"")</f>
        <v/>
      </c>
      <c r="B438" s="80" t="str">
        <f>IF('Sanctuary at Eagle Creek'!A94=$A$4,'Sanctuary at Eagle Creek'!A94&amp;"/"&amp;'Sanctuary at Eagle Creek'!B94,"")</f>
        <v/>
      </c>
      <c r="C438" s="80">
        <f>IF('Sanctuary at Eagle Creek'!A94=$A$4,'Sanctuary at Eagle Creek'!C94,0)</f>
        <v>0</v>
      </c>
      <c r="D438" s="141">
        <f>IF('Sanctuary at Eagle Creek'!A94=$A$4,'Sanctuary at Eagle Creek'!D94,0)</f>
        <v>0</v>
      </c>
      <c r="E438" s="141">
        <f t="shared" si="12"/>
        <v>0</v>
      </c>
      <c r="F438" s="143">
        <f>IF('Sanctuary at Eagle Creek'!A94=$A$4,'Sanctuary at Eagle Creek'!J94,0)</f>
        <v>0</v>
      </c>
      <c r="G438" s="143">
        <f t="shared" si="13"/>
        <v>0</v>
      </c>
      <c r="H438" s="142">
        <f>IF('Sanctuary at Eagle Creek'!A94=$A$4,'Sanctuary at Eagle Creek'!L94,0)</f>
        <v>0</v>
      </c>
      <c r="I438">
        <v>7</v>
      </c>
    </row>
    <row r="439" spans="1:9" hidden="1" x14ac:dyDescent="0.35">
      <c r="A439" s="79" t="str">
        <f>IF('Sanctuary at Eagle Creek'!A95=$A$4,'Sanctuary at Eagle Creek'!Subject_Property,"")</f>
        <v/>
      </c>
      <c r="B439" s="80" t="str">
        <f>IF('Sanctuary at Eagle Creek'!A95=$A$4,'Sanctuary at Eagle Creek'!A95&amp;"/"&amp;'Sanctuary at Eagle Creek'!B95,"")</f>
        <v/>
      </c>
      <c r="C439" s="80">
        <f>IF('Sanctuary at Eagle Creek'!A95=$A$4,'Sanctuary at Eagle Creek'!C95,0)</f>
        <v>0</v>
      </c>
      <c r="D439" s="141">
        <f>IF('Sanctuary at Eagle Creek'!A95=$A$4,'Sanctuary at Eagle Creek'!D95,0)</f>
        <v>0</v>
      </c>
      <c r="E439" s="141">
        <f t="shared" si="12"/>
        <v>0</v>
      </c>
      <c r="F439" s="143">
        <f>IF('Sanctuary at Eagle Creek'!A95=$A$4,'Sanctuary at Eagle Creek'!J95,0)</f>
        <v>0</v>
      </c>
      <c r="G439" s="143">
        <f t="shared" si="13"/>
        <v>0</v>
      </c>
      <c r="H439" s="142">
        <f>IF('Sanctuary at Eagle Creek'!A95=$A$4,'Sanctuary at Eagle Creek'!L95,0)</f>
        <v>0</v>
      </c>
      <c r="I439">
        <v>7</v>
      </c>
    </row>
    <row r="440" spans="1:9" hidden="1" x14ac:dyDescent="0.35">
      <c r="A440" s="79" t="str">
        <f>IF('Sanctuary at Eagle Creek'!A96=$A$4,'Sanctuary at Eagle Creek'!Subject_Property,"")</f>
        <v/>
      </c>
      <c r="B440" s="80" t="str">
        <f>IF('Sanctuary at Eagle Creek'!A96=$A$4,'Sanctuary at Eagle Creek'!A96&amp;"/"&amp;'Sanctuary at Eagle Creek'!B96,"")</f>
        <v/>
      </c>
      <c r="C440" s="80">
        <f>IF('Sanctuary at Eagle Creek'!A96=$A$4,'Sanctuary at Eagle Creek'!C96,0)</f>
        <v>0</v>
      </c>
      <c r="D440" s="141">
        <f>IF('Sanctuary at Eagle Creek'!A96=$A$4,'Sanctuary at Eagle Creek'!D96,0)</f>
        <v>0</v>
      </c>
      <c r="E440" s="141">
        <f t="shared" si="12"/>
        <v>0</v>
      </c>
      <c r="F440" s="143">
        <f>IF('Sanctuary at Eagle Creek'!A96=$A$4,'Sanctuary at Eagle Creek'!J96,0)</f>
        <v>0</v>
      </c>
      <c r="G440" s="143">
        <f t="shared" si="13"/>
        <v>0</v>
      </c>
      <c r="H440" s="142">
        <f>IF('Sanctuary at Eagle Creek'!A96=$A$4,'Sanctuary at Eagle Creek'!L96,0)</f>
        <v>0</v>
      </c>
      <c r="I440">
        <v>7</v>
      </c>
    </row>
    <row r="441" spans="1:9" hidden="1" x14ac:dyDescent="0.35">
      <c r="A441" s="79" t="str">
        <f>IF('Sanctuary at Eagle Creek'!A97=$A$4,'Sanctuary at Eagle Creek'!Subject_Property,"")</f>
        <v/>
      </c>
      <c r="B441" s="80" t="str">
        <f>IF('Sanctuary at Eagle Creek'!A97=$A$4,'Sanctuary at Eagle Creek'!A97&amp;"/"&amp;'Sanctuary at Eagle Creek'!B97,"")</f>
        <v/>
      </c>
      <c r="C441" s="80">
        <f>IF('Sanctuary at Eagle Creek'!A97=$A$4,'Sanctuary at Eagle Creek'!C97,0)</f>
        <v>0</v>
      </c>
      <c r="D441" s="141">
        <f>IF('Sanctuary at Eagle Creek'!A97=$A$4,'Sanctuary at Eagle Creek'!D97,0)</f>
        <v>0</v>
      </c>
      <c r="E441" s="141">
        <f t="shared" si="12"/>
        <v>0</v>
      </c>
      <c r="F441" s="143">
        <f>IF('Sanctuary at Eagle Creek'!A97=$A$4,'Sanctuary at Eagle Creek'!J97,0)</f>
        <v>0</v>
      </c>
      <c r="G441" s="143">
        <f t="shared" si="13"/>
        <v>0</v>
      </c>
      <c r="H441" s="142">
        <f>IF('Sanctuary at Eagle Creek'!A97=$A$4,'Sanctuary at Eagle Creek'!L97,0)</f>
        <v>0</v>
      </c>
      <c r="I441">
        <v>7</v>
      </c>
    </row>
    <row r="442" spans="1:9" hidden="1" x14ac:dyDescent="0.35">
      <c r="A442" s="79" t="str">
        <f>IF('Sanctuary at Eagle Creek'!A98=$A$4,'Sanctuary at Eagle Creek'!Subject_Property,"")</f>
        <v/>
      </c>
      <c r="B442" s="80" t="str">
        <f>IF('Sanctuary at Eagle Creek'!A98=$A$4,'Sanctuary at Eagle Creek'!A98&amp;"/"&amp;'Sanctuary at Eagle Creek'!B98,"")</f>
        <v/>
      </c>
      <c r="C442" s="80">
        <f>IF('Sanctuary at Eagle Creek'!A98=$A$4,'Sanctuary at Eagle Creek'!C98,0)</f>
        <v>0</v>
      </c>
      <c r="D442" s="141">
        <f>IF('Sanctuary at Eagle Creek'!A98=$A$4,'Sanctuary at Eagle Creek'!D98,0)</f>
        <v>0</v>
      </c>
      <c r="E442" s="141">
        <f t="shared" si="12"/>
        <v>0</v>
      </c>
      <c r="F442" s="143">
        <f>IF('Sanctuary at Eagle Creek'!A98=$A$4,'Sanctuary at Eagle Creek'!J98,0)</f>
        <v>0</v>
      </c>
      <c r="G442" s="143">
        <f t="shared" si="13"/>
        <v>0</v>
      </c>
      <c r="H442" s="142">
        <f>IF('Sanctuary at Eagle Creek'!A98=$A$4,'Sanctuary at Eagle Creek'!L98,0)</f>
        <v>0</v>
      </c>
      <c r="I442">
        <v>7</v>
      </c>
    </row>
    <row r="443" spans="1:9" hidden="1" x14ac:dyDescent="0.35">
      <c r="A443" s="79" t="str">
        <f>IF('Sanctuary at Eagle Creek'!A99=$A$4,'Sanctuary at Eagle Creek'!Subject_Property,"")</f>
        <v/>
      </c>
      <c r="B443" s="80" t="str">
        <f>IF('Sanctuary at Eagle Creek'!A99=$A$4,'Sanctuary at Eagle Creek'!A99&amp;"/"&amp;'Sanctuary at Eagle Creek'!B99,"")</f>
        <v/>
      </c>
      <c r="C443" s="80">
        <f>IF('Sanctuary at Eagle Creek'!A99=$A$4,'Sanctuary at Eagle Creek'!C99,0)</f>
        <v>0</v>
      </c>
      <c r="D443" s="141">
        <f>IF('Sanctuary at Eagle Creek'!A99=$A$4,'Sanctuary at Eagle Creek'!D99,0)</f>
        <v>0</v>
      </c>
      <c r="E443" s="141">
        <f t="shared" si="12"/>
        <v>0</v>
      </c>
      <c r="F443" s="143">
        <f>IF('Sanctuary at Eagle Creek'!A99=$A$4,'Sanctuary at Eagle Creek'!J99,0)</f>
        <v>0</v>
      </c>
      <c r="G443" s="143">
        <f t="shared" si="13"/>
        <v>0</v>
      </c>
      <c r="H443" s="142">
        <f>IF('Sanctuary at Eagle Creek'!A99=$A$4,'Sanctuary at Eagle Creek'!L99,0)</f>
        <v>0</v>
      </c>
      <c r="I443">
        <v>7</v>
      </c>
    </row>
    <row r="444" spans="1:9" hidden="1" x14ac:dyDescent="0.35">
      <c r="A444" s="79" t="str">
        <f>IF('Sanctuary at Eagle Creek'!A100=$A$4,'Sanctuary at Eagle Creek'!Subject_Property,"")</f>
        <v/>
      </c>
      <c r="B444" s="80" t="str">
        <f>IF('Sanctuary at Eagle Creek'!A100=$A$4,'Sanctuary at Eagle Creek'!A100&amp;"/"&amp;'Sanctuary at Eagle Creek'!B100,"")</f>
        <v/>
      </c>
      <c r="C444" s="80">
        <f>IF('Sanctuary at Eagle Creek'!A100=$A$4,'Sanctuary at Eagle Creek'!C100,0)</f>
        <v>0</v>
      </c>
      <c r="D444" s="141">
        <f>IF('Sanctuary at Eagle Creek'!A100=$A$4,'Sanctuary at Eagle Creek'!D100,0)</f>
        <v>0</v>
      </c>
      <c r="E444" s="141">
        <f t="shared" si="12"/>
        <v>0</v>
      </c>
      <c r="F444" s="143">
        <f>IF('Sanctuary at Eagle Creek'!A100=$A$4,'Sanctuary at Eagle Creek'!J100,0)</f>
        <v>0</v>
      </c>
      <c r="G444" s="143">
        <f t="shared" si="13"/>
        <v>0</v>
      </c>
      <c r="H444" s="142">
        <f>IF('Sanctuary at Eagle Creek'!A100=$A$4,'Sanctuary at Eagle Creek'!L100,0)</f>
        <v>0</v>
      </c>
      <c r="I444">
        <v>7</v>
      </c>
    </row>
    <row r="445" spans="1:9" hidden="1" x14ac:dyDescent="0.35">
      <c r="A445" s="79" t="str">
        <f>IF('Landings at Boggy Creek'!A40=$A$4,'Landings at Boggy Creek'!Subject_Property,"")</f>
        <v/>
      </c>
      <c r="B445" s="80" t="str">
        <f>IF('Landings at Boggy Creek'!A40=$A$4,'Landings at Boggy Creek'!A40&amp;"/"&amp;'Landings at Boggy Creek'!B40,"")</f>
        <v/>
      </c>
      <c r="C445" s="80">
        <f>IF('Landings at Boggy Creek'!A40=$A$4,'Landings at Boggy Creek'!C40,0)</f>
        <v>0</v>
      </c>
      <c r="D445" s="141">
        <f>IF('Landings at Boggy Creek'!A40=$A$4,'Landings at Boggy Creek'!D40,0)</f>
        <v>0</v>
      </c>
      <c r="E445" s="141">
        <f t="shared" si="12"/>
        <v>0</v>
      </c>
      <c r="F445" s="143">
        <f>IF('Landings at Boggy Creek'!A40=$A$4,'Landings at Boggy Creek'!J40,0)</f>
        <v>0</v>
      </c>
      <c r="G445" s="143">
        <f t="shared" si="13"/>
        <v>0</v>
      </c>
      <c r="H445" s="142">
        <f>IF('Landings at Boggy Creek'!A40=$A$4,'Landings at Boggy Creek'!L40,0)</f>
        <v>0</v>
      </c>
      <c r="I445">
        <v>8</v>
      </c>
    </row>
    <row r="446" spans="1:9" hidden="1" x14ac:dyDescent="0.35">
      <c r="A446" s="79" t="str">
        <f>IF('Landings at Boggy Creek'!A41=$A$4,'Landings at Boggy Creek'!Subject_Property,"")</f>
        <v/>
      </c>
      <c r="B446" s="80" t="str">
        <f>IF('Landings at Boggy Creek'!A41=$A$4,'Landings at Boggy Creek'!A41&amp;"/"&amp;'Landings at Boggy Creek'!B41,"")</f>
        <v/>
      </c>
      <c r="C446" s="80">
        <f>IF('Landings at Boggy Creek'!A41=$A$4,'Landings at Boggy Creek'!C41,0)</f>
        <v>0</v>
      </c>
      <c r="D446" s="141">
        <f>IF('Landings at Boggy Creek'!A41=$A$4,'Landings at Boggy Creek'!D41,0)</f>
        <v>0</v>
      </c>
      <c r="E446" s="141">
        <f t="shared" si="12"/>
        <v>0</v>
      </c>
      <c r="F446" s="143">
        <f>IF('Landings at Boggy Creek'!A41=$A$4,'Landings at Boggy Creek'!J41,0)</f>
        <v>0</v>
      </c>
      <c r="G446" s="143">
        <f t="shared" si="13"/>
        <v>0</v>
      </c>
      <c r="H446" s="142">
        <f>IF('Landings at Boggy Creek'!A41=$A$4,'Landings at Boggy Creek'!L41,0)</f>
        <v>0</v>
      </c>
      <c r="I446">
        <v>8</v>
      </c>
    </row>
    <row r="447" spans="1:9" hidden="1" x14ac:dyDescent="0.35">
      <c r="A447" s="79" t="str">
        <f>IF('Landings at Boggy Creek'!A47=$A$4,'Landings at Boggy Creek'!Subject_Property,"")</f>
        <v/>
      </c>
      <c r="B447" s="80" t="str">
        <f>IF('Landings at Boggy Creek'!A47=$A$4,'Landings at Boggy Creek'!A47&amp;"/"&amp;'Landings at Boggy Creek'!B47,"")</f>
        <v/>
      </c>
      <c r="C447" s="80">
        <f>IF('Landings at Boggy Creek'!A47=$A$4,'Landings at Boggy Creek'!C47,0)</f>
        <v>0</v>
      </c>
      <c r="D447" s="141">
        <f>IF('Landings at Boggy Creek'!A47=$A$4,'Landings at Boggy Creek'!D47,0)</f>
        <v>0</v>
      </c>
      <c r="E447" s="141">
        <f t="shared" si="12"/>
        <v>0</v>
      </c>
      <c r="F447" s="143">
        <f>IF('Landings at Boggy Creek'!A47=$A$4,'Landings at Boggy Creek'!J47,0)</f>
        <v>0</v>
      </c>
      <c r="G447" s="143">
        <f t="shared" si="13"/>
        <v>0</v>
      </c>
      <c r="H447" s="142">
        <f>IF('Landings at Boggy Creek'!A47=$A$4,'Landings at Boggy Creek'!L47,0)</f>
        <v>0</v>
      </c>
      <c r="I447">
        <v>8</v>
      </c>
    </row>
    <row r="448" spans="1:9" hidden="1" x14ac:dyDescent="0.35">
      <c r="A448" s="79" t="str">
        <f>IF('Landings at Boggy Creek'!A48=$A$4,'Landings at Boggy Creek'!Subject_Property,"")</f>
        <v/>
      </c>
      <c r="B448" s="80" t="str">
        <f>IF('Landings at Boggy Creek'!A48=$A$4,'Landings at Boggy Creek'!A48&amp;"/"&amp;'Landings at Boggy Creek'!B48,"")</f>
        <v/>
      </c>
      <c r="C448" s="80">
        <f>IF('Landings at Boggy Creek'!A48=$A$4,'Landings at Boggy Creek'!C48,0)</f>
        <v>0</v>
      </c>
      <c r="D448" s="141">
        <f>IF('Landings at Boggy Creek'!A48=$A$4,'Landings at Boggy Creek'!D48,0)</f>
        <v>0</v>
      </c>
      <c r="E448" s="141">
        <f t="shared" si="12"/>
        <v>0</v>
      </c>
      <c r="F448" s="143">
        <f>IF('Landings at Boggy Creek'!A48=$A$4,'Landings at Boggy Creek'!J48,0)</f>
        <v>0</v>
      </c>
      <c r="G448" s="143">
        <f t="shared" si="13"/>
        <v>0</v>
      </c>
      <c r="H448" s="142">
        <f>IF('Landings at Boggy Creek'!A48=$A$4,'Landings at Boggy Creek'!L48,0)</f>
        <v>0</v>
      </c>
      <c r="I448">
        <v>8</v>
      </c>
    </row>
    <row r="449" spans="1:9" hidden="1" x14ac:dyDescent="0.35">
      <c r="A449" s="79" t="str">
        <f>IF('Landings at Boggy Creek'!A49=$A$4,'Landings at Boggy Creek'!Subject_Property,"")</f>
        <v/>
      </c>
      <c r="B449" s="80" t="str">
        <f>IF('Landings at Boggy Creek'!A49=$A$4,'Landings at Boggy Creek'!A49&amp;"/"&amp;'Landings at Boggy Creek'!B49,"")</f>
        <v/>
      </c>
      <c r="C449" s="80">
        <f>IF('Landings at Boggy Creek'!A49=$A$4,'Landings at Boggy Creek'!C49,0)</f>
        <v>0</v>
      </c>
      <c r="D449" s="141">
        <f>IF('Landings at Boggy Creek'!A49=$A$4,'Landings at Boggy Creek'!D49,0)</f>
        <v>0</v>
      </c>
      <c r="E449" s="141">
        <f t="shared" si="12"/>
        <v>0</v>
      </c>
      <c r="F449" s="143">
        <f>IF('Landings at Boggy Creek'!A49=$A$4,'Landings at Boggy Creek'!J49,0)</f>
        <v>0</v>
      </c>
      <c r="G449" s="143">
        <f t="shared" si="13"/>
        <v>0</v>
      </c>
      <c r="H449" s="142">
        <f>IF('Landings at Boggy Creek'!A49=$A$4,'Landings at Boggy Creek'!L49,0)</f>
        <v>0</v>
      </c>
      <c r="I449">
        <v>8</v>
      </c>
    </row>
    <row r="450" spans="1:9" hidden="1" x14ac:dyDescent="0.35">
      <c r="A450" s="79" t="str">
        <f>IF('Landings at Boggy Creek'!A50=$A$4,'Landings at Boggy Creek'!Subject_Property,"")</f>
        <v/>
      </c>
      <c r="B450" s="80" t="str">
        <f>IF('Landings at Boggy Creek'!A50=$A$4,'Landings at Boggy Creek'!A50&amp;"/"&amp;'Landings at Boggy Creek'!B50,"")</f>
        <v/>
      </c>
      <c r="C450" s="80">
        <f>IF('Landings at Boggy Creek'!A50=$A$4,'Landings at Boggy Creek'!C50,0)</f>
        <v>0</v>
      </c>
      <c r="D450" s="141">
        <f>IF('Landings at Boggy Creek'!A50=$A$4,'Landings at Boggy Creek'!D50,0)</f>
        <v>0</v>
      </c>
      <c r="E450" s="141">
        <f t="shared" si="12"/>
        <v>0</v>
      </c>
      <c r="F450" s="143">
        <f>IF('Landings at Boggy Creek'!A50=$A$4,'Landings at Boggy Creek'!J50,0)</f>
        <v>0</v>
      </c>
      <c r="G450" s="143">
        <f t="shared" si="13"/>
        <v>0</v>
      </c>
      <c r="H450" s="142">
        <f>IF('Landings at Boggy Creek'!A50=$A$4,'Landings at Boggy Creek'!L50,0)</f>
        <v>0</v>
      </c>
      <c r="I450">
        <v>8</v>
      </c>
    </row>
    <row r="451" spans="1:9" hidden="1" x14ac:dyDescent="0.35">
      <c r="A451" s="79" t="str">
        <f>IF('Landings at Boggy Creek'!A51=$A$4,'Landings at Boggy Creek'!Subject_Property,"")</f>
        <v/>
      </c>
      <c r="B451" s="80" t="str">
        <f>IF('Landings at Boggy Creek'!A51=$A$4,'Landings at Boggy Creek'!A51&amp;"/"&amp;'Landings at Boggy Creek'!B51,"")</f>
        <v/>
      </c>
      <c r="C451" s="80">
        <f>IF('Landings at Boggy Creek'!A51=$A$4,'Landings at Boggy Creek'!C51,0)</f>
        <v>0</v>
      </c>
      <c r="D451" s="141">
        <f>IF('Landings at Boggy Creek'!A51=$A$4,'Landings at Boggy Creek'!D51,0)</f>
        <v>0</v>
      </c>
      <c r="E451" s="141">
        <f t="shared" si="12"/>
        <v>0</v>
      </c>
      <c r="F451" s="143">
        <f>IF('Landings at Boggy Creek'!A51=$A$4,'Landings at Boggy Creek'!J51,0)</f>
        <v>0</v>
      </c>
      <c r="G451" s="143">
        <f t="shared" si="13"/>
        <v>0</v>
      </c>
      <c r="H451" s="142">
        <f>IF('Landings at Boggy Creek'!A51=$A$4,'Landings at Boggy Creek'!L51,0)</f>
        <v>0</v>
      </c>
      <c r="I451">
        <v>8</v>
      </c>
    </row>
    <row r="452" spans="1:9" hidden="1" x14ac:dyDescent="0.35">
      <c r="A452" s="79" t="str">
        <f>IF('Landings at Boggy Creek'!A52=$A$4,'Landings at Boggy Creek'!Subject_Property,"")</f>
        <v/>
      </c>
      <c r="B452" s="80" t="str">
        <f>IF('Landings at Boggy Creek'!A52=$A$4,'Landings at Boggy Creek'!A52&amp;"/"&amp;'Landings at Boggy Creek'!B52,"")</f>
        <v/>
      </c>
      <c r="C452" s="80">
        <f>IF('Landings at Boggy Creek'!A52=$A$4,'Landings at Boggy Creek'!C52,0)</f>
        <v>0</v>
      </c>
      <c r="D452" s="141">
        <f>IF('Landings at Boggy Creek'!A52=$A$4,'Landings at Boggy Creek'!D52,0)</f>
        <v>0</v>
      </c>
      <c r="E452" s="141">
        <f t="shared" si="12"/>
        <v>0</v>
      </c>
      <c r="F452" s="143">
        <f>IF('Landings at Boggy Creek'!A52=$A$4,'Landings at Boggy Creek'!J52,0)</f>
        <v>0</v>
      </c>
      <c r="G452" s="143">
        <f t="shared" si="13"/>
        <v>0</v>
      </c>
      <c r="H452" s="142">
        <f>IF('Landings at Boggy Creek'!A52=$A$4,'Landings at Boggy Creek'!L52,0)</f>
        <v>0</v>
      </c>
      <c r="I452">
        <v>8</v>
      </c>
    </row>
    <row r="453" spans="1:9" hidden="1" x14ac:dyDescent="0.35">
      <c r="A453" s="79" t="str">
        <f>IF('Landings at Boggy Creek'!A53=$A$4,'Landings at Boggy Creek'!Subject_Property,"")</f>
        <v/>
      </c>
      <c r="B453" s="80" t="str">
        <f>IF('Landings at Boggy Creek'!A53=$A$4,'Landings at Boggy Creek'!A53&amp;"/"&amp;'Landings at Boggy Creek'!B53,"")</f>
        <v/>
      </c>
      <c r="C453" s="80">
        <f>IF('Landings at Boggy Creek'!A53=$A$4,'Landings at Boggy Creek'!C53,0)</f>
        <v>0</v>
      </c>
      <c r="D453" s="141">
        <f>IF('Landings at Boggy Creek'!A53=$A$4,'Landings at Boggy Creek'!D53,0)</f>
        <v>0</v>
      </c>
      <c r="E453" s="141">
        <f t="shared" si="12"/>
        <v>0</v>
      </c>
      <c r="F453" s="143">
        <f>IF('Landings at Boggy Creek'!A53=$A$4,'Landings at Boggy Creek'!J53,0)</f>
        <v>0</v>
      </c>
      <c r="G453" s="143">
        <f t="shared" si="13"/>
        <v>0</v>
      </c>
      <c r="H453" s="142">
        <f>IF('Landings at Boggy Creek'!A53=$A$4,'Landings at Boggy Creek'!L53,0)</f>
        <v>0</v>
      </c>
      <c r="I453">
        <v>8</v>
      </c>
    </row>
    <row r="454" spans="1:9" hidden="1" x14ac:dyDescent="0.35">
      <c r="A454" s="79" t="str">
        <f>IF('Landings at Boggy Creek'!A54=$A$4,'Landings at Boggy Creek'!Subject_Property,"")</f>
        <v/>
      </c>
      <c r="B454" s="80" t="str">
        <f>IF('Landings at Boggy Creek'!A54=$A$4,'Landings at Boggy Creek'!A54&amp;"/"&amp;'Landings at Boggy Creek'!B54,"")</f>
        <v/>
      </c>
      <c r="C454" s="80">
        <f>IF('Landings at Boggy Creek'!A54=$A$4,'Landings at Boggy Creek'!C54,0)</f>
        <v>0</v>
      </c>
      <c r="D454" s="141">
        <f>IF('Landings at Boggy Creek'!A54=$A$4,'Landings at Boggy Creek'!D54,0)</f>
        <v>0</v>
      </c>
      <c r="E454" s="141">
        <f t="shared" ref="E454:E517" si="14">IF(ISERROR(C454*D454),0,(C454*D454))</f>
        <v>0</v>
      </c>
      <c r="F454" s="143">
        <f>IF('Landings at Boggy Creek'!A54=$A$4,'Landings at Boggy Creek'!J54,0)</f>
        <v>0</v>
      </c>
      <c r="G454" s="143">
        <f t="shared" ref="G454:G517" si="15">C454*F454</f>
        <v>0</v>
      </c>
      <c r="H454" s="142">
        <f>IF('Landings at Boggy Creek'!A54=$A$4,'Landings at Boggy Creek'!L54,0)</f>
        <v>0</v>
      </c>
      <c r="I454">
        <v>8</v>
      </c>
    </row>
    <row r="455" spans="1:9" hidden="1" x14ac:dyDescent="0.35">
      <c r="A455" s="79" t="str">
        <f>IF('Landings at Boggy Creek'!A55=$A$4,'Landings at Boggy Creek'!Subject_Property,"")</f>
        <v/>
      </c>
      <c r="B455" s="80" t="str">
        <f>IF('Landings at Boggy Creek'!A55=$A$4,'Landings at Boggy Creek'!A55&amp;"/"&amp;'Landings at Boggy Creek'!B55,"")</f>
        <v/>
      </c>
      <c r="C455" s="80">
        <f>IF('Landings at Boggy Creek'!A55=$A$4,'Landings at Boggy Creek'!C55,0)</f>
        <v>0</v>
      </c>
      <c r="D455" s="141">
        <f>IF('Landings at Boggy Creek'!A55=$A$4,'Landings at Boggy Creek'!D55,0)</f>
        <v>0</v>
      </c>
      <c r="E455" s="141">
        <f t="shared" si="14"/>
        <v>0</v>
      </c>
      <c r="F455" s="143">
        <f>IF('Landings at Boggy Creek'!A55=$A$4,'Landings at Boggy Creek'!J55,0)</f>
        <v>0</v>
      </c>
      <c r="G455" s="143">
        <f t="shared" si="15"/>
        <v>0</v>
      </c>
      <c r="H455" s="142">
        <f>IF('Landings at Boggy Creek'!A55=$A$4,'Landings at Boggy Creek'!L55,0)</f>
        <v>0</v>
      </c>
      <c r="I455">
        <v>8</v>
      </c>
    </row>
    <row r="456" spans="1:9" hidden="1" x14ac:dyDescent="0.35">
      <c r="A456" s="79" t="str">
        <f>IF('Landings at Boggy Creek'!A56=$A$4,'Landings at Boggy Creek'!Subject_Property,"")</f>
        <v/>
      </c>
      <c r="B456" s="80" t="str">
        <f>IF('Landings at Boggy Creek'!A56=$A$4,'Landings at Boggy Creek'!A56&amp;"/"&amp;'Landings at Boggy Creek'!B56,"")</f>
        <v/>
      </c>
      <c r="C456" s="80">
        <f>IF('Landings at Boggy Creek'!A56=$A$4,'Landings at Boggy Creek'!C56,0)</f>
        <v>0</v>
      </c>
      <c r="D456" s="141">
        <f>IF('Landings at Boggy Creek'!A56=$A$4,'Landings at Boggy Creek'!D56,0)</f>
        <v>0</v>
      </c>
      <c r="E456" s="141">
        <f t="shared" si="14"/>
        <v>0</v>
      </c>
      <c r="F456" s="143">
        <f>IF('Landings at Boggy Creek'!A56=$A$4,'Landings at Boggy Creek'!J56,0)</f>
        <v>0</v>
      </c>
      <c r="G456" s="143">
        <f t="shared" si="15"/>
        <v>0</v>
      </c>
      <c r="H456" s="142">
        <f>IF('Landings at Boggy Creek'!A56=$A$4,'Landings at Boggy Creek'!L56,0)</f>
        <v>0</v>
      </c>
      <c r="I456">
        <v>8</v>
      </c>
    </row>
    <row r="457" spans="1:9" hidden="1" x14ac:dyDescent="0.35">
      <c r="A457" s="79" t="str">
        <f>IF('Landings at Boggy Creek'!A57=$A$4,'Landings at Boggy Creek'!Subject_Property,"")</f>
        <v/>
      </c>
      <c r="B457" s="80" t="str">
        <f>IF('Landings at Boggy Creek'!A57=$A$4,'Landings at Boggy Creek'!A57&amp;"/"&amp;'Landings at Boggy Creek'!B57,"")</f>
        <v/>
      </c>
      <c r="C457" s="80">
        <f>IF('Landings at Boggy Creek'!A57=$A$4,'Landings at Boggy Creek'!C57,0)</f>
        <v>0</v>
      </c>
      <c r="D457" s="141">
        <f>IF('Landings at Boggy Creek'!A57=$A$4,'Landings at Boggy Creek'!D57,0)</f>
        <v>0</v>
      </c>
      <c r="E457" s="141">
        <f t="shared" si="14"/>
        <v>0</v>
      </c>
      <c r="F457" s="143">
        <f>IF('Landings at Boggy Creek'!A57=$A$4,'Landings at Boggy Creek'!J57,0)</f>
        <v>0</v>
      </c>
      <c r="G457" s="143">
        <f t="shared" si="15"/>
        <v>0</v>
      </c>
      <c r="H457" s="142">
        <f>IF('Landings at Boggy Creek'!A57=$A$4,'Landings at Boggy Creek'!L57,0)</f>
        <v>0</v>
      </c>
      <c r="I457">
        <v>8</v>
      </c>
    </row>
    <row r="458" spans="1:9" hidden="1" x14ac:dyDescent="0.35">
      <c r="A458" s="79" t="str">
        <f>IF('Landings at Boggy Creek'!A58=$A$4,'Landings at Boggy Creek'!Subject_Property,"")</f>
        <v/>
      </c>
      <c r="B458" s="80" t="str">
        <f>IF('Landings at Boggy Creek'!A58=$A$4,'Landings at Boggy Creek'!A58&amp;"/"&amp;'Landings at Boggy Creek'!B58,"")</f>
        <v/>
      </c>
      <c r="C458" s="80">
        <f>IF('Landings at Boggy Creek'!A58=$A$4,'Landings at Boggy Creek'!C58,0)</f>
        <v>0</v>
      </c>
      <c r="D458" s="141">
        <f>IF('Landings at Boggy Creek'!A58=$A$4,'Landings at Boggy Creek'!D58,0)</f>
        <v>0</v>
      </c>
      <c r="E458" s="141">
        <f t="shared" si="14"/>
        <v>0</v>
      </c>
      <c r="F458" s="143">
        <f>IF('Landings at Boggy Creek'!A58=$A$4,'Landings at Boggy Creek'!J58,0)</f>
        <v>0</v>
      </c>
      <c r="G458" s="143">
        <f t="shared" si="15"/>
        <v>0</v>
      </c>
      <c r="H458" s="142">
        <f>IF('Landings at Boggy Creek'!A58=$A$4,'Landings at Boggy Creek'!L58,0)</f>
        <v>0</v>
      </c>
      <c r="I458">
        <v>8</v>
      </c>
    </row>
    <row r="459" spans="1:9" hidden="1" x14ac:dyDescent="0.35">
      <c r="A459" s="79" t="str">
        <f>IF('Landings at Boggy Creek'!A59=$A$4,'Landings at Boggy Creek'!Subject_Property,"")</f>
        <v/>
      </c>
      <c r="B459" s="80" t="str">
        <f>IF('Landings at Boggy Creek'!A59=$A$4,'Landings at Boggy Creek'!A59&amp;"/"&amp;'Landings at Boggy Creek'!B59,"")</f>
        <v/>
      </c>
      <c r="C459" s="80">
        <f>IF('Landings at Boggy Creek'!A59=$A$4,'Landings at Boggy Creek'!C59,0)</f>
        <v>0</v>
      </c>
      <c r="D459" s="141">
        <f>IF('Landings at Boggy Creek'!A59=$A$4,'Landings at Boggy Creek'!D59,0)</f>
        <v>0</v>
      </c>
      <c r="E459" s="141">
        <f t="shared" si="14"/>
        <v>0</v>
      </c>
      <c r="F459" s="143">
        <f>IF('Landings at Boggy Creek'!A59=$A$4,'Landings at Boggy Creek'!J59,0)</f>
        <v>0</v>
      </c>
      <c r="G459" s="143">
        <f t="shared" si="15"/>
        <v>0</v>
      </c>
      <c r="H459" s="142">
        <f>IF('Landings at Boggy Creek'!A59=$A$4,'Landings at Boggy Creek'!L59,0)</f>
        <v>0</v>
      </c>
      <c r="I459">
        <v>8</v>
      </c>
    </row>
    <row r="460" spans="1:9" hidden="1" x14ac:dyDescent="0.35">
      <c r="A460" s="79" t="str">
        <f>IF('Landings at Boggy Creek'!A60=$A$4,'Landings at Boggy Creek'!Subject_Property,"")</f>
        <v/>
      </c>
      <c r="B460" s="80" t="str">
        <f>IF('Landings at Boggy Creek'!A60=$A$4,'Landings at Boggy Creek'!A60&amp;"/"&amp;'Landings at Boggy Creek'!B60,"")</f>
        <v/>
      </c>
      <c r="C460" s="80">
        <f>IF('Landings at Boggy Creek'!A60=$A$4,'Landings at Boggy Creek'!C60,0)</f>
        <v>0</v>
      </c>
      <c r="D460" s="141">
        <f>IF('Landings at Boggy Creek'!A60=$A$4,'Landings at Boggy Creek'!D60,0)</f>
        <v>0</v>
      </c>
      <c r="E460" s="141">
        <f t="shared" si="14"/>
        <v>0</v>
      </c>
      <c r="F460" s="143">
        <f>IF('Landings at Boggy Creek'!A60=$A$4,'Landings at Boggy Creek'!J60,0)</f>
        <v>0</v>
      </c>
      <c r="G460" s="143">
        <f t="shared" si="15"/>
        <v>0</v>
      </c>
      <c r="H460" s="142">
        <f>IF('Landings at Boggy Creek'!A60=$A$4,'Landings at Boggy Creek'!L60,0)</f>
        <v>0</v>
      </c>
      <c r="I460">
        <v>8</v>
      </c>
    </row>
    <row r="461" spans="1:9" hidden="1" x14ac:dyDescent="0.35">
      <c r="A461" s="79" t="str">
        <f>IF('Landings at Boggy Creek'!A61=$A$4,'Landings at Boggy Creek'!Subject_Property,"")</f>
        <v/>
      </c>
      <c r="B461" s="80" t="str">
        <f>IF('Landings at Boggy Creek'!A61=$A$4,'Landings at Boggy Creek'!A61&amp;"/"&amp;'Landings at Boggy Creek'!B61,"")</f>
        <v/>
      </c>
      <c r="C461" s="80">
        <f>IF('Landings at Boggy Creek'!A61=$A$4,'Landings at Boggy Creek'!C61,0)</f>
        <v>0</v>
      </c>
      <c r="D461" s="141">
        <f>IF('Landings at Boggy Creek'!A61=$A$4,'Landings at Boggy Creek'!D61,0)</f>
        <v>0</v>
      </c>
      <c r="E461" s="141">
        <f t="shared" si="14"/>
        <v>0</v>
      </c>
      <c r="F461" s="143">
        <f>IF('Landings at Boggy Creek'!A61=$A$4,'Landings at Boggy Creek'!J61,0)</f>
        <v>0</v>
      </c>
      <c r="G461" s="143">
        <f t="shared" si="15"/>
        <v>0</v>
      </c>
      <c r="H461" s="142">
        <f>IF('Landings at Boggy Creek'!A61=$A$4,'Landings at Boggy Creek'!L61,0)</f>
        <v>0</v>
      </c>
      <c r="I461">
        <v>8</v>
      </c>
    </row>
    <row r="462" spans="1:9" hidden="1" x14ac:dyDescent="0.35">
      <c r="A462" s="79" t="str">
        <f>IF('Landings at Boggy Creek'!A62=$A$4,'Landings at Boggy Creek'!Subject_Property,"")</f>
        <v/>
      </c>
      <c r="B462" s="80" t="str">
        <f>IF('Landings at Boggy Creek'!A62=$A$4,'Landings at Boggy Creek'!A62&amp;"/"&amp;'Landings at Boggy Creek'!B62,"")</f>
        <v/>
      </c>
      <c r="C462" s="80">
        <f>IF('Landings at Boggy Creek'!A62=$A$4,'Landings at Boggy Creek'!C62,0)</f>
        <v>0</v>
      </c>
      <c r="D462" s="141">
        <f>IF('Landings at Boggy Creek'!A62=$A$4,'Landings at Boggy Creek'!D62,0)</f>
        <v>0</v>
      </c>
      <c r="E462" s="141">
        <f t="shared" si="14"/>
        <v>0</v>
      </c>
      <c r="F462" s="143">
        <f>IF('Landings at Boggy Creek'!A62=$A$4,'Landings at Boggy Creek'!J62,0)</f>
        <v>0</v>
      </c>
      <c r="G462" s="143">
        <f t="shared" si="15"/>
        <v>0</v>
      </c>
      <c r="H462" s="142">
        <f>IF('Landings at Boggy Creek'!A62=$A$4,'Landings at Boggy Creek'!L62,0)</f>
        <v>0</v>
      </c>
      <c r="I462">
        <v>8</v>
      </c>
    </row>
    <row r="463" spans="1:9" hidden="1" x14ac:dyDescent="0.35">
      <c r="A463" s="79" t="str">
        <f>IF('Landings at Boggy Creek'!A63=$A$4,'Landings at Boggy Creek'!Subject_Property,"")</f>
        <v/>
      </c>
      <c r="B463" s="80" t="str">
        <f>IF('Landings at Boggy Creek'!A63=$A$4,'Landings at Boggy Creek'!A63&amp;"/"&amp;'Landings at Boggy Creek'!B63,"")</f>
        <v/>
      </c>
      <c r="C463" s="80">
        <f>IF('Landings at Boggy Creek'!A63=$A$4,'Landings at Boggy Creek'!C63,0)</f>
        <v>0</v>
      </c>
      <c r="D463" s="141">
        <f>IF('Landings at Boggy Creek'!A63=$A$4,'Landings at Boggy Creek'!D63,0)</f>
        <v>0</v>
      </c>
      <c r="E463" s="141">
        <f t="shared" si="14"/>
        <v>0</v>
      </c>
      <c r="F463" s="143">
        <f>IF('Landings at Boggy Creek'!A63=$A$4,'Landings at Boggy Creek'!J63,0)</f>
        <v>0</v>
      </c>
      <c r="G463" s="143">
        <f t="shared" si="15"/>
        <v>0</v>
      </c>
      <c r="H463" s="142">
        <f>IF('Landings at Boggy Creek'!A63=$A$4,'Landings at Boggy Creek'!L63,0)</f>
        <v>0</v>
      </c>
      <c r="I463">
        <v>8</v>
      </c>
    </row>
    <row r="464" spans="1:9" hidden="1" x14ac:dyDescent="0.35">
      <c r="A464" s="79" t="str">
        <f>IF('Landings at Boggy Creek'!A64=$A$4,'Landings at Boggy Creek'!Subject_Property,"")</f>
        <v/>
      </c>
      <c r="B464" s="80" t="str">
        <f>IF('Landings at Boggy Creek'!A64=$A$4,'Landings at Boggy Creek'!A64&amp;"/"&amp;'Landings at Boggy Creek'!B64,"")</f>
        <v/>
      </c>
      <c r="C464" s="80">
        <f>IF('Landings at Boggy Creek'!A64=$A$4,'Landings at Boggy Creek'!C64,0)</f>
        <v>0</v>
      </c>
      <c r="D464" s="141">
        <f>IF('Landings at Boggy Creek'!A64=$A$4,'Landings at Boggy Creek'!D64,0)</f>
        <v>0</v>
      </c>
      <c r="E464" s="141">
        <f t="shared" si="14"/>
        <v>0</v>
      </c>
      <c r="F464" s="143">
        <f>IF('Landings at Boggy Creek'!A64=$A$4,'Landings at Boggy Creek'!J64,0)</f>
        <v>0</v>
      </c>
      <c r="G464" s="143">
        <f t="shared" si="15"/>
        <v>0</v>
      </c>
      <c r="H464" s="142">
        <f>IF('Landings at Boggy Creek'!A64=$A$4,'Landings at Boggy Creek'!L64,0)</f>
        <v>0</v>
      </c>
      <c r="I464">
        <v>8</v>
      </c>
    </row>
    <row r="465" spans="1:9" hidden="1" x14ac:dyDescent="0.35">
      <c r="A465" s="79" t="str">
        <f>IF('Landings at Boggy Creek'!A65=$A$4,'Landings at Boggy Creek'!Subject_Property,"")</f>
        <v/>
      </c>
      <c r="B465" s="80" t="str">
        <f>IF('Landings at Boggy Creek'!A65=$A$4,'Landings at Boggy Creek'!A65&amp;"/"&amp;'Landings at Boggy Creek'!B65,"")</f>
        <v/>
      </c>
      <c r="C465" s="80">
        <f>IF('Landings at Boggy Creek'!A65=$A$4,'Landings at Boggy Creek'!C65,0)</f>
        <v>0</v>
      </c>
      <c r="D465" s="141">
        <f>IF('Landings at Boggy Creek'!A65=$A$4,'Landings at Boggy Creek'!D65,0)</f>
        <v>0</v>
      </c>
      <c r="E465" s="141">
        <f t="shared" si="14"/>
        <v>0</v>
      </c>
      <c r="F465" s="143">
        <f>IF('Landings at Boggy Creek'!A65=$A$4,'Landings at Boggy Creek'!J65,0)</f>
        <v>0</v>
      </c>
      <c r="G465" s="143">
        <f t="shared" si="15"/>
        <v>0</v>
      </c>
      <c r="H465" s="142">
        <f>IF('Landings at Boggy Creek'!A65=$A$4,'Landings at Boggy Creek'!L65,0)</f>
        <v>0</v>
      </c>
      <c r="I465">
        <v>8</v>
      </c>
    </row>
    <row r="466" spans="1:9" hidden="1" x14ac:dyDescent="0.35">
      <c r="A466" s="79" t="str">
        <f>IF('Landings at Boggy Creek'!A66=$A$4,'Landings at Boggy Creek'!Subject_Property,"")</f>
        <v/>
      </c>
      <c r="B466" s="80" t="str">
        <f>IF('Landings at Boggy Creek'!A66=$A$4,'Landings at Boggy Creek'!A66&amp;"/"&amp;'Landings at Boggy Creek'!B66,"")</f>
        <v/>
      </c>
      <c r="C466" s="80">
        <f>IF('Landings at Boggy Creek'!A66=$A$4,'Landings at Boggy Creek'!C66,0)</f>
        <v>0</v>
      </c>
      <c r="D466" s="141">
        <f>IF('Landings at Boggy Creek'!A66=$A$4,'Landings at Boggy Creek'!D66,0)</f>
        <v>0</v>
      </c>
      <c r="E466" s="141">
        <f t="shared" si="14"/>
        <v>0</v>
      </c>
      <c r="F466" s="143">
        <f>IF('Landings at Boggy Creek'!A66=$A$4,'Landings at Boggy Creek'!J66,0)</f>
        <v>0</v>
      </c>
      <c r="G466" s="143">
        <f t="shared" si="15"/>
        <v>0</v>
      </c>
      <c r="H466" s="142">
        <f>IF('Landings at Boggy Creek'!A66=$A$4,'Landings at Boggy Creek'!L66,0)</f>
        <v>0</v>
      </c>
      <c r="I466">
        <v>8</v>
      </c>
    </row>
    <row r="467" spans="1:9" hidden="1" x14ac:dyDescent="0.35">
      <c r="A467" s="79" t="str">
        <f>IF('Landings at Boggy Creek'!A67=$A$4,'Landings at Boggy Creek'!Subject_Property,"")</f>
        <v/>
      </c>
      <c r="B467" s="80" t="str">
        <f>IF('Landings at Boggy Creek'!A67=$A$4,'Landings at Boggy Creek'!A67&amp;"/"&amp;'Landings at Boggy Creek'!B67,"")</f>
        <v/>
      </c>
      <c r="C467" s="80">
        <f>IF('Landings at Boggy Creek'!A67=$A$4,'Landings at Boggy Creek'!C67,0)</f>
        <v>0</v>
      </c>
      <c r="D467" s="141">
        <f>IF('Landings at Boggy Creek'!A67=$A$4,'Landings at Boggy Creek'!D67,0)</f>
        <v>0</v>
      </c>
      <c r="E467" s="141">
        <f t="shared" si="14"/>
        <v>0</v>
      </c>
      <c r="F467" s="143">
        <f>IF('Landings at Boggy Creek'!A67=$A$4,'Landings at Boggy Creek'!J67,0)</f>
        <v>0</v>
      </c>
      <c r="G467" s="143">
        <f t="shared" si="15"/>
        <v>0</v>
      </c>
      <c r="H467" s="142">
        <f>IF('Landings at Boggy Creek'!A67=$A$4,'Landings at Boggy Creek'!L67,0)</f>
        <v>0</v>
      </c>
      <c r="I467">
        <v>8</v>
      </c>
    </row>
    <row r="468" spans="1:9" hidden="1" x14ac:dyDescent="0.35">
      <c r="A468" s="79" t="str">
        <f>IF('Landings at Boggy Creek'!A68=$A$4,'Landings at Boggy Creek'!Subject_Property,"")</f>
        <v/>
      </c>
      <c r="B468" s="80" t="str">
        <f>IF('Landings at Boggy Creek'!A68=$A$4,'Landings at Boggy Creek'!A68&amp;"/"&amp;'Landings at Boggy Creek'!B68,"")</f>
        <v/>
      </c>
      <c r="C468" s="80">
        <f>IF('Landings at Boggy Creek'!A68=$A$4,'Landings at Boggy Creek'!C68,0)</f>
        <v>0</v>
      </c>
      <c r="D468" s="141">
        <f>IF('Landings at Boggy Creek'!A68=$A$4,'Landings at Boggy Creek'!D68,0)</f>
        <v>0</v>
      </c>
      <c r="E468" s="141">
        <f t="shared" si="14"/>
        <v>0</v>
      </c>
      <c r="F468" s="143">
        <f>IF('Landings at Boggy Creek'!A68=$A$4,'Landings at Boggy Creek'!J68,0)</f>
        <v>0</v>
      </c>
      <c r="G468" s="143">
        <f t="shared" si="15"/>
        <v>0</v>
      </c>
      <c r="H468" s="142">
        <f>IF('Landings at Boggy Creek'!A68=$A$4,'Landings at Boggy Creek'!L68,0)</f>
        <v>0</v>
      </c>
      <c r="I468">
        <v>8</v>
      </c>
    </row>
    <row r="469" spans="1:9" hidden="1" x14ac:dyDescent="0.35">
      <c r="A469" s="79" t="str">
        <f>IF('Landings at Boggy Creek'!A69=$A$4,'Landings at Boggy Creek'!Subject_Property,"")</f>
        <v/>
      </c>
      <c r="B469" s="80" t="str">
        <f>IF('Landings at Boggy Creek'!A69=$A$4,'Landings at Boggy Creek'!A69&amp;"/"&amp;'Landings at Boggy Creek'!B69,"")</f>
        <v/>
      </c>
      <c r="C469" s="80">
        <f>IF('Landings at Boggy Creek'!A69=$A$4,'Landings at Boggy Creek'!C69,0)</f>
        <v>0</v>
      </c>
      <c r="D469" s="141">
        <f>IF('Landings at Boggy Creek'!A69=$A$4,'Landings at Boggy Creek'!D69,0)</f>
        <v>0</v>
      </c>
      <c r="E469" s="141">
        <f t="shared" si="14"/>
        <v>0</v>
      </c>
      <c r="F469" s="143">
        <f>IF('Landings at Boggy Creek'!A69=$A$4,'Landings at Boggy Creek'!J69,0)</f>
        <v>0</v>
      </c>
      <c r="G469" s="143">
        <f t="shared" si="15"/>
        <v>0</v>
      </c>
      <c r="H469" s="142">
        <f>IF('Landings at Boggy Creek'!A69=$A$4,'Landings at Boggy Creek'!L69,0)</f>
        <v>0</v>
      </c>
      <c r="I469">
        <v>8</v>
      </c>
    </row>
    <row r="470" spans="1:9" hidden="1" x14ac:dyDescent="0.35">
      <c r="A470" s="79" t="str">
        <f>IF('Landings at Boggy Creek'!A70=$A$4,'Landings at Boggy Creek'!Subject_Property,"")</f>
        <v/>
      </c>
      <c r="B470" s="80" t="str">
        <f>IF('Landings at Boggy Creek'!A70=$A$4,'Landings at Boggy Creek'!A70&amp;"/"&amp;'Landings at Boggy Creek'!B70,"")</f>
        <v/>
      </c>
      <c r="C470" s="80">
        <f>IF('Landings at Boggy Creek'!A70=$A$4,'Landings at Boggy Creek'!C70,0)</f>
        <v>0</v>
      </c>
      <c r="D470" s="141">
        <f>IF('Landings at Boggy Creek'!A70=$A$4,'Landings at Boggy Creek'!D70,0)</f>
        <v>0</v>
      </c>
      <c r="E470" s="141">
        <f t="shared" si="14"/>
        <v>0</v>
      </c>
      <c r="F470" s="143">
        <f>IF('Landings at Boggy Creek'!A70=$A$4,'Landings at Boggy Creek'!J70,0)</f>
        <v>0</v>
      </c>
      <c r="G470" s="143">
        <f t="shared" si="15"/>
        <v>0</v>
      </c>
      <c r="H470" s="142">
        <f>IF('Landings at Boggy Creek'!A70=$A$4,'Landings at Boggy Creek'!L70,0)</f>
        <v>0</v>
      </c>
      <c r="I470">
        <v>8</v>
      </c>
    </row>
    <row r="471" spans="1:9" hidden="1" x14ac:dyDescent="0.35">
      <c r="A471" s="79" t="str">
        <f>IF('Landings at Boggy Creek'!A71=$A$4,'Landings at Boggy Creek'!Subject_Property,"")</f>
        <v/>
      </c>
      <c r="B471" s="80" t="str">
        <f>IF('Landings at Boggy Creek'!A71=$A$4,'Landings at Boggy Creek'!A71&amp;"/"&amp;'Landings at Boggy Creek'!B71,"")</f>
        <v/>
      </c>
      <c r="C471" s="80">
        <f>IF('Landings at Boggy Creek'!A71=$A$4,'Landings at Boggy Creek'!C71,0)</f>
        <v>0</v>
      </c>
      <c r="D471" s="141">
        <f>IF('Landings at Boggy Creek'!A71=$A$4,'Landings at Boggy Creek'!D71,0)</f>
        <v>0</v>
      </c>
      <c r="E471" s="141">
        <f t="shared" si="14"/>
        <v>0</v>
      </c>
      <c r="F471" s="143">
        <f>IF('Landings at Boggy Creek'!A71=$A$4,'Landings at Boggy Creek'!J71,0)</f>
        <v>0</v>
      </c>
      <c r="G471" s="143">
        <f t="shared" si="15"/>
        <v>0</v>
      </c>
      <c r="H471" s="142">
        <f>IF('Landings at Boggy Creek'!A71=$A$4,'Landings at Boggy Creek'!L71,0)</f>
        <v>0</v>
      </c>
      <c r="I471">
        <v>8</v>
      </c>
    </row>
    <row r="472" spans="1:9" hidden="1" x14ac:dyDescent="0.35">
      <c r="A472" s="79" t="str">
        <f>IF('Landings at Boggy Creek'!A72=$A$4,'Landings at Boggy Creek'!Subject_Property,"")</f>
        <v/>
      </c>
      <c r="B472" s="80" t="str">
        <f>IF('Landings at Boggy Creek'!A72=$A$4,'Landings at Boggy Creek'!A72&amp;"/"&amp;'Landings at Boggy Creek'!B72,"")</f>
        <v/>
      </c>
      <c r="C472" s="80">
        <f>IF('Landings at Boggy Creek'!A72=$A$4,'Landings at Boggy Creek'!C72,0)</f>
        <v>0</v>
      </c>
      <c r="D472" s="141">
        <f>IF('Landings at Boggy Creek'!A72=$A$4,'Landings at Boggy Creek'!D72,0)</f>
        <v>0</v>
      </c>
      <c r="E472" s="141">
        <f t="shared" si="14"/>
        <v>0</v>
      </c>
      <c r="F472" s="143">
        <f>IF('Landings at Boggy Creek'!A72=$A$4,'Landings at Boggy Creek'!J72,0)</f>
        <v>0</v>
      </c>
      <c r="G472" s="143">
        <f t="shared" si="15"/>
        <v>0</v>
      </c>
      <c r="H472" s="142">
        <f>IF('Landings at Boggy Creek'!A72=$A$4,'Landings at Boggy Creek'!L72,0)</f>
        <v>0</v>
      </c>
      <c r="I472">
        <v>8</v>
      </c>
    </row>
    <row r="473" spans="1:9" hidden="1" x14ac:dyDescent="0.35">
      <c r="A473" s="79" t="str">
        <f>IF('Landings at Boggy Creek'!A73=$A$4,'Landings at Boggy Creek'!Subject_Property,"")</f>
        <v/>
      </c>
      <c r="B473" s="80" t="str">
        <f>IF('Landings at Boggy Creek'!A73=$A$4,'Landings at Boggy Creek'!A73&amp;"/"&amp;'Landings at Boggy Creek'!B73,"")</f>
        <v/>
      </c>
      <c r="C473" s="80">
        <f>IF('Landings at Boggy Creek'!A73=$A$4,'Landings at Boggy Creek'!C73,0)</f>
        <v>0</v>
      </c>
      <c r="D473" s="141">
        <f>IF('Landings at Boggy Creek'!A73=$A$4,'Landings at Boggy Creek'!D73,0)</f>
        <v>0</v>
      </c>
      <c r="E473" s="141">
        <f t="shared" si="14"/>
        <v>0</v>
      </c>
      <c r="F473" s="143">
        <f>IF('Landings at Boggy Creek'!A73=$A$4,'Landings at Boggy Creek'!J73,0)</f>
        <v>0</v>
      </c>
      <c r="G473" s="143">
        <f t="shared" si="15"/>
        <v>0</v>
      </c>
      <c r="H473" s="142">
        <f>IF('Landings at Boggy Creek'!A73=$A$4,'Landings at Boggy Creek'!L73,0)</f>
        <v>0</v>
      </c>
      <c r="I473">
        <v>8</v>
      </c>
    </row>
    <row r="474" spans="1:9" hidden="1" x14ac:dyDescent="0.35">
      <c r="A474" s="79" t="str">
        <f>IF('Landings at Boggy Creek'!A74=$A$4,'Landings at Boggy Creek'!Subject_Property,"")</f>
        <v/>
      </c>
      <c r="B474" s="80" t="str">
        <f>IF('Landings at Boggy Creek'!A74=$A$4,'Landings at Boggy Creek'!A74&amp;"/"&amp;'Landings at Boggy Creek'!B74,"")</f>
        <v/>
      </c>
      <c r="C474" s="80">
        <f>IF('Landings at Boggy Creek'!A74=$A$4,'Landings at Boggy Creek'!C74,0)</f>
        <v>0</v>
      </c>
      <c r="D474" s="141">
        <f>IF('Landings at Boggy Creek'!A74=$A$4,'Landings at Boggy Creek'!D74,0)</f>
        <v>0</v>
      </c>
      <c r="E474" s="141">
        <f t="shared" si="14"/>
        <v>0</v>
      </c>
      <c r="F474" s="143">
        <f>IF('Landings at Boggy Creek'!A74=$A$4,'Landings at Boggy Creek'!J74,0)</f>
        <v>0</v>
      </c>
      <c r="G474" s="143">
        <f t="shared" si="15"/>
        <v>0</v>
      </c>
      <c r="H474" s="142">
        <f>IF('Landings at Boggy Creek'!A74=$A$4,'Landings at Boggy Creek'!L74,0)</f>
        <v>0</v>
      </c>
      <c r="I474">
        <v>8</v>
      </c>
    </row>
    <row r="475" spans="1:9" hidden="1" x14ac:dyDescent="0.35">
      <c r="A475" s="79" t="str">
        <f>IF('Landings at Boggy Creek'!A75=$A$4,'Landings at Boggy Creek'!Subject_Property,"")</f>
        <v/>
      </c>
      <c r="B475" s="80" t="str">
        <f>IF('Landings at Boggy Creek'!A75=$A$4,'Landings at Boggy Creek'!A75&amp;"/"&amp;'Landings at Boggy Creek'!B75,"")</f>
        <v/>
      </c>
      <c r="C475" s="80">
        <f>IF('Landings at Boggy Creek'!A75=$A$4,'Landings at Boggy Creek'!C75,0)</f>
        <v>0</v>
      </c>
      <c r="D475" s="141">
        <f>IF('Landings at Boggy Creek'!A75=$A$4,'Landings at Boggy Creek'!D75,0)</f>
        <v>0</v>
      </c>
      <c r="E475" s="141">
        <f t="shared" si="14"/>
        <v>0</v>
      </c>
      <c r="F475" s="143">
        <f>IF('Landings at Boggy Creek'!A75=$A$4,'Landings at Boggy Creek'!J75,0)</f>
        <v>0</v>
      </c>
      <c r="G475" s="143">
        <f t="shared" si="15"/>
        <v>0</v>
      </c>
      <c r="H475" s="142">
        <f>IF('Landings at Boggy Creek'!A75=$A$4,'Landings at Boggy Creek'!L75,0)</f>
        <v>0</v>
      </c>
      <c r="I475">
        <v>8</v>
      </c>
    </row>
    <row r="476" spans="1:9" hidden="1" x14ac:dyDescent="0.35">
      <c r="A476" s="79" t="str">
        <f>IF('Landings at Boggy Creek'!A76=$A$4,'Landings at Boggy Creek'!Subject_Property,"")</f>
        <v/>
      </c>
      <c r="B476" s="80" t="str">
        <f>IF('Landings at Boggy Creek'!A76=$A$4,'Landings at Boggy Creek'!A76&amp;"/"&amp;'Landings at Boggy Creek'!B76,"")</f>
        <v/>
      </c>
      <c r="C476" s="80">
        <f>IF('Landings at Boggy Creek'!A76=$A$4,'Landings at Boggy Creek'!C76,0)</f>
        <v>0</v>
      </c>
      <c r="D476" s="141">
        <f>IF('Landings at Boggy Creek'!A76=$A$4,'Landings at Boggy Creek'!D76,0)</f>
        <v>0</v>
      </c>
      <c r="E476" s="141">
        <f t="shared" si="14"/>
        <v>0</v>
      </c>
      <c r="F476" s="143">
        <f>IF('Landings at Boggy Creek'!A76=$A$4,'Landings at Boggy Creek'!J76,0)</f>
        <v>0</v>
      </c>
      <c r="G476" s="143">
        <f t="shared" si="15"/>
        <v>0</v>
      </c>
      <c r="H476" s="142">
        <f>IF('Landings at Boggy Creek'!A76=$A$4,'Landings at Boggy Creek'!L76,0)</f>
        <v>0</v>
      </c>
      <c r="I476">
        <v>8</v>
      </c>
    </row>
    <row r="477" spans="1:9" hidden="1" x14ac:dyDescent="0.35">
      <c r="A477" s="79" t="str">
        <f>IF('Landings at Boggy Creek'!A77=$A$4,'Landings at Boggy Creek'!Subject_Property,"")</f>
        <v/>
      </c>
      <c r="B477" s="80" t="str">
        <f>IF('Landings at Boggy Creek'!A77=$A$4,'Landings at Boggy Creek'!A77&amp;"/"&amp;'Landings at Boggy Creek'!B77,"")</f>
        <v/>
      </c>
      <c r="C477" s="80">
        <f>IF('Landings at Boggy Creek'!A77=$A$4,'Landings at Boggy Creek'!C77,0)</f>
        <v>0</v>
      </c>
      <c r="D477" s="141">
        <f>IF('Landings at Boggy Creek'!A77=$A$4,'Landings at Boggy Creek'!D77,0)</f>
        <v>0</v>
      </c>
      <c r="E477" s="141">
        <f t="shared" si="14"/>
        <v>0</v>
      </c>
      <c r="F477" s="143">
        <f>IF('Landings at Boggy Creek'!A77=$A$4,'Landings at Boggy Creek'!J77,0)</f>
        <v>0</v>
      </c>
      <c r="G477" s="143">
        <f t="shared" si="15"/>
        <v>0</v>
      </c>
      <c r="H477" s="142">
        <f>IF('Landings at Boggy Creek'!A77=$A$4,'Landings at Boggy Creek'!L77,0)</f>
        <v>0</v>
      </c>
      <c r="I477">
        <v>8</v>
      </c>
    </row>
    <row r="478" spans="1:9" hidden="1" x14ac:dyDescent="0.35">
      <c r="A478" s="79" t="str">
        <f>IF('Landings at Boggy Creek'!A78=$A$4,'Landings at Boggy Creek'!Subject_Property,"")</f>
        <v/>
      </c>
      <c r="B478" s="80" t="str">
        <f>IF('Landings at Boggy Creek'!A78=$A$4,'Landings at Boggy Creek'!A78&amp;"/"&amp;'Landings at Boggy Creek'!B78,"")</f>
        <v/>
      </c>
      <c r="C478" s="80">
        <f>IF('Landings at Boggy Creek'!A78=$A$4,'Landings at Boggy Creek'!C78,0)</f>
        <v>0</v>
      </c>
      <c r="D478" s="141">
        <f>IF('Landings at Boggy Creek'!A78=$A$4,'Landings at Boggy Creek'!D78,0)</f>
        <v>0</v>
      </c>
      <c r="E478" s="141">
        <f t="shared" si="14"/>
        <v>0</v>
      </c>
      <c r="F478" s="143">
        <f>IF('Landings at Boggy Creek'!A78=$A$4,'Landings at Boggy Creek'!J78,0)</f>
        <v>0</v>
      </c>
      <c r="G478" s="143">
        <f t="shared" si="15"/>
        <v>0</v>
      </c>
      <c r="H478" s="142">
        <f>IF('Landings at Boggy Creek'!A78=$A$4,'Landings at Boggy Creek'!L78,0)</f>
        <v>0</v>
      </c>
      <c r="I478">
        <v>8</v>
      </c>
    </row>
    <row r="479" spans="1:9" hidden="1" x14ac:dyDescent="0.35">
      <c r="A479" s="79" t="str">
        <f>IF('Landings at Boggy Creek'!A79=$A$4,'Landings at Boggy Creek'!Subject_Property,"")</f>
        <v/>
      </c>
      <c r="B479" s="80" t="str">
        <f>IF('Landings at Boggy Creek'!A79=$A$4,'Landings at Boggy Creek'!A79&amp;"/"&amp;'Landings at Boggy Creek'!B79,"")</f>
        <v/>
      </c>
      <c r="C479" s="80">
        <f>IF('Landings at Boggy Creek'!A79=$A$4,'Landings at Boggy Creek'!C79,0)</f>
        <v>0</v>
      </c>
      <c r="D479" s="141">
        <f>IF('Landings at Boggy Creek'!A79=$A$4,'Landings at Boggy Creek'!D79,0)</f>
        <v>0</v>
      </c>
      <c r="E479" s="141">
        <f t="shared" si="14"/>
        <v>0</v>
      </c>
      <c r="F479" s="143">
        <f>IF('Landings at Boggy Creek'!A79=$A$4,'Landings at Boggy Creek'!J79,0)</f>
        <v>0</v>
      </c>
      <c r="G479" s="143">
        <f t="shared" si="15"/>
        <v>0</v>
      </c>
      <c r="H479" s="142">
        <f>IF('Landings at Boggy Creek'!A79=$A$4,'Landings at Boggy Creek'!L79,0)</f>
        <v>0</v>
      </c>
      <c r="I479">
        <v>8</v>
      </c>
    </row>
    <row r="480" spans="1:9" hidden="1" x14ac:dyDescent="0.35">
      <c r="A480" s="79" t="str">
        <f>IF('Landings at Boggy Creek'!A80=$A$4,'Landings at Boggy Creek'!Subject_Property,"")</f>
        <v/>
      </c>
      <c r="B480" s="80" t="str">
        <f>IF('Landings at Boggy Creek'!A80=$A$4,'Landings at Boggy Creek'!A80&amp;"/"&amp;'Landings at Boggy Creek'!B80,"")</f>
        <v/>
      </c>
      <c r="C480" s="80">
        <f>IF('Landings at Boggy Creek'!A80=$A$4,'Landings at Boggy Creek'!C80,0)</f>
        <v>0</v>
      </c>
      <c r="D480" s="141">
        <f>IF('Landings at Boggy Creek'!A80=$A$4,'Landings at Boggy Creek'!D80,0)</f>
        <v>0</v>
      </c>
      <c r="E480" s="141">
        <f t="shared" si="14"/>
        <v>0</v>
      </c>
      <c r="F480" s="143">
        <f>IF('Landings at Boggy Creek'!A80=$A$4,'Landings at Boggy Creek'!J80,0)</f>
        <v>0</v>
      </c>
      <c r="G480" s="143">
        <f t="shared" si="15"/>
        <v>0</v>
      </c>
      <c r="H480" s="142">
        <f>IF('Landings at Boggy Creek'!A80=$A$4,'Landings at Boggy Creek'!L80,0)</f>
        <v>0</v>
      </c>
      <c r="I480">
        <v>8</v>
      </c>
    </row>
    <row r="481" spans="1:9" hidden="1" x14ac:dyDescent="0.35">
      <c r="A481" s="79" t="str">
        <f>IF('Landings at Boggy Creek'!A81=$A$4,'Landings at Boggy Creek'!Subject_Property,"")</f>
        <v/>
      </c>
      <c r="B481" s="80" t="str">
        <f>IF('Landings at Boggy Creek'!A81=$A$4,'Landings at Boggy Creek'!A81&amp;"/"&amp;'Landings at Boggy Creek'!B81,"")</f>
        <v/>
      </c>
      <c r="C481" s="80">
        <f>IF('Landings at Boggy Creek'!A81=$A$4,'Landings at Boggy Creek'!C81,0)</f>
        <v>0</v>
      </c>
      <c r="D481" s="141">
        <f>IF('Landings at Boggy Creek'!A81=$A$4,'Landings at Boggy Creek'!D81,0)</f>
        <v>0</v>
      </c>
      <c r="E481" s="141">
        <f t="shared" si="14"/>
        <v>0</v>
      </c>
      <c r="F481" s="143">
        <f>IF('Landings at Boggy Creek'!A81=$A$4,'Landings at Boggy Creek'!J81,0)</f>
        <v>0</v>
      </c>
      <c r="G481" s="143">
        <f t="shared" si="15"/>
        <v>0</v>
      </c>
      <c r="H481" s="142">
        <f>IF('Landings at Boggy Creek'!A81=$A$4,'Landings at Boggy Creek'!L81,0)</f>
        <v>0</v>
      </c>
      <c r="I481">
        <v>8</v>
      </c>
    </row>
    <row r="482" spans="1:9" hidden="1" x14ac:dyDescent="0.35">
      <c r="A482" s="79" t="str">
        <f>IF('Landings at Boggy Creek'!A82=$A$4,'Landings at Boggy Creek'!Subject_Property,"")</f>
        <v/>
      </c>
      <c r="B482" s="80" t="str">
        <f>IF('Landings at Boggy Creek'!A82=$A$4,'Landings at Boggy Creek'!A82&amp;"/"&amp;'Landings at Boggy Creek'!B82,"")</f>
        <v/>
      </c>
      <c r="C482" s="80">
        <f>IF('Landings at Boggy Creek'!A82=$A$4,'Landings at Boggy Creek'!C82,0)</f>
        <v>0</v>
      </c>
      <c r="D482" s="141">
        <f>IF('Landings at Boggy Creek'!A82=$A$4,'Landings at Boggy Creek'!D82,0)</f>
        <v>0</v>
      </c>
      <c r="E482" s="141">
        <f t="shared" si="14"/>
        <v>0</v>
      </c>
      <c r="F482" s="143">
        <f>IF('Landings at Boggy Creek'!A82=$A$4,'Landings at Boggy Creek'!J82,0)</f>
        <v>0</v>
      </c>
      <c r="G482" s="143">
        <f t="shared" si="15"/>
        <v>0</v>
      </c>
      <c r="H482" s="142">
        <f>IF('Landings at Boggy Creek'!A82=$A$4,'Landings at Boggy Creek'!L82,0)</f>
        <v>0</v>
      </c>
      <c r="I482">
        <v>8</v>
      </c>
    </row>
    <row r="483" spans="1:9" hidden="1" x14ac:dyDescent="0.35">
      <c r="A483" s="79" t="str">
        <f>IF('Landings at Boggy Creek'!A83=$A$4,'Landings at Boggy Creek'!Subject_Property,"")</f>
        <v/>
      </c>
      <c r="B483" s="80" t="str">
        <f>IF('Landings at Boggy Creek'!A83=$A$4,'Landings at Boggy Creek'!A83&amp;"/"&amp;'Landings at Boggy Creek'!B83,"")</f>
        <v/>
      </c>
      <c r="C483" s="80">
        <f>IF('Landings at Boggy Creek'!A83=$A$4,'Landings at Boggy Creek'!C83,0)</f>
        <v>0</v>
      </c>
      <c r="D483" s="141">
        <f>IF('Landings at Boggy Creek'!A83=$A$4,'Landings at Boggy Creek'!D83,0)</f>
        <v>0</v>
      </c>
      <c r="E483" s="141">
        <f t="shared" si="14"/>
        <v>0</v>
      </c>
      <c r="F483" s="143">
        <f>IF('Landings at Boggy Creek'!A83=$A$4,'Landings at Boggy Creek'!J83,0)</f>
        <v>0</v>
      </c>
      <c r="G483" s="143">
        <f t="shared" si="15"/>
        <v>0</v>
      </c>
      <c r="H483" s="142">
        <f>IF('Landings at Boggy Creek'!A83=$A$4,'Landings at Boggy Creek'!L83,0)</f>
        <v>0</v>
      </c>
      <c r="I483">
        <v>8</v>
      </c>
    </row>
    <row r="484" spans="1:9" hidden="1" x14ac:dyDescent="0.35">
      <c r="A484" s="79" t="str">
        <f>IF('Landings at Boggy Creek'!A84=$A$4,'Landings at Boggy Creek'!Subject_Property,"")</f>
        <v/>
      </c>
      <c r="B484" s="80" t="str">
        <f>IF('Landings at Boggy Creek'!A84=$A$4,'Landings at Boggy Creek'!A84&amp;"/"&amp;'Landings at Boggy Creek'!B84,"")</f>
        <v/>
      </c>
      <c r="C484" s="80">
        <f>IF('Landings at Boggy Creek'!A84=$A$4,'Landings at Boggy Creek'!C84,0)</f>
        <v>0</v>
      </c>
      <c r="D484" s="141">
        <f>IF('Landings at Boggy Creek'!A84=$A$4,'Landings at Boggy Creek'!D84,0)</f>
        <v>0</v>
      </c>
      <c r="E484" s="141">
        <f t="shared" si="14"/>
        <v>0</v>
      </c>
      <c r="F484" s="143">
        <f>IF('Landings at Boggy Creek'!A84=$A$4,'Landings at Boggy Creek'!J84,0)</f>
        <v>0</v>
      </c>
      <c r="G484" s="143">
        <f t="shared" si="15"/>
        <v>0</v>
      </c>
      <c r="H484" s="142">
        <f>IF('Landings at Boggy Creek'!A84=$A$4,'Landings at Boggy Creek'!L84,0)</f>
        <v>0</v>
      </c>
      <c r="I484">
        <v>8</v>
      </c>
    </row>
    <row r="485" spans="1:9" hidden="1" x14ac:dyDescent="0.35">
      <c r="A485" s="79" t="str">
        <f>IF('Landings at Boggy Creek'!A85=$A$4,'Landings at Boggy Creek'!Subject_Property,"")</f>
        <v/>
      </c>
      <c r="B485" s="80" t="str">
        <f>IF('Landings at Boggy Creek'!A85=$A$4,'Landings at Boggy Creek'!A85&amp;"/"&amp;'Landings at Boggy Creek'!B85,"")</f>
        <v/>
      </c>
      <c r="C485" s="80">
        <f>IF('Landings at Boggy Creek'!A85=$A$4,'Landings at Boggy Creek'!C85,0)</f>
        <v>0</v>
      </c>
      <c r="D485" s="141">
        <f>IF('Landings at Boggy Creek'!A85=$A$4,'Landings at Boggy Creek'!D85,0)</f>
        <v>0</v>
      </c>
      <c r="E485" s="141">
        <f t="shared" si="14"/>
        <v>0</v>
      </c>
      <c r="F485" s="143">
        <f>IF('Landings at Boggy Creek'!A85=$A$4,'Landings at Boggy Creek'!J85,0)</f>
        <v>0</v>
      </c>
      <c r="G485" s="143">
        <f t="shared" si="15"/>
        <v>0</v>
      </c>
      <c r="H485" s="142">
        <f>IF('Landings at Boggy Creek'!A85=$A$4,'Landings at Boggy Creek'!L85,0)</f>
        <v>0</v>
      </c>
      <c r="I485">
        <v>8</v>
      </c>
    </row>
    <row r="486" spans="1:9" hidden="1" x14ac:dyDescent="0.35">
      <c r="A486" s="79" t="str">
        <f>IF('Landings at Boggy Creek'!A86=$A$4,'Landings at Boggy Creek'!Subject_Property,"")</f>
        <v/>
      </c>
      <c r="B486" s="80" t="str">
        <f>IF('Landings at Boggy Creek'!A86=$A$4,'Landings at Boggy Creek'!A86&amp;"/"&amp;'Landings at Boggy Creek'!B86,"")</f>
        <v/>
      </c>
      <c r="C486" s="80">
        <f>IF('Landings at Boggy Creek'!A86=$A$4,'Landings at Boggy Creek'!C86,0)</f>
        <v>0</v>
      </c>
      <c r="D486" s="141">
        <f>IF('Landings at Boggy Creek'!A86=$A$4,'Landings at Boggy Creek'!D86,0)</f>
        <v>0</v>
      </c>
      <c r="E486" s="141">
        <f t="shared" si="14"/>
        <v>0</v>
      </c>
      <c r="F486" s="143">
        <f>IF('Landings at Boggy Creek'!A86=$A$4,'Landings at Boggy Creek'!J86,0)</f>
        <v>0</v>
      </c>
      <c r="G486" s="143">
        <f t="shared" si="15"/>
        <v>0</v>
      </c>
      <c r="H486" s="142">
        <f>IF('Landings at Boggy Creek'!A86=$A$4,'Landings at Boggy Creek'!L86,0)</f>
        <v>0</v>
      </c>
      <c r="I486">
        <v>8</v>
      </c>
    </row>
    <row r="487" spans="1:9" hidden="1" x14ac:dyDescent="0.35">
      <c r="A487" s="79" t="str">
        <f>IF('Landings at Boggy Creek'!A87=$A$4,'Landings at Boggy Creek'!Subject_Property,"")</f>
        <v/>
      </c>
      <c r="B487" s="80" t="str">
        <f>IF('Landings at Boggy Creek'!A87=$A$4,'Landings at Boggy Creek'!A87&amp;"/"&amp;'Landings at Boggy Creek'!B87,"")</f>
        <v/>
      </c>
      <c r="C487" s="80">
        <f>IF('Landings at Boggy Creek'!A87=$A$4,'Landings at Boggy Creek'!C87,0)</f>
        <v>0</v>
      </c>
      <c r="D487" s="141">
        <f>IF('Landings at Boggy Creek'!A87=$A$4,'Landings at Boggy Creek'!D87,0)</f>
        <v>0</v>
      </c>
      <c r="E487" s="141">
        <f t="shared" si="14"/>
        <v>0</v>
      </c>
      <c r="F487" s="143">
        <f>IF('Landings at Boggy Creek'!A87=$A$4,'Landings at Boggy Creek'!J87,0)</f>
        <v>0</v>
      </c>
      <c r="G487" s="143">
        <f t="shared" si="15"/>
        <v>0</v>
      </c>
      <c r="H487" s="142">
        <f>IF('Landings at Boggy Creek'!A87=$A$4,'Landings at Boggy Creek'!L87,0)</f>
        <v>0</v>
      </c>
      <c r="I487">
        <v>8</v>
      </c>
    </row>
    <row r="488" spans="1:9" hidden="1" x14ac:dyDescent="0.35">
      <c r="A488" s="79" t="str">
        <f>IF('Landings at Boggy Creek'!A88=$A$4,'Landings at Boggy Creek'!Subject_Property,"")</f>
        <v/>
      </c>
      <c r="B488" s="80" t="str">
        <f>IF('Landings at Boggy Creek'!A88=$A$4,'Landings at Boggy Creek'!A88&amp;"/"&amp;'Landings at Boggy Creek'!B88,"")</f>
        <v/>
      </c>
      <c r="C488" s="80">
        <f>IF('Landings at Boggy Creek'!A88=$A$4,'Landings at Boggy Creek'!C88,0)</f>
        <v>0</v>
      </c>
      <c r="D488" s="141">
        <f>IF('Landings at Boggy Creek'!A88=$A$4,'Landings at Boggy Creek'!D88,0)</f>
        <v>0</v>
      </c>
      <c r="E488" s="141">
        <f t="shared" si="14"/>
        <v>0</v>
      </c>
      <c r="F488" s="143">
        <f>IF('Landings at Boggy Creek'!A88=$A$4,'Landings at Boggy Creek'!J88,0)</f>
        <v>0</v>
      </c>
      <c r="G488" s="143">
        <f t="shared" si="15"/>
        <v>0</v>
      </c>
      <c r="H488" s="142">
        <f>IF('Landings at Boggy Creek'!A88=$A$4,'Landings at Boggy Creek'!L88,0)</f>
        <v>0</v>
      </c>
      <c r="I488">
        <v>8</v>
      </c>
    </row>
    <row r="489" spans="1:9" hidden="1" x14ac:dyDescent="0.35">
      <c r="A489" s="79" t="str">
        <f>IF('Landings at Boggy Creek'!A89=$A$4,'Landings at Boggy Creek'!Subject_Property,"")</f>
        <v/>
      </c>
      <c r="B489" s="80" t="str">
        <f>IF('Landings at Boggy Creek'!A89=$A$4,'Landings at Boggy Creek'!A89&amp;"/"&amp;'Landings at Boggy Creek'!B89,"")</f>
        <v/>
      </c>
      <c r="C489" s="80">
        <f>IF('Landings at Boggy Creek'!A89=$A$4,'Landings at Boggy Creek'!C89,0)</f>
        <v>0</v>
      </c>
      <c r="D489" s="141">
        <f>IF('Landings at Boggy Creek'!A89=$A$4,'Landings at Boggy Creek'!D89,0)</f>
        <v>0</v>
      </c>
      <c r="E489" s="141">
        <f t="shared" si="14"/>
        <v>0</v>
      </c>
      <c r="F489" s="143">
        <f>IF('Landings at Boggy Creek'!A89=$A$4,'Landings at Boggy Creek'!J89,0)</f>
        <v>0</v>
      </c>
      <c r="G489" s="143">
        <f t="shared" si="15"/>
        <v>0</v>
      </c>
      <c r="H489" s="142">
        <f>IF('Landings at Boggy Creek'!A89=$A$4,'Landings at Boggy Creek'!L89,0)</f>
        <v>0</v>
      </c>
      <c r="I489">
        <v>8</v>
      </c>
    </row>
    <row r="490" spans="1:9" hidden="1" x14ac:dyDescent="0.35">
      <c r="A490" s="79" t="str">
        <f>IF('Landings at Boggy Creek'!A90=$A$4,'Landings at Boggy Creek'!Subject_Property,"")</f>
        <v/>
      </c>
      <c r="B490" s="80" t="str">
        <f>IF('Landings at Boggy Creek'!A90=$A$4,'Landings at Boggy Creek'!A90&amp;"/"&amp;'Landings at Boggy Creek'!B90,"")</f>
        <v/>
      </c>
      <c r="C490" s="80">
        <f>IF('Landings at Boggy Creek'!A90=$A$4,'Landings at Boggy Creek'!C90,0)</f>
        <v>0</v>
      </c>
      <c r="D490" s="141">
        <f>IF('Landings at Boggy Creek'!A90=$A$4,'Landings at Boggy Creek'!D90,0)</f>
        <v>0</v>
      </c>
      <c r="E490" s="141">
        <f t="shared" si="14"/>
        <v>0</v>
      </c>
      <c r="F490" s="143">
        <f>IF('Landings at Boggy Creek'!A90=$A$4,'Landings at Boggy Creek'!J90,0)</f>
        <v>0</v>
      </c>
      <c r="G490" s="143">
        <f t="shared" si="15"/>
        <v>0</v>
      </c>
      <c r="H490" s="142">
        <f>IF('Landings at Boggy Creek'!A90=$A$4,'Landings at Boggy Creek'!L90,0)</f>
        <v>0</v>
      </c>
      <c r="I490">
        <v>8</v>
      </c>
    </row>
    <row r="491" spans="1:9" hidden="1" x14ac:dyDescent="0.35">
      <c r="A491" s="79" t="str">
        <f>IF('Landings at Boggy Creek'!A91=$A$4,'Landings at Boggy Creek'!Subject_Property,"")</f>
        <v/>
      </c>
      <c r="B491" s="80" t="str">
        <f>IF('Landings at Boggy Creek'!A91=$A$4,'Landings at Boggy Creek'!A91&amp;"/"&amp;'Landings at Boggy Creek'!B91,"")</f>
        <v/>
      </c>
      <c r="C491" s="80">
        <f>IF('Landings at Boggy Creek'!A91=$A$4,'Landings at Boggy Creek'!C91,0)</f>
        <v>0</v>
      </c>
      <c r="D491" s="141">
        <f>IF('Landings at Boggy Creek'!A91=$A$4,'Landings at Boggy Creek'!D91,0)</f>
        <v>0</v>
      </c>
      <c r="E491" s="141">
        <f t="shared" si="14"/>
        <v>0</v>
      </c>
      <c r="F491" s="143">
        <f>IF('Landings at Boggy Creek'!A91=$A$4,'Landings at Boggy Creek'!J91,0)</f>
        <v>0</v>
      </c>
      <c r="G491" s="143">
        <f t="shared" si="15"/>
        <v>0</v>
      </c>
      <c r="H491" s="142">
        <f>IF('Landings at Boggy Creek'!A91=$A$4,'Landings at Boggy Creek'!L91,0)</f>
        <v>0</v>
      </c>
      <c r="I491">
        <v>8</v>
      </c>
    </row>
    <row r="492" spans="1:9" hidden="1" x14ac:dyDescent="0.35">
      <c r="A492" s="79" t="str">
        <f>IF('Landings at Boggy Creek'!A92=$A$4,'Landings at Boggy Creek'!Subject_Property,"")</f>
        <v/>
      </c>
      <c r="B492" s="80" t="str">
        <f>IF('Landings at Boggy Creek'!A92=$A$4,'Landings at Boggy Creek'!A92&amp;"/"&amp;'Landings at Boggy Creek'!B92,"")</f>
        <v/>
      </c>
      <c r="C492" s="80">
        <f>IF('Landings at Boggy Creek'!A92=$A$4,'Landings at Boggy Creek'!C92,0)</f>
        <v>0</v>
      </c>
      <c r="D492" s="141">
        <f>IF('Landings at Boggy Creek'!A92=$A$4,'Landings at Boggy Creek'!D92,0)</f>
        <v>0</v>
      </c>
      <c r="E492" s="141">
        <f t="shared" si="14"/>
        <v>0</v>
      </c>
      <c r="F492" s="143">
        <f>IF('Landings at Boggy Creek'!A92=$A$4,'Landings at Boggy Creek'!J92,0)</f>
        <v>0</v>
      </c>
      <c r="G492" s="143">
        <f t="shared" si="15"/>
        <v>0</v>
      </c>
      <c r="H492" s="142">
        <f>IF('Landings at Boggy Creek'!A92=$A$4,'Landings at Boggy Creek'!L92,0)</f>
        <v>0</v>
      </c>
      <c r="I492">
        <v>8</v>
      </c>
    </row>
    <row r="493" spans="1:9" hidden="1" x14ac:dyDescent="0.35">
      <c r="A493" s="79" t="str">
        <f>IF('Landings at Boggy Creek'!A93=$A$4,'Landings at Boggy Creek'!Subject_Property,"")</f>
        <v/>
      </c>
      <c r="B493" s="80" t="str">
        <f>IF('Landings at Boggy Creek'!A93=$A$4,'Landings at Boggy Creek'!A93&amp;"/"&amp;'Landings at Boggy Creek'!B93,"")</f>
        <v/>
      </c>
      <c r="C493" s="80">
        <f>IF('Landings at Boggy Creek'!A93=$A$4,'Landings at Boggy Creek'!C93,0)</f>
        <v>0</v>
      </c>
      <c r="D493" s="141">
        <f>IF('Landings at Boggy Creek'!A93=$A$4,'Landings at Boggy Creek'!D93,0)</f>
        <v>0</v>
      </c>
      <c r="E493" s="141">
        <f t="shared" si="14"/>
        <v>0</v>
      </c>
      <c r="F493" s="143">
        <f>IF('Landings at Boggy Creek'!A93=$A$4,'Landings at Boggy Creek'!J93,0)</f>
        <v>0</v>
      </c>
      <c r="G493" s="143">
        <f t="shared" si="15"/>
        <v>0</v>
      </c>
      <c r="H493" s="142">
        <f>IF('Landings at Boggy Creek'!A93=$A$4,'Landings at Boggy Creek'!L93,0)</f>
        <v>0</v>
      </c>
      <c r="I493">
        <v>8</v>
      </c>
    </row>
    <row r="494" spans="1:9" hidden="1" x14ac:dyDescent="0.35">
      <c r="A494" s="79" t="str">
        <f>IF('Landings at Boggy Creek'!A94=$A$4,'Landings at Boggy Creek'!Subject_Property,"")</f>
        <v/>
      </c>
      <c r="B494" s="80" t="str">
        <f>IF('Landings at Boggy Creek'!A94=$A$4,'Landings at Boggy Creek'!A94&amp;"/"&amp;'Landings at Boggy Creek'!B94,"")</f>
        <v/>
      </c>
      <c r="C494" s="80">
        <f>IF('Landings at Boggy Creek'!A94=$A$4,'Landings at Boggy Creek'!C94,0)</f>
        <v>0</v>
      </c>
      <c r="D494" s="141">
        <f>IF('Landings at Boggy Creek'!A94=$A$4,'Landings at Boggy Creek'!D94,0)</f>
        <v>0</v>
      </c>
      <c r="E494" s="141">
        <f t="shared" si="14"/>
        <v>0</v>
      </c>
      <c r="F494" s="143">
        <f>IF('Landings at Boggy Creek'!A94=$A$4,'Landings at Boggy Creek'!J94,0)</f>
        <v>0</v>
      </c>
      <c r="G494" s="143">
        <f t="shared" si="15"/>
        <v>0</v>
      </c>
      <c r="H494" s="142">
        <f>IF('Landings at Boggy Creek'!A94=$A$4,'Landings at Boggy Creek'!L94,0)</f>
        <v>0</v>
      </c>
      <c r="I494">
        <v>8</v>
      </c>
    </row>
    <row r="495" spans="1:9" hidden="1" x14ac:dyDescent="0.35">
      <c r="A495" s="79" t="str">
        <f>IF('Landings at Boggy Creek'!A95=$A$4,'Landings at Boggy Creek'!Subject_Property,"")</f>
        <v/>
      </c>
      <c r="B495" s="80" t="str">
        <f>IF('Landings at Boggy Creek'!A95=$A$4,'Landings at Boggy Creek'!A95&amp;"/"&amp;'Landings at Boggy Creek'!B95,"")</f>
        <v/>
      </c>
      <c r="C495" s="80">
        <f>IF('Landings at Boggy Creek'!A95=$A$4,'Landings at Boggy Creek'!C95,0)</f>
        <v>0</v>
      </c>
      <c r="D495" s="141">
        <f>IF('Landings at Boggy Creek'!A95=$A$4,'Landings at Boggy Creek'!D95,0)</f>
        <v>0</v>
      </c>
      <c r="E495" s="141">
        <f t="shared" si="14"/>
        <v>0</v>
      </c>
      <c r="F495" s="143">
        <f>IF('Landings at Boggy Creek'!A95=$A$4,'Landings at Boggy Creek'!J95,0)</f>
        <v>0</v>
      </c>
      <c r="G495" s="143">
        <f t="shared" si="15"/>
        <v>0</v>
      </c>
      <c r="H495" s="142">
        <f>IF('Landings at Boggy Creek'!A95=$A$4,'Landings at Boggy Creek'!L95,0)</f>
        <v>0</v>
      </c>
      <c r="I495">
        <v>8</v>
      </c>
    </row>
    <row r="496" spans="1:9" hidden="1" x14ac:dyDescent="0.35">
      <c r="A496" s="79" t="str">
        <f>IF('Landings at Boggy Creek'!A96=$A$4,'Landings at Boggy Creek'!Subject_Property,"")</f>
        <v/>
      </c>
      <c r="B496" s="80" t="str">
        <f>IF('Landings at Boggy Creek'!A96=$A$4,'Landings at Boggy Creek'!A96&amp;"/"&amp;'Landings at Boggy Creek'!B96,"")</f>
        <v/>
      </c>
      <c r="C496" s="80">
        <f>IF('Landings at Boggy Creek'!A96=$A$4,'Landings at Boggy Creek'!C96,0)</f>
        <v>0</v>
      </c>
      <c r="D496" s="141">
        <f>IF('Landings at Boggy Creek'!A96=$A$4,'Landings at Boggy Creek'!D96,0)</f>
        <v>0</v>
      </c>
      <c r="E496" s="141">
        <f t="shared" si="14"/>
        <v>0</v>
      </c>
      <c r="F496" s="143">
        <f>IF('Landings at Boggy Creek'!A96=$A$4,'Landings at Boggy Creek'!J96,0)</f>
        <v>0</v>
      </c>
      <c r="G496" s="143">
        <f t="shared" si="15"/>
        <v>0</v>
      </c>
      <c r="H496" s="142">
        <f>IF('Landings at Boggy Creek'!A96=$A$4,'Landings at Boggy Creek'!L96,0)</f>
        <v>0</v>
      </c>
      <c r="I496">
        <v>8</v>
      </c>
    </row>
    <row r="497" spans="1:9" hidden="1" x14ac:dyDescent="0.35">
      <c r="A497" s="79" t="str">
        <f>IF('Landings at Boggy Creek'!A97=$A$4,'Landings at Boggy Creek'!Subject_Property,"")</f>
        <v/>
      </c>
      <c r="B497" s="80" t="str">
        <f>IF('Landings at Boggy Creek'!A97=$A$4,'Landings at Boggy Creek'!A97&amp;"/"&amp;'Landings at Boggy Creek'!B97,"")</f>
        <v/>
      </c>
      <c r="C497" s="80">
        <f>IF('Landings at Boggy Creek'!A97=$A$4,'Landings at Boggy Creek'!C97,0)</f>
        <v>0</v>
      </c>
      <c r="D497" s="141">
        <f>IF('Landings at Boggy Creek'!A97=$A$4,'Landings at Boggy Creek'!D97,0)</f>
        <v>0</v>
      </c>
      <c r="E497" s="141">
        <f t="shared" si="14"/>
        <v>0</v>
      </c>
      <c r="F497" s="143">
        <f>IF('Landings at Boggy Creek'!A97=$A$4,'Landings at Boggy Creek'!J97,0)</f>
        <v>0</v>
      </c>
      <c r="G497" s="143">
        <f t="shared" si="15"/>
        <v>0</v>
      </c>
      <c r="H497" s="142">
        <f>IF('Landings at Boggy Creek'!A97=$A$4,'Landings at Boggy Creek'!L97,0)</f>
        <v>0</v>
      </c>
      <c r="I497">
        <v>8</v>
      </c>
    </row>
    <row r="498" spans="1:9" hidden="1" x14ac:dyDescent="0.35">
      <c r="A498" s="79" t="str">
        <f>IF('Landings at Boggy Creek'!A98=$A$4,'Landings at Boggy Creek'!Subject_Property,"")</f>
        <v/>
      </c>
      <c r="B498" s="80" t="str">
        <f>IF('Landings at Boggy Creek'!A98=$A$4,'Landings at Boggy Creek'!A98&amp;"/"&amp;'Landings at Boggy Creek'!B98,"")</f>
        <v/>
      </c>
      <c r="C498" s="80">
        <f>IF('Landings at Boggy Creek'!A98=$A$4,'Landings at Boggy Creek'!C98,0)</f>
        <v>0</v>
      </c>
      <c r="D498" s="141">
        <f>IF('Landings at Boggy Creek'!A98=$A$4,'Landings at Boggy Creek'!D98,0)</f>
        <v>0</v>
      </c>
      <c r="E498" s="141">
        <f t="shared" si="14"/>
        <v>0</v>
      </c>
      <c r="F498" s="143">
        <f>IF('Landings at Boggy Creek'!A98=$A$4,'Landings at Boggy Creek'!J98,0)</f>
        <v>0</v>
      </c>
      <c r="G498" s="143">
        <f t="shared" si="15"/>
        <v>0</v>
      </c>
      <c r="H498" s="142">
        <f>IF('Landings at Boggy Creek'!A98=$A$4,'Landings at Boggy Creek'!L98,0)</f>
        <v>0</v>
      </c>
      <c r="I498">
        <v>8</v>
      </c>
    </row>
    <row r="499" spans="1:9" hidden="1" x14ac:dyDescent="0.35">
      <c r="A499" s="79" t="str">
        <f>IF('Landings at Boggy Creek'!A99=$A$4,'Landings at Boggy Creek'!Subject_Property,"")</f>
        <v/>
      </c>
      <c r="B499" s="80" t="str">
        <f>IF('Landings at Boggy Creek'!A99=$A$4,'Landings at Boggy Creek'!A99&amp;"/"&amp;'Landings at Boggy Creek'!B99,"")</f>
        <v/>
      </c>
      <c r="C499" s="80">
        <f>IF('Landings at Boggy Creek'!A99=$A$4,'Landings at Boggy Creek'!C99,0)</f>
        <v>0</v>
      </c>
      <c r="D499" s="141">
        <f>IF('Landings at Boggy Creek'!A99=$A$4,'Landings at Boggy Creek'!D99,0)</f>
        <v>0</v>
      </c>
      <c r="E499" s="141">
        <f t="shared" si="14"/>
        <v>0</v>
      </c>
      <c r="F499" s="143">
        <f>IF('Landings at Boggy Creek'!A99=$A$4,'Landings at Boggy Creek'!J99,0)</f>
        <v>0</v>
      </c>
      <c r="G499" s="143">
        <f t="shared" si="15"/>
        <v>0</v>
      </c>
      <c r="H499" s="142">
        <f>IF('Landings at Boggy Creek'!A99=$A$4,'Landings at Boggy Creek'!L99,0)</f>
        <v>0</v>
      </c>
      <c r="I499">
        <v>8</v>
      </c>
    </row>
    <row r="500" spans="1:9" hidden="1" x14ac:dyDescent="0.35">
      <c r="A500" s="79" t="str">
        <f>IF('Landings at Boggy Creek'!A100=$A$4,'Landings at Boggy Creek'!Subject_Property,"")</f>
        <v/>
      </c>
      <c r="B500" s="80" t="str">
        <f>IF('Landings at Boggy Creek'!A100=$A$4,'Landings at Boggy Creek'!A100&amp;"/"&amp;'Landings at Boggy Creek'!B100,"")</f>
        <v/>
      </c>
      <c r="C500" s="80">
        <f>IF('Landings at Boggy Creek'!A100=$A$4,'Landings at Boggy Creek'!C100,0)</f>
        <v>0</v>
      </c>
      <c r="D500" s="141">
        <f>IF('Landings at Boggy Creek'!A100=$A$4,'Landings at Boggy Creek'!D100,0)</f>
        <v>0</v>
      </c>
      <c r="E500" s="141">
        <f t="shared" si="14"/>
        <v>0</v>
      </c>
      <c r="F500" s="143">
        <f>IF('Landings at Boggy Creek'!A100=$A$4,'Landings at Boggy Creek'!J100,0)</f>
        <v>0</v>
      </c>
      <c r="G500" s="143">
        <f t="shared" si="15"/>
        <v>0</v>
      </c>
      <c r="H500" s="142">
        <f>IF('Landings at Boggy Creek'!A100=$A$4,'Landings at Boggy Creek'!L100,0)</f>
        <v>0</v>
      </c>
      <c r="I500">
        <v>8</v>
      </c>
    </row>
    <row r="501" spans="1:9" hidden="1" x14ac:dyDescent="0.35">
      <c r="A501" s="79" t="str">
        <f>IF('Pomelo Park'!A40=$A$4,'Pomelo Park'!Subject_Property,"")</f>
        <v/>
      </c>
      <c r="B501" s="80" t="str">
        <f>IF('Pomelo Park'!A40=$A$4,'Pomelo Park'!A40&amp;"/"&amp;'Pomelo Park'!B40,"")</f>
        <v/>
      </c>
      <c r="C501" s="80">
        <f>IF('Pomelo Park'!A40=$A$4,'Pomelo Park'!C40,0)</f>
        <v>0</v>
      </c>
      <c r="D501" s="141">
        <f>IF('Pomelo Park'!A40=$A$4,'Pomelo Park'!D40,0)</f>
        <v>0</v>
      </c>
      <c r="E501" s="141">
        <f t="shared" si="14"/>
        <v>0</v>
      </c>
      <c r="F501" s="143">
        <f>IF('Pomelo Park'!A40=$A$4,'Pomelo Park'!J40,0)</f>
        <v>0</v>
      </c>
      <c r="G501" s="143">
        <f t="shared" si="15"/>
        <v>0</v>
      </c>
      <c r="H501" s="142">
        <f>IF('Pomelo Park'!A40=$A$4,'Pomelo Park'!L40,0)</f>
        <v>0</v>
      </c>
      <c r="I501">
        <v>9</v>
      </c>
    </row>
    <row r="502" spans="1:9" hidden="1" x14ac:dyDescent="0.35">
      <c r="A502" s="79" t="str">
        <f>IF('Pomelo Park'!A41=$A$4,'Pomelo Park'!Subject_Property,"")</f>
        <v/>
      </c>
      <c r="B502" s="80" t="str">
        <f>IF('Pomelo Park'!A41=$A$4,'Pomelo Park'!A41&amp;"/"&amp;'Pomelo Park'!B41,"")</f>
        <v/>
      </c>
      <c r="C502" s="80">
        <f>IF('Pomelo Park'!A41=$A$4,'Pomelo Park'!C41,0)</f>
        <v>0</v>
      </c>
      <c r="D502" s="141">
        <f>IF('Pomelo Park'!A41=$A$4,'Pomelo Park'!D41,0)</f>
        <v>0</v>
      </c>
      <c r="E502" s="141">
        <f t="shared" si="14"/>
        <v>0</v>
      </c>
      <c r="F502" s="143">
        <f>IF('Pomelo Park'!A41=$A$4,'Pomelo Park'!J41,0)</f>
        <v>0</v>
      </c>
      <c r="G502" s="143">
        <f t="shared" si="15"/>
        <v>0</v>
      </c>
      <c r="H502" s="142">
        <f>IF('Pomelo Park'!A41=$A$4,'Pomelo Park'!L41,0)</f>
        <v>0</v>
      </c>
      <c r="I502">
        <v>9</v>
      </c>
    </row>
    <row r="503" spans="1:9" hidden="1" x14ac:dyDescent="0.35">
      <c r="A503" s="79" t="str">
        <f>IF('Pomelo Park'!A43=$A$4,'Pomelo Park'!Subject_Property,"")</f>
        <v/>
      </c>
      <c r="B503" s="80" t="str">
        <f>IF('Pomelo Park'!A43=$A$4,'Pomelo Park'!A43&amp;"/"&amp;'Pomelo Park'!B43,"")</f>
        <v/>
      </c>
      <c r="C503" s="80">
        <f>IF('Pomelo Park'!A43=$A$4,'Pomelo Park'!C43,0)</f>
        <v>0</v>
      </c>
      <c r="D503" s="141">
        <f>IF('Pomelo Park'!A43=$A$4,'Pomelo Park'!D43,0)</f>
        <v>0</v>
      </c>
      <c r="E503" s="141">
        <f t="shared" si="14"/>
        <v>0</v>
      </c>
      <c r="F503" s="143">
        <f>IF('Pomelo Park'!A43=$A$4,'Pomelo Park'!J43,0)</f>
        <v>0</v>
      </c>
      <c r="G503" s="143">
        <f t="shared" si="15"/>
        <v>0</v>
      </c>
      <c r="H503" s="142">
        <f>IF('Pomelo Park'!A43=$A$4,'Pomelo Park'!L43,0)</f>
        <v>0</v>
      </c>
      <c r="I503">
        <v>9</v>
      </c>
    </row>
    <row r="504" spans="1:9" hidden="1" x14ac:dyDescent="0.35">
      <c r="A504" s="79" t="str">
        <f>IF('Pomelo Park'!A44=$A$4,'Pomelo Park'!Subject_Property,"")</f>
        <v/>
      </c>
      <c r="B504" s="80" t="str">
        <f>IF('Pomelo Park'!A44=$A$4,'Pomelo Park'!A44&amp;"/"&amp;'Pomelo Park'!B44,"")</f>
        <v/>
      </c>
      <c r="C504" s="80">
        <f>IF('Pomelo Park'!A44=$A$4,'Pomelo Park'!C44,0)</f>
        <v>0</v>
      </c>
      <c r="D504" s="141">
        <f>IF('Pomelo Park'!A44=$A$4,'Pomelo Park'!D44,0)</f>
        <v>0</v>
      </c>
      <c r="E504" s="141">
        <f t="shared" si="14"/>
        <v>0</v>
      </c>
      <c r="F504" s="143">
        <f>IF('Pomelo Park'!A44=$A$4,'Pomelo Park'!J44,0)</f>
        <v>0</v>
      </c>
      <c r="G504" s="143">
        <f t="shared" si="15"/>
        <v>0</v>
      </c>
      <c r="H504" s="142">
        <f>IF('Pomelo Park'!A44=$A$4,'Pomelo Park'!L44,0)</f>
        <v>0</v>
      </c>
      <c r="I504">
        <v>9</v>
      </c>
    </row>
    <row r="505" spans="1:9" hidden="1" x14ac:dyDescent="0.35">
      <c r="A505" s="79" t="str">
        <f>IF('Pomelo Park'!A45=$A$4,'Pomelo Park'!Subject_Property,"")</f>
        <v/>
      </c>
      <c r="B505" s="80" t="str">
        <f>IF('Pomelo Park'!A45=$A$4,'Pomelo Park'!A45&amp;"/"&amp;'Pomelo Park'!B45,"")</f>
        <v/>
      </c>
      <c r="C505" s="80">
        <f>IF('Pomelo Park'!A45=$A$4,'Pomelo Park'!C45,0)</f>
        <v>0</v>
      </c>
      <c r="D505" s="141">
        <f>IF('Pomelo Park'!A45=$A$4,'Pomelo Park'!D45,0)</f>
        <v>0</v>
      </c>
      <c r="E505" s="141">
        <f t="shared" si="14"/>
        <v>0</v>
      </c>
      <c r="F505" s="143">
        <f>IF('Pomelo Park'!A45=$A$4,'Pomelo Park'!J45,0)</f>
        <v>0</v>
      </c>
      <c r="G505" s="143">
        <f t="shared" si="15"/>
        <v>0</v>
      </c>
      <c r="H505" s="142">
        <f>IF('Pomelo Park'!A45=$A$4,'Pomelo Park'!L45,0)</f>
        <v>0</v>
      </c>
      <c r="I505">
        <v>9</v>
      </c>
    </row>
    <row r="506" spans="1:9" hidden="1" x14ac:dyDescent="0.35">
      <c r="A506" s="79" t="str">
        <f>IF('Pomelo Park'!A46=$A$4,'Pomelo Park'!Subject_Property,"")</f>
        <v/>
      </c>
      <c r="B506" s="80" t="str">
        <f>IF('Pomelo Park'!A46=$A$4,'Pomelo Park'!A46&amp;"/"&amp;'Pomelo Park'!B46,"")</f>
        <v/>
      </c>
      <c r="C506" s="80">
        <f>IF('Pomelo Park'!A46=$A$4,'Pomelo Park'!C46,0)</f>
        <v>0</v>
      </c>
      <c r="D506" s="141">
        <f>IF('Pomelo Park'!A46=$A$4,'Pomelo Park'!D46,0)</f>
        <v>0</v>
      </c>
      <c r="E506" s="141">
        <f t="shared" si="14"/>
        <v>0</v>
      </c>
      <c r="F506" s="143">
        <f>IF('Pomelo Park'!A46=$A$4,'Pomelo Park'!J46,0)</f>
        <v>0</v>
      </c>
      <c r="G506" s="143">
        <f t="shared" si="15"/>
        <v>0</v>
      </c>
      <c r="H506" s="142">
        <f>IF('Pomelo Park'!A46=$A$4,'Pomelo Park'!L46,0)</f>
        <v>0</v>
      </c>
      <c r="I506">
        <v>9</v>
      </c>
    </row>
    <row r="507" spans="1:9" hidden="1" x14ac:dyDescent="0.35">
      <c r="A507" s="79" t="str">
        <f>IF('Pomelo Park'!A47=$A$4,'Pomelo Park'!Subject_Property,"")</f>
        <v/>
      </c>
      <c r="B507" s="80" t="str">
        <f>IF('Pomelo Park'!A47=$A$4,'Pomelo Park'!A47&amp;"/"&amp;'Pomelo Park'!B47,"")</f>
        <v/>
      </c>
      <c r="C507" s="80">
        <f>IF('Pomelo Park'!A47=$A$4,'Pomelo Park'!C47,0)</f>
        <v>0</v>
      </c>
      <c r="D507" s="141">
        <f>IF('Pomelo Park'!A47=$A$4,'Pomelo Park'!D47,0)</f>
        <v>0</v>
      </c>
      <c r="E507" s="141">
        <f t="shared" si="14"/>
        <v>0</v>
      </c>
      <c r="F507" s="143">
        <f>IF('Pomelo Park'!A47=$A$4,'Pomelo Park'!J47,0)</f>
        <v>0</v>
      </c>
      <c r="G507" s="143">
        <f t="shared" si="15"/>
        <v>0</v>
      </c>
      <c r="H507" s="142">
        <f>IF('Pomelo Park'!A47=$A$4,'Pomelo Park'!L47,0)</f>
        <v>0</v>
      </c>
      <c r="I507">
        <v>9</v>
      </c>
    </row>
    <row r="508" spans="1:9" hidden="1" x14ac:dyDescent="0.35">
      <c r="A508" s="79" t="str">
        <f>IF('Pomelo Park'!A48=$A$4,'Pomelo Park'!Subject_Property,"")</f>
        <v/>
      </c>
      <c r="B508" s="80" t="str">
        <f>IF('Pomelo Park'!A48=$A$4,'Pomelo Park'!A48&amp;"/"&amp;'Pomelo Park'!B48,"")</f>
        <v/>
      </c>
      <c r="C508" s="80">
        <f>IF('Pomelo Park'!A48=$A$4,'Pomelo Park'!C48,0)</f>
        <v>0</v>
      </c>
      <c r="D508" s="141">
        <f>IF('Pomelo Park'!A48=$A$4,'Pomelo Park'!D48,0)</f>
        <v>0</v>
      </c>
      <c r="E508" s="141">
        <f t="shared" si="14"/>
        <v>0</v>
      </c>
      <c r="F508" s="143">
        <f>IF('Pomelo Park'!A48=$A$4,'Pomelo Park'!J48,0)</f>
        <v>0</v>
      </c>
      <c r="G508" s="143">
        <f t="shared" si="15"/>
        <v>0</v>
      </c>
      <c r="H508" s="142">
        <f>IF('Pomelo Park'!A48=$A$4,'Pomelo Park'!L48,0)</f>
        <v>0</v>
      </c>
      <c r="I508">
        <v>9</v>
      </c>
    </row>
    <row r="509" spans="1:9" hidden="1" x14ac:dyDescent="0.35">
      <c r="A509" s="79" t="str">
        <f>IF('Pomelo Park'!A49=$A$4,'Pomelo Park'!Subject_Property,"")</f>
        <v/>
      </c>
      <c r="B509" s="80" t="str">
        <f>IF('Pomelo Park'!A49=$A$4,'Pomelo Park'!A49&amp;"/"&amp;'Pomelo Park'!B49,"")</f>
        <v/>
      </c>
      <c r="C509" s="80">
        <f>IF('Pomelo Park'!A49=$A$4,'Pomelo Park'!C49,0)</f>
        <v>0</v>
      </c>
      <c r="D509" s="141">
        <f>IF('Pomelo Park'!A49=$A$4,'Pomelo Park'!D49,0)</f>
        <v>0</v>
      </c>
      <c r="E509" s="141">
        <f t="shared" si="14"/>
        <v>0</v>
      </c>
      <c r="F509" s="143">
        <f>IF('Pomelo Park'!A49=$A$4,'Pomelo Park'!J49,0)</f>
        <v>0</v>
      </c>
      <c r="G509" s="143">
        <f t="shared" si="15"/>
        <v>0</v>
      </c>
      <c r="H509" s="142">
        <f>IF('Pomelo Park'!A49=$A$4,'Pomelo Park'!L49,0)</f>
        <v>0</v>
      </c>
      <c r="I509">
        <v>9</v>
      </c>
    </row>
    <row r="510" spans="1:9" hidden="1" x14ac:dyDescent="0.35">
      <c r="A510" s="79" t="str">
        <f>IF('Pomelo Park'!A50=$A$4,'Pomelo Park'!Subject_Property,"")</f>
        <v/>
      </c>
      <c r="B510" s="80" t="str">
        <f>IF('Pomelo Park'!A50=$A$4,'Pomelo Park'!A50&amp;"/"&amp;'Pomelo Park'!B50,"")</f>
        <v/>
      </c>
      <c r="C510" s="80">
        <f>IF('Pomelo Park'!A50=$A$4,'Pomelo Park'!C50,0)</f>
        <v>0</v>
      </c>
      <c r="D510" s="141">
        <f>IF('Pomelo Park'!A50=$A$4,'Pomelo Park'!D50,0)</f>
        <v>0</v>
      </c>
      <c r="E510" s="141">
        <f t="shared" si="14"/>
        <v>0</v>
      </c>
      <c r="F510" s="143">
        <f>IF('Pomelo Park'!A50=$A$4,'Pomelo Park'!J50,0)</f>
        <v>0</v>
      </c>
      <c r="G510" s="143">
        <f t="shared" si="15"/>
        <v>0</v>
      </c>
      <c r="H510" s="142">
        <f>IF('Pomelo Park'!A50=$A$4,'Pomelo Park'!L50,0)</f>
        <v>0</v>
      </c>
      <c r="I510">
        <v>9</v>
      </c>
    </row>
    <row r="511" spans="1:9" hidden="1" x14ac:dyDescent="0.35">
      <c r="A511" s="79" t="str">
        <f>IF('Pomelo Park'!A51=$A$4,'Pomelo Park'!Subject_Property,"")</f>
        <v/>
      </c>
      <c r="B511" s="80" t="str">
        <f>IF('Pomelo Park'!A51=$A$4,'Pomelo Park'!A51&amp;"/"&amp;'Pomelo Park'!B51,"")</f>
        <v/>
      </c>
      <c r="C511" s="80">
        <f>IF('Pomelo Park'!A51=$A$4,'Pomelo Park'!C51,0)</f>
        <v>0</v>
      </c>
      <c r="D511" s="141">
        <f>IF('Pomelo Park'!A51=$A$4,'Pomelo Park'!D51,0)</f>
        <v>0</v>
      </c>
      <c r="E511" s="141">
        <f t="shared" si="14"/>
        <v>0</v>
      </c>
      <c r="F511" s="143">
        <f>IF('Pomelo Park'!A51=$A$4,'Pomelo Park'!J51,0)</f>
        <v>0</v>
      </c>
      <c r="G511" s="143">
        <f t="shared" si="15"/>
        <v>0</v>
      </c>
      <c r="H511" s="142">
        <f>IF('Pomelo Park'!A51=$A$4,'Pomelo Park'!L51,0)</f>
        <v>0</v>
      </c>
      <c r="I511">
        <v>9</v>
      </c>
    </row>
    <row r="512" spans="1:9" hidden="1" x14ac:dyDescent="0.35">
      <c r="A512" s="79" t="str">
        <f>IF('Pomelo Park'!A52=$A$4,'Pomelo Park'!Subject_Property,"")</f>
        <v/>
      </c>
      <c r="B512" s="80" t="str">
        <f>IF('Pomelo Park'!A52=$A$4,'Pomelo Park'!A52&amp;"/"&amp;'Pomelo Park'!B52,"")</f>
        <v/>
      </c>
      <c r="C512" s="80">
        <f>IF('Pomelo Park'!A52=$A$4,'Pomelo Park'!C52,0)</f>
        <v>0</v>
      </c>
      <c r="D512" s="141">
        <f>IF('Pomelo Park'!A52=$A$4,'Pomelo Park'!D52,0)</f>
        <v>0</v>
      </c>
      <c r="E512" s="141">
        <f t="shared" si="14"/>
        <v>0</v>
      </c>
      <c r="F512" s="143">
        <f>IF('Pomelo Park'!A52=$A$4,'Pomelo Park'!J52,0)</f>
        <v>0</v>
      </c>
      <c r="G512" s="143">
        <f t="shared" si="15"/>
        <v>0</v>
      </c>
      <c r="H512" s="142">
        <f>IF('Pomelo Park'!A52=$A$4,'Pomelo Park'!L52,0)</f>
        <v>0</v>
      </c>
      <c r="I512">
        <v>9</v>
      </c>
    </row>
    <row r="513" spans="1:9" hidden="1" x14ac:dyDescent="0.35">
      <c r="A513" s="79" t="str">
        <f>IF('Pomelo Park'!A53=$A$4,'Pomelo Park'!Subject_Property,"")</f>
        <v/>
      </c>
      <c r="B513" s="80" t="str">
        <f>IF('Pomelo Park'!A53=$A$4,'Pomelo Park'!A53&amp;"/"&amp;'Pomelo Park'!B53,"")</f>
        <v/>
      </c>
      <c r="C513" s="80">
        <f>IF('Pomelo Park'!A53=$A$4,'Pomelo Park'!C53,0)</f>
        <v>0</v>
      </c>
      <c r="D513" s="141">
        <f>IF('Pomelo Park'!A53=$A$4,'Pomelo Park'!D53,0)</f>
        <v>0</v>
      </c>
      <c r="E513" s="141">
        <f t="shared" si="14"/>
        <v>0</v>
      </c>
      <c r="F513" s="143">
        <f>IF('Pomelo Park'!A53=$A$4,'Pomelo Park'!J53,0)</f>
        <v>0</v>
      </c>
      <c r="G513" s="143">
        <f t="shared" si="15"/>
        <v>0</v>
      </c>
      <c r="H513" s="142">
        <f>IF('Pomelo Park'!A53=$A$4,'Pomelo Park'!L53,0)</f>
        <v>0</v>
      </c>
      <c r="I513">
        <v>9</v>
      </c>
    </row>
    <row r="514" spans="1:9" hidden="1" x14ac:dyDescent="0.35">
      <c r="A514" s="79" t="str">
        <f>IF('Pomelo Park'!A54=$A$4,'Pomelo Park'!Subject_Property,"")</f>
        <v/>
      </c>
      <c r="B514" s="80" t="str">
        <f>IF('Pomelo Park'!A54=$A$4,'Pomelo Park'!A54&amp;"/"&amp;'Pomelo Park'!B54,"")</f>
        <v/>
      </c>
      <c r="C514" s="80">
        <f>IF('Pomelo Park'!A54=$A$4,'Pomelo Park'!C54,0)</f>
        <v>0</v>
      </c>
      <c r="D514" s="141">
        <f>IF('Pomelo Park'!A54=$A$4,'Pomelo Park'!D54,0)</f>
        <v>0</v>
      </c>
      <c r="E514" s="141">
        <f t="shared" si="14"/>
        <v>0</v>
      </c>
      <c r="F514" s="143">
        <f>IF('Pomelo Park'!A54=$A$4,'Pomelo Park'!J54,0)</f>
        <v>0</v>
      </c>
      <c r="G514" s="143">
        <f t="shared" si="15"/>
        <v>0</v>
      </c>
      <c r="H514" s="142">
        <f>IF('Pomelo Park'!A54=$A$4,'Pomelo Park'!L54,0)</f>
        <v>0</v>
      </c>
      <c r="I514">
        <v>9</v>
      </c>
    </row>
    <row r="515" spans="1:9" hidden="1" x14ac:dyDescent="0.35">
      <c r="A515" s="79" t="str">
        <f>IF('Pomelo Park'!A55=$A$4,'Pomelo Park'!Subject_Property,"")</f>
        <v/>
      </c>
      <c r="B515" s="80" t="str">
        <f>IF('Pomelo Park'!A55=$A$4,'Pomelo Park'!A55&amp;"/"&amp;'Pomelo Park'!B55,"")</f>
        <v/>
      </c>
      <c r="C515" s="80">
        <f>IF('Pomelo Park'!A55=$A$4,'Pomelo Park'!C55,0)</f>
        <v>0</v>
      </c>
      <c r="D515" s="141">
        <f>IF('Pomelo Park'!A55=$A$4,'Pomelo Park'!D55,0)</f>
        <v>0</v>
      </c>
      <c r="E515" s="141">
        <f t="shared" si="14"/>
        <v>0</v>
      </c>
      <c r="F515" s="143">
        <f>IF('Pomelo Park'!A55=$A$4,'Pomelo Park'!J55,0)</f>
        <v>0</v>
      </c>
      <c r="G515" s="143">
        <f t="shared" si="15"/>
        <v>0</v>
      </c>
      <c r="H515" s="142">
        <f>IF('Pomelo Park'!A55=$A$4,'Pomelo Park'!L55,0)</f>
        <v>0</v>
      </c>
      <c r="I515">
        <v>9</v>
      </c>
    </row>
    <row r="516" spans="1:9" hidden="1" x14ac:dyDescent="0.35">
      <c r="A516" s="79" t="str">
        <f>IF('Pomelo Park'!A56=$A$4,'Pomelo Park'!Subject_Property,"")</f>
        <v/>
      </c>
      <c r="B516" s="80" t="str">
        <f>IF('Pomelo Park'!A56=$A$4,'Pomelo Park'!A56&amp;"/"&amp;'Pomelo Park'!B56,"")</f>
        <v/>
      </c>
      <c r="C516" s="80">
        <f>IF('Pomelo Park'!A56=$A$4,'Pomelo Park'!C56,0)</f>
        <v>0</v>
      </c>
      <c r="D516" s="141">
        <f>IF('Pomelo Park'!A56=$A$4,'Pomelo Park'!D56,0)</f>
        <v>0</v>
      </c>
      <c r="E516" s="141">
        <f t="shared" si="14"/>
        <v>0</v>
      </c>
      <c r="F516" s="143">
        <f>IF('Pomelo Park'!A56=$A$4,'Pomelo Park'!J56,0)</f>
        <v>0</v>
      </c>
      <c r="G516" s="143">
        <f t="shared" si="15"/>
        <v>0</v>
      </c>
      <c r="H516" s="142">
        <f>IF('Pomelo Park'!A56=$A$4,'Pomelo Park'!L56,0)</f>
        <v>0</v>
      </c>
      <c r="I516">
        <v>9</v>
      </c>
    </row>
    <row r="517" spans="1:9" hidden="1" x14ac:dyDescent="0.35">
      <c r="A517" s="79" t="str">
        <f>IF('Pomelo Park'!A57=$A$4,'Pomelo Park'!Subject_Property,"")</f>
        <v/>
      </c>
      <c r="B517" s="80" t="str">
        <f>IF('Pomelo Park'!A57=$A$4,'Pomelo Park'!A57&amp;"/"&amp;'Pomelo Park'!B57,"")</f>
        <v/>
      </c>
      <c r="C517" s="80">
        <f>IF('Pomelo Park'!A57=$A$4,'Pomelo Park'!C57,0)</f>
        <v>0</v>
      </c>
      <c r="D517" s="141">
        <f>IF('Pomelo Park'!A57=$A$4,'Pomelo Park'!D57,0)</f>
        <v>0</v>
      </c>
      <c r="E517" s="141">
        <f t="shared" si="14"/>
        <v>0</v>
      </c>
      <c r="F517" s="143">
        <f>IF('Pomelo Park'!A57=$A$4,'Pomelo Park'!J57,0)</f>
        <v>0</v>
      </c>
      <c r="G517" s="143">
        <f t="shared" si="15"/>
        <v>0</v>
      </c>
      <c r="H517" s="142">
        <f>IF('Pomelo Park'!A57=$A$4,'Pomelo Park'!L57,0)</f>
        <v>0</v>
      </c>
      <c r="I517">
        <v>9</v>
      </c>
    </row>
    <row r="518" spans="1:9" hidden="1" x14ac:dyDescent="0.35">
      <c r="A518" s="79" t="str">
        <f>IF('Pomelo Park'!A58=$A$4,'Pomelo Park'!Subject_Property,"")</f>
        <v/>
      </c>
      <c r="B518" s="80" t="str">
        <f>IF('Pomelo Park'!A58=$A$4,'Pomelo Park'!A58&amp;"/"&amp;'Pomelo Park'!B58,"")</f>
        <v/>
      </c>
      <c r="C518" s="80">
        <f>IF('Pomelo Park'!A58=$A$4,'Pomelo Park'!C58,0)</f>
        <v>0</v>
      </c>
      <c r="D518" s="141">
        <f>IF('Pomelo Park'!A58=$A$4,'Pomelo Park'!D58,0)</f>
        <v>0</v>
      </c>
      <c r="E518" s="141">
        <f t="shared" ref="E518:E581" si="16">IF(ISERROR(C518*D518),0,(C518*D518))</f>
        <v>0</v>
      </c>
      <c r="F518" s="143">
        <f>IF('Pomelo Park'!A58=$A$4,'Pomelo Park'!J58,0)</f>
        <v>0</v>
      </c>
      <c r="G518" s="143">
        <f t="shared" ref="G518:G581" si="17">C518*F518</f>
        <v>0</v>
      </c>
      <c r="H518" s="142">
        <f>IF('Pomelo Park'!A58=$A$4,'Pomelo Park'!L58,0)</f>
        <v>0</v>
      </c>
      <c r="I518">
        <v>9</v>
      </c>
    </row>
    <row r="519" spans="1:9" hidden="1" x14ac:dyDescent="0.35">
      <c r="A519" s="79" t="str">
        <f>IF('Pomelo Park'!A59=$A$4,'Pomelo Park'!Subject_Property,"")</f>
        <v/>
      </c>
      <c r="B519" s="80" t="str">
        <f>IF('Pomelo Park'!A59=$A$4,'Pomelo Park'!A59&amp;"/"&amp;'Pomelo Park'!B59,"")</f>
        <v/>
      </c>
      <c r="C519" s="80">
        <f>IF('Pomelo Park'!A59=$A$4,'Pomelo Park'!C59,0)</f>
        <v>0</v>
      </c>
      <c r="D519" s="141">
        <f>IF('Pomelo Park'!A59=$A$4,'Pomelo Park'!D59,0)</f>
        <v>0</v>
      </c>
      <c r="E519" s="141">
        <f t="shared" si="16"/>
        <v>0</v>
      </c>
      <c r="F519" s="143">
        <f>IF('Pomelo Park'!A59=$A$4,'Pomelo Park'!J59,0)</f>
        <v>0</v>
      </c>
      <c r="G519" s="143">
        <f t="shared" si="17"/>
        <v>0</v>
      </c>
      <c r="H519" s="142">
        <f>IF('Pomelo Park'!A59=$A$4,'Pomelo Park'!L59,0)</f>
        <v>0</v>
      </c>
      <c r="I519">
        <v>9</v>
      </c>
    </row>
    <row r="520" spans="1:9" hidden="1" x14ac:dyDescent="0.35">
      <c r="A520" s="79" t="str">
        <f>IF('Pomelo Park'!A60=$A$4,'Pomelo Park'!Subject_Property,"")</f>
        <v/>
      </c>
      <c r="B520" s="80" t="str">
        <f>IF('Pomelo Park'!A60=$A$4,'Pomelo Park'!A60&amp;"/"&amp;'Pomelo Park'!B60,"")</f>
        <v/>
      </c>
      <c r="C520" s="80">
        <f>IF('Pomelo Park'!A60=$A$4,'Pomelo Park'!C60,0)</f>
        <v>0</v>
      </c>
      <c r="D520" s="141">
        <f>IF('Pomelo Park'!A60=$A$4,'Pomelo Park'!D60,0)</f>
        <v>0</v>
      </c>
      <c r="E520" s="141">
        <f t="shared" si="16"/>
        <v>0</v>
      </c>
      <c r="F520" s="143">
        <f>IF('Pomelo Park'!A60=$A$4,'Pomelo Park'!J60,0)</f>
        <v>0</v>
      </c>
      <c r="G520" s="143">
        <f t="shared" si="17"/>
        <v>0</v>
      </c>
      <c r="H520" s="142">
        <f>IF('Pomelo Park'!A60=$A$4,'Pomelo Park'!L60,0)</f>
        <v>0</v>
      </c>
      <c r="I520">
        <v>9</v>
      </c>
    </row>
    <row r="521" spans="1:9" hidden="1" x14ac:dyDescent="0.35">
      <c r="A521" s="79" t="str">
        <f>IF('Pomelo Park'!A61=$A$4,'Pomelo Park'!Subject_Property,"")</f>
        <v/>
      </c>
      <c r="B521" s="80" t="str">
        <f>IF('Pomelo Park'!A61=$A$4,'Pomelo Park'!A61&amp;"/"&amp;'Pomelo Park'!B61,"")</f>
        <v/>
      </c>
      <c r="C521" s="80">
        <f>IF('Pomelo Park'!A61=$A$4,'Pomelo Park'!C61,0)</f>
        <v>0</v>
      </c>
      <c r="D521" s="141">
        <f>IF('Pomelo Park'!A61=$A$4,'Pomelo Park'!D61,0)</f>
        <v>0</v>
      </c>
      <c r="E521" s="141">
        <f t="shared" si="16"/>
        <v>0</v>
      </c>
      <c r="F521" s="143">
        <f>IF('Pomelo Park'!A61=$A$4,'Pomelo Park'!J61,0)</f>
        <v>0</v>
      </c>
      <c r="G521" s="143">
        <f t="shared" si="17"/>
        <v>0</v>
      </c>
      <c r="H521" s="142">
        <f>IF('Pomelo Park'!A61=$A$4,'Pomelo Park'!L61,0)</f>
        <v>0</v>
      </c>
      <c r="I521">
        <v>9</v>
      </c>
    </row>
    <row r="522" spans="1:9" hidden="1" x14ac:dyDescent="0.35">
      <c r="A522" s="79" t="str">
        <f>IF('Pomelo Park'!A62=$A$4,'Pomelo Park'!Subject_Property,"")</f>
        <v/>
      </c>
      <c r="B522" s="80" t="str">
        <f>IF('Pomelo Park'!A62=$A$4,'Pomelo Park'!A62&amp;"/"&amp;'Pomelo Park'!B62,"")</f>
        <v/>
      </c>
      <c r="C522" s="80">
        <f>IF('Pomelo Park'!A62=$A$4,'Pomelo Park'!C62,0)</f>
        <v>0</v>
      </c>
      <c r="D522" s="141">
        <f>IF('Pomelo Park'!A62=$A$4,'Pomelo Park'!D62,0)</f>
        <v>0</v>
      </c>
      <c r="E522" s="141">
        <f t="shared" si="16"/>
        <v>0</v>
      </c>
      <c r="F522" s="143">
        <f>IF('Pomelo Park'!A62=$A$4,'Pomelo Park'!J62,0)</f>
        <v>0</v>
      </c>
      <c r="G522" s="143">
        <f t="shared" si="17"/>
        <v>0</v>
      </c>
      <c r="H522" s="142">
        <f>IF('Pomelo Park'!A62=$A$4,'Pomelo Park'!L62,0)</f>
        <v>0</v>
      </c>
      <c r="I522">
        <v>9</v>
      </c>
    </row>
    <row r="523" spans="1:9" hidden="1" x14ac:dyDescent="0.35">
      <c r="A523" s="79" t="str">
        <f>IF('Pomelo Park'!A63=$A$4,'Pomelo Park'!Subject_Property,"")</f>
        <v/>
      </c>
      <c r="B523" s="80" t="str">
        <f>IF('Pomelo Park'!A63=$A$4,'Pomelo Park'!A63&amp;"/"&amp;'Pomelo Park'!B63,"")</f>
        <v/>
      </c>
      <c r="C523" s="80">
        <f>IF('Pomelo Park'!A63=$A$4,'Pomelo Park'!C63,0)</f>
        <v>0</v>
      </c>
      <c r="D523" s="141">
        <f>IF('Pomelo Park'!A63=$A$4,'Pomelo Park'!D63,0)</f>
        <v>0</v>
      </c>
      <c r="E523" s="141">
        <f t="shared" si="16"/>
        <v>0</v>
      </c>
      <c r="F523" s="143">
        <f>IF('Pomelo Park'!A63=$A$4,'Pomelo Park'!J63,0)</f>
        <v>0</v>
      </c>
      <c r="G523" s="143">
        <f t="shared" si="17"/>
        <v>0</v>
      </c>
      <c r="H523" s="142">
        <f>IF('Pomelo Park'!A63=$A$4,'Pomelo Park'!L63,0)</f>
        <v>0</v>
      </c>
      <c r="I523">
        <v>9</v>
      </c>
    </row>
    <row r="524" spans="1:9" hidden="1" x14ac:dyDescent="0.35">
      <c r="A524" s="79" t="str">
        <f>IF('Pomelo Park'!A64=$A$4,'Pomelo Park'!Subject_Property,"")</f>
        <v/>
      </c>
      <c r="B524" s="80" t="str">
        <f>IF('Pomelo Park'!A64=$A$4,'Pomelo Park'!A64&amp;"/"&amp;'Pomelo Park'!B64,"")</f>
        <v/>
      </c>
      <c r="C524" s="80">
        <f>IF('Pomelo Park'!A64=$A$4,'Pomelo Park'!C64,0)</f>
        <v>0</v>
      </c>
      <c r="D524" s="141">
        <f>IF('Pomelo Park'!A64=$A$4,'Pomelo Park'!D64,0)</f>
        <v>0</v>
      </c>
      <c r="E524" s="141">
        <f t="shared" si="16"/>
        <v>0</v>
      </c>
      <c r="F524" s="143">
        <f>IF('Pomelo Park'!A64=$A$4,'Pomelo Park'!J64,0)</f>
        <v>0</v>
      </c>
      <c r="G524" s="143">
        <f t="shared" si="17"/>
        <v>0</v>
      </c>
      <c r="H524" s="142">
        <f>IF('Pomelo Park'!A64=$A$4,'Pomelo Park'!L64,0)</f>
        <v>0</v>
      </c>
      <c r="I524">
        <v>9</v>
      </c>
    </row>
    <row r="525" spans="1:9" hidden="1" x14ac:dyDescent="0.35">
      <c r="A525" s="79" t="str">
        <f>IF('Pomelo Park'!A65=$A$4,'Pomelo Park'!Subject_Property,"")</f>
        <v/>
      </c>
      <c r="B525" s="80" t="str">
        <f>IF('Pomelo Park'!A65=$A$4,'Pomelo Park'!A65&amp;"/"&amp;'Pomelo Park'!B65,"")</f>
        <v/>
      </c>
      <c r="C525" s="80">
        <f>IF('Pomelo Park'!A65=$A$4,'Pomelo Park'!C65,0)</f>
        <v>0</v>
      </c>
      <c r="D525" s="141">
        <f>IF('Pomelo Park'!A65=$A$4,'Pomelo Park'!D65,0)</f>
        <v>0</v>
      </c>
      <c r="E525" s="141">
        <f t="shared" si="16"/>
        <v>0</v>
      </c>
      <c r="F525" s="143">
        <f>IF('Pomelo Park'!A65=$A$4,'Pomelo Park'!J65,0)</f>
        <v>0</v>
      </c>
      <c r="G525" s="143">
        <f t="shared" si="17"/>
        <v>0</v>
      </c>
      <c r="H525" s="142">
        <f>IF('Pomelo Park'!A65=$A$4,'Pomelo Park'!L65,0)</f>
        <v>0</v>
      </c>
      <c r="I525">
        <v>9</v>
      </c>
    </row>
    <row r="526" spans="1:9" hidden="1" x14ac:dyDescent="0.35">
      <c r="A526" s="79" t="str">
        <f>IF('Pomelo Park'!A66=$A$4,'Pomelo Park'!Subject_Property,"")</f>
        <v/>
      </c>
      <c r="B526" s="80" t="str">
        <f>IF('Pomelo Park'!A66=$A$4,'Pomelo Park'!A66&amp;"/"&amp;'Pomelo Park'!B66,"")</f>
        <v/>
      </c>
      <c r="C526" s="80">
        <f>IF('Pomelo Park'!A66=$A$4,'Pomelo Park'!C66,0)</f>
        <v>0</v>
      </c>
      <c r="D526" s="141">
        <f>IF('Pomelo Park'!A66=$A$4,'Pomelo Park'!D66,0)</f>
        <v>0</v>
      </c>
      <c r="E526" s="141">
        <f t="shared" si="16"/>
        <v>0</v>
      </c>
      <c r="F526" s="143">
        <f>IF('Pomelo Park'!A66=$A$4,'Pomelo Park'!J66,0)</f>
        <v>0</v>
      </c>
      <c r="G526" s="143">
        <f t="shared" si="17"/>
        <v>0</v>
      </c>
      <c r="H526" s="142">
        <f>IF('Pomelo Park'!A66=$A$4,'Pomelo Park'!L66,0)</f>
        <v>0</v>
      </c>
      <c r="I526">
        <v>9</v>
      </c>
    </row>
    <row r="527" spans="1:9" hidden="1" x14ac:dyDescent="0.35">
      <c r="A527" s="79" t="str">
        <f>IF('Pomelo Park'!A67=$A$4,'Pomelo Park'!Subject_Property,"")</f>
        <v/>
      </c>
      <c r="B527" s="80" t="str">
        <f>IF('Pomelo Park'!A67=$A$4,'Pomelo Park'!A67&amp;"/"&amp;'Pomelo Park'!B67,"")</f>
        <v/>
      </c>
      <c r="C527" s="80">
        <f>IF('Pomelo Park'!A67=$A$4,'Pomelo Park'!C67,0)</f>
        <v>0</v>
      </c>
      <c r="D527" s="141">
        <f>IF('Pomelo Park'!A67=$A$4,'Pomelo Park'!D67,0)</f>
        <v>0</v>
      </c>
      <c r="E527" s="141">
        <f t="shared" si="16"/>
        <v>0</v>
      </c>
      <c r="F527" s="143">
        <f>IF('Pomelo Park'!A67=$A$4,'Pomelo Park'!J67,0)</f>
        <v>0</v>
      </c>
      <c r="G527" s="143">
        <f t="shared" si="17"/>
        <v>0</v>
      </c>
      <c r="H527" s="142">
        <f>IF('Pomelo Park'!A67=$A$4,'Pomelo Park'!L67,0)</f>
        <v>0</v>
      </c>
      <c r="I527">
        <v>9</v>
      </c>
    </row>
    <row r="528" spans="1:9" hidden="1" x14ac:dyDescent="0.35">
      <c r="A528" s="79" t="str">
        <f>IF('Pomelo Park'!A68=$A$4,'Pomelo Park'!Subject_Property,"")</f>
        <v/>
      </c>
      <c r="B528" s="80" t="str">
        <f>IF('Pomelo Park'!A68=$A$4,'Pomelo Park'!A68&amp;"/"&amp;'Pomelo Park'!B68,"")</f>
        <v/>
      </c>
      <c r="C528" s="80">
        <f>IF('Pomelo Park'!A68=$A$4,'Pomelo Park'!C68,0)</f>
        <v>0</v>
      </c>
      <c r="D528" s="141">
        <f>IF('Pomelo Park'!A68=$A$4,'Pomelo Park'!D68,0)</f>
        <v>0</v>
      </c>
      <c r="E528" s="141">
        <f t="shared" si="16"/>
        <v>0</v>
      </c>
      <c r="F528" s="143">
        <f>IF('Pomelo Park'!A68=$A$4,'Pomelo Park'!J68,0)</f>
        <v>0</v>
      </c>
      <c r="G528" s="143">
        <f t="shared" si="17"/>
        <v>0</v>
      </c>
      <c r="H528" s="142">
        <f>IF('Pomelo Park'!A68=$A$4,'Pomelo Park'!L68,0)</f>
        <v>0</v>
      </c>
      <c r="I528">
        <v>9</v>
      </c>
    </row>
    <row r="529" spans="1:9" hidden="1" x14ac:dyDescent="0.35">
      <c r="A529" s="79" t="str">
        <f>IF('Pomelo Park'!A69=$A$4,'Pomelo Park'!Subject_Property,"")</f>
        <v/>
      </c>
      <c r="B529" s="80" t="str">
        <f>IF('Pomelo Park'!A69=$A$4,'Pomelo Park'!A69&amp;"/"&amp;'Pomelo Park'!B69,"")</f>
        <v/>
      </c>
      <c r="C529" s="80">
        <f>IF('Pomelo Park'!A69=$A$4,'Pomelo Park'!C69,0)</f>
        <v>0</v>
      </c>
      <c r="D529" s="141">
        <f>IF('Pomelo Park'!A69=$A$4,'Pomelo Park'!D69,0)</f>
        <v>0</v>
      </c>
      <c r="E529" s="141">
        <f t="shared" si="16"/>
        <v>0</v>
      </c>
      <c r="F529" s="143">
        <f>IF('Pomelo Park'!A69=$A$4,'Pomelo Park'!J69,0)</f>
        <v>0</v>
      </c>
      <c r="G529" s="143">
        <f t="shared" si="17"/>
        <v>0</v>
      </c>
      <c r="H529" s="142">
        <f>IF('Pomelo Park'!A69=$A$4,'Pomelo Park'!L69,0)</f>
        <v>0</v>
      </c>
      <c r="I529">
        <v>9</v>
      </c>
    </row>
    <row r="530" spans="1:9" hidden="1" x14ac:dyDescent="0.35">
      <c r="A530" s="79" t="str">
        <f>IF('Pomelo Park'!A70=$A$4,'Pomelo Park'!Subject_Property,"")</f>
        <v/>
      </c>
      <c r="B530" s="80" t="str">
        <f>IF('Pomelo Park'!A70=$A$4,'Pomelo Park'!A70&amp;"/"&amp;'Pomelo Park'!B70,"")</f>
        <v/>
      </c>
      <c r="C530" s="80">
        <f>IF('Pomelo Park'!A70=$A$4,'Pomelo Park'!C70,0)</f>
        <v>0</v>
      </c>
      <c r="D530" s="141">
        <f>IF('Pomelo Park'!A70=$A$4,'Pomelo Park'!D70,0)</f>
        <v>0</v>
      </c>
      <c r="E530" s="141">
        <f t="shared" si="16"/>
        <v>0</v>
      </c>
      <c r="F530" s="143">
        <f>IF('Pomelo Park'!A70=$A$4,'Pomelo Park'!J70,0)</f>
        <v>0</v>
      </c>
      <c r="G530" s="143">
        <f t="shared" si="17"/>
        <v>0</v>
      </c>
      <c r="H530" s="142">
        <f>IF('Pomelo Park'!A70=$A$4,'Pomelo Park'!L70,0)</f>
        <v>0</v>
      </c>
      <c r="I530">
        <v>9</v>
      </c>
    </row>
    <row r="531" spans="1:9" hidden="1" x14ac:dyDescent="0.35">
      <c r="A531" s="79" t="str">
        <f>IF('Pomelo Park'!A71=$A$4,'Pomelo Park'!Subject_Property,"")</f>
        <v/>
      </c>
      <c r="B531" s="80" t="str">
        <f>IF('Pomelo Park'!A71=$A$4,'Pomelo Park'!A71&amp;"/"&amp;'Pomelo Park'!B71,"")</f>
        <v/>
      </c>
      <c r="C531" s="80">
        <f>IF('Pomelo Park'!A71=$A$4,'Pomelo Park'!C71,0)</f>
        <v>0</v>
      </c>
      <c r="D531" s="141">
        <f>IF('Pomelo Park'!A71=$A$4,'Pomelo Park'!D71,0)</f>
        <v>0</v>
      </c>
      <c r="E531" s="141">
        <f t="shared" si="16"/>
        <v>0</v>
      </c>
      <c r="F531" s="143">
        <f>IF('Pomelo Park'!A71=$A$4,'Pomelo Park'!J71,0)</f>
        <v>0</v>
      </c>
      <c r="G531" s="143">
        <f t="shared" si="17"/>
        <v>0</v>
      </c>
      <c r="H531" s="142">
        <f>IF('Pomelo Park'!A71=$A$4,'Pomelo Park'!L71,0)</f>
        <v>0</v>
      </c>
      <c r="I531">
        <v>9</v>
      </c>
    </row>
    <row r="532" spans="1:9" hidden="1" x14ac:dyDescent="0.35">
      <c r="A532" s="79" t="str">
        <f>IF('Pomelo Park'!A72=$A$4,'Pomelo Park'!Subject_Property,"")</f>
        <v/>
      </c>
      <c r="B532" s="80" t="str">
        <f>IF('Pomelo Park'!A72=$A$4,'Pomelo Park'!A72&amp;"/"&amp;'Pomelo Park'!B72,"")</f>
        <v/>
      </c>
      <c r="C532" s="80">
        <f>IF('Pomelo Park'!A72=$A$4,'Pomelo Park'!C72,0)</f>
        <v>0</v>
      </c>
      <c r="D532" s="141">
        <f>IF('Pomelo Park'!A72=$A$4,'Pomelo Park'!D72,0)</f>
        <v>0</v>
      </c>
      <c r="E532" s="141">
        <f t="shared" si="16"/>
        <v>0</v>
      </c>
      <c r="F532" s="143">
        <f>IF('Pomelo Park'!A72=$A$4,'Pomelo Park'!J72,0)</f>
        <v>0</v>
      </c>
      <c r="G532" s="143">
        <f t="shared" si="17"/>
        <v>0</v>
      </c>
      <c r="H532" s="142">
        <f>IF('Pomelo Park'!A72=$A$4,'Pomelo Park'!L72,0)</f>
        <v>0</v>
      </c>
      <c r="I532">
        <v>9</v>
      </c>
    </row>
    <row r="533" spans="1:9" hidden="1" x14ac:dyDescent="0.35">
      <c r="A533" s="79" t="str">
        <f>IF('Pomelo Park'!A73=$A$4,'Pomelo Park'!Subject_Property,"")</f>
        <v/>
      </c>
      <c r="B533" s="80" t="str">
        <f>IF('Pomelo Park'!A73=$A$4,'Pomelo Park'!A73&amp;"/"&amp;'Pomelo Park'!B73,"")</f>
        <v/>
      </c>
      <c r="C533" s="80">
        <f>IF('Pomelo Park'!A73=$A$4,'Pomelo Park'!C73,0)</f>
        <v>0</v>
      </c>
      <c r="D533" s="141">
        <f>IF('Pomelo Park'!A73=$A$4,'Pomelo Park'!D73,0)</f>
        <v>0</v>
      </c>
      <c r="E533" s="141">
        <f t="shared" si="16"/>
        <v>0</v>
      </c>
      <c r="F533" s="143">
        <f>IF('Pomelo Park'!A73=$A$4,'Pomelo Park'!J73,0)</f>
        <v>0</v>
      </c>
      <c r="G533" s="143">
        <f t="shared" si="17"/>
        <v>0</v>
      </c>
      <c r="H533" s="142">
        <f>IF('Pomelo Park'!A73=$A$4,'Pomelo Park'!L73,0)</f>
        <v>0</v>
      </c>
      <c r="I533">
        <v>9</v>
      </c>
    </row>
    <row r="534" spans="1:9" hidden="1" x14ac:dyDescent="0.35">
      <c r="A534" s="79" t="str">
        <f>IF('Pomelo Park'!A74=$A$4,'Pomelo Park'!Subject_Property,"")</f>
        <v/>
      </c>
      <c r="B534" s="80" t="str">
        <f>IF('Pomelo Park'!A74=$A$4,'Pomelo Park'!A74&amp;"/"&amp;'Pomelo Park'!B74,"")</f>
        <v/>
      </c>
      <c r="C534" s="80">
        <f>IF('Pomelo Park'!A74=$A$4,'Pomelo Park'!C74,0)</f>
        <v>0</v>
      </c>
      <c r="D534" s="141">
        <f>IF('Pomelo Park'!A74=$A$4,'Pomelo Park'!D74,0)</f>
        <v>0</v>
      </c>
      <c r="E534" s="141">
        <f t="shared" si="16"/>
        <v>0</v>
      </c>
      <c r="F534" s="143">
        <f>IF('Pomelo Park'!A74=$A$4,'Pomelo Park'!J74,0)</f>
        <v>0</v>
      </c>
      <c r="G534" s="143">
        <f t="shared" si="17"/>
        <v>0</v>
      </c>
      <c r="H534" s="142">
        <f>IF('Pomelo Park'!A74=$A$4,'Pomelo Park'!L74,0)</f>
        <v>0</v>
      </c>
      <c r="I534">
        <v>9</v>
      </c>
    </row>
    <row r="535" spans="1:9" hidden="1" x14ac:dyDescent="0.35">
      <c r="A535" s="79" t="str">
        <f>IF('Pomelo Park'!A75=$A$4,'Pomelo Park'!Subject_Property,"")</f>
        <v/>
      </c>
      <c r="B535" s="80" t="str">
        <f>IF('Pomelo Park'!A75=$A$4,'Pomelo Park'!A75&amp;"/"&amp;'Pomelo Park'!B75,"")</f>
        <v/>
      </c>
      <c r="C535" s="80">
        <f>IF('Pomelo Park'!A75=$A$4,'Pomelo Park'!C75,0)</f>
        <v>0</v>
      </c>
      <c r="D535" s="141">
        <f>IF('Pomelo Park'!A75=$A$4,'Pomelo Park'!D75,0)</f>
        <v>0</v>
      </c>
      <c r="E535" s="141">
        <f t="shared" si="16"/>
        <v>0</v>
      </c>
      <c r="F535" s="143">
        <f>IF('Pomelo Park'!A75=$A$4,'Pomelo Park'!J75,0)</f>
        <v>0</v>
      </c>
      <c r="G535" s="143">
        <f t="shared" si="17"/>
        <v>0</v>
      </c>
      <c r="H535" s="142">
        <f>IF('Pomelo Park'!A75=$A$4,'Pomelo Park'!L75,0)</f>
        <v>0</v>
      </c>
      <c r="I535">
        <v>9</v>
      </c>
    </row>
    <row r="536" spans="1:9" hidden="1" x14ac:dyDescent="0.35">
      <c r="A536" s="79" t="str">
        <f>IF('Pomelo Park'!A76=$A$4,'Pomelo Park'!Subject_Property,"")</f>
        <v/>
      </c>
      <c r="B536" s="80" t="str">
        <f>IF('Pomelo Park'!A76=$A$4,'Pomelo Park'!A76&amp;"/"&amp;'Pomelo Park'!B76,"")</f>
        <v/>
      </c>
      <c r="C536" s="80">
        <f>IF('Pomelo Park'!A76=$A$4,'Pomelo Park'!C76,0)</f>
        <v>0</v>
      </c>
      <c r="D536" s="141">
        <f>IF('Pomelo Park'!A76=$A$4,'Pomelo Park'!D76,0)</f>
        <v>0</v>
      </c>
      <c r="E536" s="141">
        <f t="shared" si="16"/>
        <v>0</v>
      </c>
      <c r="F536" s="143">
        <f>IF('Pomelo Park'!A76=$A$4,'Pomelo Park'!J76,0)</f>
        <v>0</v>
      </c>
      <c r="G536" s="143">
        <f t="shared" si="17"/>
        <v>0</v>
      </c>
      <c r="H536" s="142">
        <f>IF('Pomelo Park'!A76=$A$4,'Pomelo Park'!L76,0)</f>
        <v>0</v>
      </c>
      <c r="I536">
        <v>9</v>
      </c>
    </row>
    <row r="537" spans="1:9" hidden="1" x14ac:dyDescent="0.35">
      <c r="A537" s="79" t="str">
        <f>IF('Pomelo Park'!A77=$A$4,'Pomelo Park'!Subject_Property,"")</f>
        <v/>
      </c>
      <c r="B537" s="80" t="str">
        <f>IF('Pomelo Park'!A77=$A$4,'Pomelo Park'!A77&amp;"/"&amp;'Pomelo Park'!B77,"")</f>
        <v/>
      </c>
      <c r="C537" s="80">
        <f>IF('Pomelo Park'!A77=$A$4,'Pomelo Park'!C77,0)</f>
        <v>0</v>
      </c>
      <c r="D537" s="141">
        <f>IF('Pomelo Park'!A77=$A$4,'Pomelo Park'!D77,0)</f>
        <v>0</v>
      </c>
      <c r="E537" s="141">
        <f t="shared" si="16"/>
        <v>0</v>
      </c>
      <c r="F537" s="143">
        <f>IF('Pomelo Park'!A77=$A$4,'Pomelo Park'!J77,0)</f>
        <v>0</v>
      </c>
      <c r="G537" s="143">
        <f t="shared" si="17"/>
        <v>0</v>
      </c>
      <c r="H537" s="142">
        <f>IF('Pomelo Park'!A77=$A$4,'Pomelo Park'!L77,0)</f>
        <v>0</v>
      </c>
      <c r="I537">
        <v>9</v>
      </c>
    </row>
    <row r="538" spans="1:9" hidden="1" x14ac:dyDescent="0.35">
      <c r="A538" s="79" t="str">
        <f>IF('Pomelo Park'!A78=$A$4,'Pomelo Park'!Subject_Property,"")</f>
        <v/>
      </c>
      <c r="B538" s="80" t="str">
        <f>IF('Pomelo Park'!A78=$A$4,'Pomelo Park'!A78&amp;"/"&amp;'Pomelo Park'!B78,"")</f>
        <v/>
      </c>
      <c r="C538" s="80">
        <f>IF('Pomelo Park'!A78=$A$4,'Pomelo Park'!C78,0)</f>
        <v>0</v>
      </c>
      <c r="D538" s="141">
        <f>IF('Pomelo Park'!A78=$A$4,'Pomelo Park'!D78,0)</f>
        <v>0</v>
      </c>
      <c r="E538" s="141">
        <f t="shared" si="16"/>
        <v>0</v>
      </c>
      <c r="F538" s="143">
        <f>IF('Pomelo Park'!A78=$A$4,'Pomelo Park'!J78,0)</f>
        <v>0</v>
      </c>
      <c r="G538" s="143">
        <f t="shared" si="17"/>
        <v>0</v>
      </c>
      <c r="H538" s="142">
        <f>IF('Pomelo Park'!A78=$A$4,'Pomelo Park'!L78,0)</f>
        <v>0</v>
      </c>
      <c r="I538">
        <v>9</v>
      </c>
    </row>
    <row r="539" spans="1:9" hidden="1" x14ac:dyDescent="0.35">
      <c r="A539" s="79" t="str">
        <f>IF('Pomelo Park'!A79=$A$4,'Pomelo Park'!Subject_Property,"")</f>
        <v/>
      </c>
      <c r="B539" s="80" t="str">
        <f>IF('Pomelo Park'!A79=$A$4,'Pomelo Park'!A79&amp;"/"&amp;'Pomelo Park'!B79,"")</f>
        <v/>
      </c>
      <c r="C539" s="80">
        <f>IF('Pomelo Park'!A79=$A$4,'Pomelo Park'!C79,0)</f>
        <v>0</v>
      </c>
      <c r="D539" s="141">
        <f>IF('Pomelo Park'!A79=$A$4,'Pomelo Park'!D79,0)</f>
        <v>0</v>
      </c>
      <c r="E539" s="141">
        <f t="shared" si="16"/>
        <v>0</v>
      </c>
      <c r="F539" s="143">
        <f>IF('Pomelo Park'!A79=$A$4,'Pomelo Park'!J79,0)</f>
        <v>0</v>
      </c>
      <c r="G539" s="143">
        <f t="shared" si="17"/>
        <v>0</v>
      </c>
      <c r="H539" s="142">
        <f>IF('Pomelo Park'!A79=$A$4,'Pomelo Park'!L79,0)</f>
        <v>0</v>
      </c>
      <c r="I539">
        <v>9</v>
      </c>
    </row>
    <row r="540" spans="1:9" hidden="1" x14ac:dyDescent="0.35">
      <c r="A540" s="79" t="str">
        <f>IF('Pomelo Park'!A80=$A$4,'Pomelo Park'!Subject_Property,"")</f>
        <v/>
      </c>
      <c r="B540" s="80" t="str">
        <f>IF('Pomelo Park'!A80=$A$4,'Pomelo Park'!A80&amp;"/"&amp;'Pomelo Park'!B80,"")</f>
        <v/>
      </c>
      <c r="C540" s="80">
        <f>IF('Pomelo Park'!A80=$A$4,'Pomelo Park'!C80,0)</f>
        <v>0</v>
      </c>
      <c r="D540" s="141">
        <f>IF('Pomelo Park'!A80=$A$4,'Pomelo Park'!D80,0)</f>
        <v>0</v>
      </c>
      <c r="E540" s="141">
        <f t="shared" si="16"/>
        <v>0</v>
      </c>
      <c r="F540" s="143">
        <f>IF('Pomelo Park'!A80=$A$4,'Pomelo Park'!J80,0)</f>
        <v>0</v>
      </c>
      <c r="G540" s="143">
        <f t="shared" si="17"/>
        <v>0</v>
      </c>
      <c r="H540" s="142">
        <f>IF('Pomelo Park'!A80=$A$4,'Pomelo Park'!L80,0)</f>
        <v>0</v>
      </c>
      <c r="I540">
        <v>9</v>
      </c>
    </row>
    <row r="541" spans="1:9" hidden="1" x14ac:dyDescent="0.35">
      <c r="A541" s="79" t="str">
        <f>IF('Pomelo Park'!A81=$A$4,'Pomelo Park'!Subject_Property,"")</f>
        <v/>
      </c>
      <c r="B541" s="80" t="str">
        <f>IF('Pomelo Park'!A81=$A$4,'Pomelo Park'!A81&amp;"/"&amp;'Pomelo Park'!B81,"")</f>
        <v/>
      </c>
      <c r="C541" s="80">
        <f>IF('Pomelo Park'!A81=$A$4,'Pomelo Park'!C81,0)</f>
        <v>0</v>
      </c>
      <c r="D541" s="141">
        <f>IF('Pomelo Park'!A81=$A$4,'Pomelo Park'!D81,0)</f>
        <v>0</v>
      </c>
      <c r="E541" s="141">
        <f t="shared" si="16"/>
        <v>0</v>
      </c>
      <c r="F541" s="143">
        <f>IF('Pomelo Park'!A81=$A$4,'Pomelo Park'!J81,0)</f>
        <v>0</v>
      </c>
      <c r="G541" s="143">
        <f t="shared" si="17"/>
        <v>0</v>
      </c>
      <c r="H541" s="142">
        <f>IF('Pomelo Park'!A81=$A$4,'Pomelo Park'!L81,0)</f>
        <v>0</v>
      </c>
      <c r="I541">
        <v>9</v>
      </c>
    </row>
    <row r="542" spans="1:9" hidden="1" x14ac:dyDescent="0.35">
      <c r="A542" s="79" t="str">
        <f>IF('Pomelo Park'!A82=$A$4,'Pomelo Park'!Subject_Property,"")</f>
        <v/>
      </c>
      <c r="B542" s="80" t="str">
        <f>IF('Pomelo Park'!A82=$A$4,'Pomelo Park'!A82&amp;"/"&amp;'Pomelo Park'!B82,"")</f>
        <v/>
      </c>
      <c r="C542" s="80">
        <f>IF('Pomelo Park'!A82=$A$4,'Pomelo Park'!C82,0)</f>
        <v>0</v>
      </c>
      <c r="D542" s="141">
        <f>IF('Pomelo Park'!A82=$A$4,'Pomelo Park'!D82,0)</f>
        <v>0</v>
      </c>
      <c r="E542" s="141">
        <f t="shared" si="16"/>
        <v>0</v>
      </c>
      <c r="F542" s="143">
        <f>IF('Pomelo Park'!A82=$A$4,'Pomelo Park'!J82,0)</f>
        <v>0</v>
      </c>
      <c r="G542" s="143">
        <f t="shared" si="17"/>
        <v>0</v>
      </c>
      <c r="H542" s="142">
        <f>IF('Pomelo Park'!A82=$A$4,'Pomelo Park'!L82,0)</f>
        <v>0</v>
      </c>
      <c r="I542">
        <v>9</v>
      </c>
    </row>
    <row r="543" spans="1:9" hidden="1" x14ac:dyDescent="0.35">
      <c r="A543" s="79" t="str">
        <f>IF('Pomelo Park'!A83=$A$4,'Pomelo Park'!Subject_Property,"")</f>
        <v/>
      </c>
      <c r="B543" s="80" t="str">
        <f>IF('Pomelo Park'!A83=$A$4,'Pomelo Park'!A83&amp;"/"&amp;'Pomelo Park'!B83,"")</f>
        <v/>
      </c>
      <c r="C543" s="80">
        <f>IF('Pomelo Park'!A83=$A$4,'Pomelo Park'!C83,0)</f>
        <v>0</v>
      </c>
      <c r="D543" s="141">
        <f>IF('Pomelo Park'!A83=$A$4,'Pomelo Park'!D83,0)</f>
        <v>0</v>
      </c>
      <c r="E543" s="141">
        <f t="shared" si="16"/>
        <v>0</v>
      </c>
      <c r="F543" s="143">
        <f>IF('Pomelo Park'!A83=$A$4,'Pomelo Park'!J83,0)</f>
        <v>0</v>
      </c>
      <c r="G543" s="143">
        <f t="shared" si="17"/>
        <v>0</v>
      </c>
      <c r="H543" s="142">
        <f>IF('Pomelo Park'!A83=$A$4,'Pomelo Park'!L83,0)</f>
        <v>0</v>
      </c>
      <c r="I543">
        <v>9</v>
      </c>
    </row>
    <row r="544" spans="1:9" hidden="1" x14ac:dyDescent="0.35">
      <c r="A544" s="79" t="str">
        <f>IF('Pomelo Park'!A84=$A$4,'Pomelo Park'!Subject_Property,"")</f>
        <v/>
      </c>
      <c r="B544" s="80" t="str">
        <f>IF('Pomelo Park'!A84=$A$4,'Pomelo Park'!A84&amp;"/"&amp;'Pomelo Park'!B84,"")</f>
        <v/>
      </c>
      <c r="C544" s="80">
        <f>IF('Pomelo Park'!A84=$A$4,'Pomelo Park'!C84,0)</f>
        <v>0</v>
      </c>
      <c r="D544" s="141">
        <f>IF('Pomelo Park'!A84=$A$4,'Pomelo Park'!D84,0)</f>
        <v>0</v>
      </c>
      <c r="E544" s="141">
        <f t="shared" si="16"/>
        <v>0</v>
      </c>
      <c r="F544" s="143">
        <f>IF('Pomelo Park'!A84=$A$4,'Pomelo Park'!J84,0)</f>
        <v>0</v>
      </c>
      <c r="G544" s="143">
        <f t="shared" si="17"/>
        <v>0</v>
      </c>
      <c r="H544" s="142">
        <f>IF('Pomelo Park'!A84=$A$4,'Pomelo Park'!L84,0)</f>
        <v>0</v>
      </c>
      <c r="I544">
        <v>9</v>
      </c>
    </row>
    <row r="545" spans="1:9" hidden="1" x14ac:dyDescent="0.35">
      <c r="A545" s="79" t="str">
        <f>IF('Pomelo Park'!A85=$A$4,'Pomelo Park'!Subject_Property,"")</f>
        <v/>
      </c>
      <c r="B545" s="80" t="str">
        <f>IF('Pomelo Park'!A85=$A$4,'Pomelo Park'!A85&amp;"/"&amp;'Pomelo Park'!B85,"")</f>
        <v/>
      </c>
      <c r="C545" s="80">
        <f>IF('Pomelo Park'!A85=$A$4,'Pomelo Park'!C85,0)</f>
        <v>0</v>
      </c>
      <c r="D545" s="141">
        <f>IF('Pomelo Park'!A85=$A$4,'Pomelo Park'!D85,0)</f>
        <v>0</v>
      </c>
      <c r="E545" s="141">
        <f t="shared" si="16"/>
        <v>0</v>
      </c>
      <c r="F545" s="143">
        <f>IF('Pomelo Park'!A85=$A$4,'Pomelo Park'!J85,0)</f>
        <v>0</v>
      </c>
      <c r="G545" s="143">
        <f t="shared" si="17"/>
        <v>0</v>
      </c>
      <c r="H545" s="142">
        <f>IF('Pomelo Park'!A85=$A$4,'Pomelo Park'!L85,0)</f>
        <v>0</v>
      </c>
      <c r="I545">
        <v>9</v>
      </c>
    </row>
    <row r="546" spans="1:9" hidden="1" x14ac:dyDescent="0.35">
      <c r="A546" s="79" t="str">
        <f>IF('Pomelo Park'!A86=$A$4,'Pomelo Park'!Subject_Property,"")</f>
        <v/>
      </c>
      <c r="B546" s="80" t="str">
        <f>IF('Pomelo Park'!A86=$A$4,'Pomelo Park'!A86&amp;"/"&amp;'Pomelo Park'!B86,"")</f>
        <v/>
      </c>
      <c r="C546" s="80">
        <f>IF('Pomelo Park'!A86=$A$4,'Pomelo Park'!C86,0)</f>
        <v>0</v>
      </c>
      <c r="D546" s="141">
        <f>IF('Pomelo Park'!A86=$A$4,'Pomelo Park'!D86,0)</f>
        <v>0</v>
      </c>
      <c r="E546" s="141">
        <f t="shared" si="16"/>
        <v>0</v>
      </c>
      <c r="F546" s="143">
        <f>IF('Pomelo Park'!A86=$A$4,'Pomelo Park'!J86,0)</f>
        <v>0</v>
      </c>
      <c r="G546" s="143">
        <f t="shared" si="17"/>
        <v>0</v>
      </c>
      <c r="H546" s="142">
        <f>IF('Pomelo Park'!A86=$A$4,'Pomelo Park'!L86,0)</f>
        <v>0</v>
      </c>
      <c r="I546">
        <v>9</v>
      </c>
    </row>
    <row r="547" spans="1:9" hidden="1" x14ac:dyDescent="0.35">
      <c r="A547" s="79" t="str">
        <f>IF('Pomelo Park'!A87=$A$4,'Pomelo Park'!Subject_Property,"")</f>
        <v/>
      </c>
      <c r="B547" s="80" t="str">
        <f>IF('Pomelo Park'!A87=$A$4,'Pomelo Park'!A87&amp;"/"&amp;'Pomelo Park'!B87,"")</f>
        <v/>
      </c>
      <c r="C547" s="80">
        <f>IF('Pomelo Park'!A87=$A$4,'Pomelo Park'!C87,0)</f>
        <v>0</v>
      </c>
      <c r="D547" s="141">
        <f>IF('Pomelo Park'!A87=$A$4,'Pomelo Park'!D87,0)</f>
        <v>0</v>
      </c>
      <c r="E547" s="141">
        <f t="shared" si="16"/>
        <v>0</v>
      </c>
      <c r="F547" s="143">
        <f>IF('Pomelo Park'!A87=$A$4,'Pomelo Park'!J87,0)</f>
        <v>0</v>
      </c>
      <c r="G547" s="143">
        <f t="shared" si="17"/>
        <v>0</v>
      </c>
      <c r="H547" s="142">
        <f>IF('Pomelo Park'!A87=$A$4,'Pomelo Park'!L87,0)</f>
        <v>0</v>
      </c>
      <c r="I547">
        <v>9</v>
      </c>
    </row>
    <row r="548" spans="1:9" hidden="1" x14ac:dyDescent="0.35">
      <c r="A548" s="79" t="str">
        <f>IF('Pomelo Park'!A88=$A$4,'Pomelo Park'!Subject_Property,"")</f>
        <v/>
      </c>
      <c r="B548" s="80" t="str">
        <f>IF('Pomelo Park'!A88=$A$4,'Pomelo Park'!A88&amp;"/"&amp;'Pomelo Park'!B88,"")</f>
        <v/>
      </c>
      <c r="C548" s="80">
        <f>IF('Pomelo Park'!A88=$A$4,'Pomelo Park'!C88,0)</f>
        <v>0</v>
      </c>
      <c r="D548" s="141">
        <f>IF('Pomelo Park'!A88=$A$4,'Pomelo Park'!D88,0)</f>
        <v>0</v>
      </c>
      <c r="E548" s="141">
        <f t="shared" si="16"/>
        <v>0</v>
      </c>
      <c r="F548" s="143">
        <f>IF('Pomelo Park'!A88=$A$4,'Pomelo Park'!J88,0)</f>
        <v>0</v>
      </c>
      <c r="G548" s="143">
        <f t="shared" si="17"/>
        <v>0</v>
      </c>
      <c r="H548" s="142">
        <f>IF('Pomelo Park'!A88=$A$4,'Pomelo Park'!L88,0)</f>
        <v>0</v>
      </c>
      <c r="I548">
        <v>9</v>
      </c>
    </row>
    <row r="549" spans="1:9" hidden="1" x14ac:dyDescent="0.35">
      <c r="A549" s="79" t="str">
        <f>IF('Pomelo Park'!A89=$A$4,'Pomelo Park'!Subject_Property,"")</f>
        <v/>
      </c>
      <c r="B549" s="80" t="str">
        <f>IF('Pomelo Park'!A89=$A$4,'Pomelo Park'!A89&amp;"/"&amp;'Pomelo Park'!B89,"")</f>
        <v/>
      </c>
      <c r="C549" s="80">
        <f>IF('Pomelo Park'!A89=$A$4,'Pomelo Park'!C89,0)</f>
        <v>0</v>
      </c>
      <c r="D549" s="141">
        <f>IF('Pomelo Park'!A89=$A$4,'Pomelo Park'!D89,0)</f>
        <v>0</v>
      </c>
      <c r="E549" s="141">
        <f t="shared" si="16"/>
        <v>0</v>
      </c>
      <c r="F549" s="143">
        <f>IF('Pomelo Park'!A89=$A$4,'Pomelo Park'!J89,0)</f>
        <v>0</v>
      </c>
      <c r="G549" s="143">
        <f t="shared" si="17"/>
        <v>0</v>
      </c>
      <c r="H549" s="142">
        <f>IF('Pomelo Park'!A89=$A$4,'Pomelo Park'!L89,0)</f>
        <v>0</v>
      </c>
      <c r="I549">
        <v>9</v>
      </c>
    </row>
    <row r="550" spans="1:9" hidden="1" x14ac:dyDescent="0.35">
      <c r="A550" s="79" t="str">
        <f>IF('Pomelo Park'!A90=$A$4,'Pomelo Park'!Subject_Property,"")</f>
        <v/>
      </c>
      <c r="B550" s="80" t="str">
        <f>IF('Pomelo Park'!A90=$A$4,'Pomelo Park'!A90&amp;"/"&amp;'Pomelo Park'!B90,"")</f>
        <v/>
      </c>
      <c r="C550" s="80">
        <f>IF('Pomelo Park'!A90=$A$4,'Pomelo Park'!C90,0)</f>
        <v>0</v>
      </c>
      <c r="D550" s="141">
        <f>IF('Pomelo Park'!A90=$A$4,'Pomelo Park'!D90,0)</f>
        <v>0</v>
      </c>
      <c r="E550" s="141">
        <f t="shared" si="16"/>
        <v>0</v>
      </c>
      <c r="F550" s="143">
        <f>IF('Pomelo Park'!A90=$A$4,'Pomelo Park'!J90,0)</f>
        <v>0</v>
      </c>
      <c r="G550" s="143">
        <f t="shared" si="17"/>
        <v>0</v>
      </c>
      <c r="H550" s="142">
        <f>IF('Pomelo Park'!A90=$A$4,'Pomelo Park'!L90,0)</f>
        <v>0</v>
      </c>
      <c r="I550">
        <v>9</v>
      </c>
    </row>
    <row r="551" spans="1:9" hidden="1" x14ac:dyDescent="0.35">
      <c r="A551" s="79" t="str">
        <f>IF('Pomelo Park'!A91=$A$4,'Pomelo Park'!Subject_Property,"")</f>
        <v/>
      </c>
      <c r="B551" s="80" t="str">
        <f>IF('Pomelo Park'!A91=$A$4,'Pomelo Park'!A91&amp;"/"&amp;'Pomelo Park'!B91,"")</f>
        <v/>
      </c>
      <c r="C551" s="80">
        <f>IF('Pomelo Park'!A91=$A$4,'Pomelo Park'!C91,0)</f>
        <v>0</v>
      </c>
      <c r="D551" s="141">
        <f>IF('Pomelo Park'!A91=$A$4,'Pomelo Park'!D91,0)</f>
        <v>0</v>
      </c>
      <c r="E551" s="141">
        <f t="shared" si="16"/>
        <v>0</v>
      </c>
      <c r="F551" s="143">
        <f>IF('Pomelo Park'!A91=$A$4,'Pomelo Park'!J91,0)</f>
        <v>0</v>
      </c>
      <c r="G551" s="143">
        <f t="shared" si="17"/>
        <v>0</v>
      </c>
      <c r="H551" s="142">
        <f>IF('Pomelo Park'!A91=$A$4,'Pomelo Park'!L91,0)</f>
        <v>0</v>
      </c>
      <c r="I551">
        <v>9</v>
      </c>
    </row>
    <row r="552" spans="1:9" hidden="1" x14ac:dyDescent="0.35">
      <c r="A552" s="79" t="str">
        <f>IF('Pomelo Park'!A92=$A$4,'Pomelo Park'!Subject_Property,"")</f>
        <v/>
      </c>
      <c r="B552" s="80" t="str">
        <f>IF('Pomelo Park'!A92=$A$4,'Pomelo Park'!A92&amp;"/"&amp;'Pomelo Park'!B92,"")</f>
        <v/>
      </c>
      <c r="C552" s="80">
        <f>IF('Pomelo Park'!A92=$A$4,'Pomelo Park'!C92,0)</f>
        <v>0</v>
      </c>
      <c r="D552" s="141">
        <f>IF('Pomelo Park'!A92=$A$4,'Pomelo Park'!D92,0)</f>
        <v>0</v>
      </c>
      <c r="E552" s="141">
        <f t="shared" si="16"/>
        <v>0</v>
      </c>
      <c r="F552" s="143">
        <f>IF('Pomelo Park'!A92=$A$4,'Pomelo Park'!J92,0)</f>
        <v>0</v>
      </c>
      <c r="G552" s="143">
        <f t="shared" si="17"/>
        <v>0</v>
      </c>
      <c r="H552" s="142">
        <f>IF('Pomelo Park'!A92=$A$4,'Pomelo Park'!L92,0)</f>
        <v>0</v>
      </c>
      <c r="I552">
        <v>9</v>
      </c>
    </row>
    <row r="553" spans="1:9" hidden="1" x14ac:dyDescent="0.35">
      <c r="A553" s="79" t="str">
        <f>IF('Pomelo Park'!A93=$A$4,'Pomelo Park'!Subject_Property,"")</f>
        <v/>
      </c>
      <c r="B553" s="80" t="str">
        <f>IF('Pomelo Park'!A93=$A$4,'Pomelo Park'!A93&amp;"/"&amp;'Pomelo Park'!B93,"")</f>
        <v/>
      </c>
      <c r="C553" s="80">
        <f>IF('Pomelo Park'!A93=$A$4,'Pomelo Park'!C93,0)</f>
        <v>0</v>
      </c>
      <c r="D553" s="141">
        <f>IF('Pomelo Park'!A93=$A$4,'Pomelo Park'!D93,0)</f>
        <v>0</v>
      </c>
      <c r="E553" s="141">
        <f t="shared" si="16"/>
        <v>0</v>
      </c>
      <c r="F553" s="143">
        <f>IF('Pomelo Park'!A93=$A$4,'Pomelo Park'!J93,0)</f>
        <v>0</v>
      </c>
      <c r="G553" s="143">
        <f t="shared" si="17"/>
        <v>0</v>
      </c>
      <c r="H553" s="142">
        <f>IF('Pomelo Park'!A93=$A$4,'Pomelo Park'!L93,0)</f>
        <v>0</v>
      </c>
      <c r="I553">
        <v>9</v>
      </c>
    </row>
    <row r="554" spans="1:9" hidden="1" x14ac:dyDescent="0.35">
      <c r="A554" s="79" t="str">
        <f>IF('Pomelo Park'!A94=$A$4,'Pomelo Park'!Subject_Property,"")</f>
        <v/>
      </c>
      <c r="B554" s="80" t="str">
        <f>IF('Pomelo Park'!A94=$A$4,'Pomelo Park'!A94&amp;"/"&amp;'Pomelo Park'!B94,"")</f>
        <v/>
      </c>
      <c r="C554" s="80">
        <f>IF('Pomelo Park'!A94=$A$4,'Pomelo Park'!C94,0)</f>
        <v>0</v>
      </c>
      <c r="D554" s="141">
        <f>IF('Pomelo Park'!A94=$A$4,'Pomelo Park'!D94,0)</f>
        <v>0</v>
      </c>
      <c r="E554" s="141">
        <f t="shared" si="16"/>
        <v>0</v>
      </c>
      <c r="F554" s="143">
        <f>IF('Pomelo Park'!A94=$A$4,'Pomelo Park'!J94,0)</f>
        <v>0</v>
      </c>
      <c r="G554" s="143">
        <f t="shared" si="17"/>
        <v>0</v>
      </c>
      <c r="H554" s="142">
        <f>IF('Pomelo Park'!A94=$A$4,'Pomelo Park'!L94,0)</f>
        <v>0</v>
      </c>
      <c r="I554">
        <v>9</v>
      </c>
    </row>
    <row r="555" spans="1:9" hidden="1" x14ac:dyDescent="0.35">
      <c r="A555" s="79" t="str">
        <f>IF('Pomelo Park'!A95=$A$4,'Pomelo Park'!Subject_Property,"")</f>
        <v/>
      </c>
      <c r="B555" s="80" t="str">
        <f>IF('Pomelo Park'!A95=$A$4,'Pomelo Park'!A95&amp;"/"&amp;'Pomelo Park'!B95,"")</f>
        <v/>
      </c>
      <c r="C555" s="80">
        <f>IF('Pomelo Park'!A95=$A$4,'Pomelo Park'!C95,0)</f>
        <v>0</v>
      </c>
      <c r="D555" s="141">
        <f>IF('Pomelo Park'!A95=$A$4,'Pomelo Park'!D95,0)</f>
        <v>0</v>
      </c>
      <c r="E555" s="141">
        <f t="shared" si="16"/>
        <v>0</v>
      </c>
      <c r="F555" s="143">
        <f>IF('Pomelo Park'!A95=$A$4,'Pomelo Park'!J95,0)</f>
        <v>0</v>
      </c>
      <c r="G555" s="143">
        <f t="shared" si="17"/>
        <v>0</v>
      </c>
      <c r="H555" s="142">
        <f>IF('Pomelo Park'!A95=$A$4,'Pomelo Park'!L95,0)</f>
        <v>0</v>
      </c>
      <c r="I555">
        <v>9</v>
      </c>
    </row>
    <row r="556" spans="1:9" hidden="1" x14ac:dyDescent="0.35">
      <c r="A556" s="79" t="str">
        <f>IF('Pomelo Park'!A96=$A$4,'Pomelo Park'!Subject_Property,"")</f>
        <v/>
      </c>
      <c r="B556" s="80" t="str">
        <f>IF('Pomelo Park'!A96=$A$4,'Pomelo Park'!A96&amp;"/"&amp;'Pomelo Park'!B96,"")</f>
        <v/>
      </c>
      <c r="C556" s="80">
        <f>IF('Pomelo Park'!A96=$A$4,'Pomelo Park'!C96,0)</f>
        <v>0</v>
      </c>
      <c r="D556" s="141">
        <f>IF('Pomelo Park'!A96=$A$4,'Pomelo Park'!D96,0)</f>
        <v>0</v>
      </c>
      <c r="E556" s="141">
        <f t="shared" si="16"/>
        <v>0</v>
      </c>
      <c r="F556" s="143">
        <f>IF('Pomelo Park'!A96=$A$4,'Pomelo Park'!J96,0)</f>
        <v>0</v>
      </c>
      <c r="G556" s="143">
        <f t="shared" si="17"/>
        <v>0</v>
      </c>
      <c r="H556" s="142">
        <f>IF('Pomelo Park'!A96=$A$4,'Pomelo Park'!L96,0)</f>
        <v>0</v>
      </c>
      <c r="I556">
        <v>9</v>
      </c>
    </row>
    <row r="557" spans="1:9" hidden="1" x14ac:dyDescent="0.35">
      <c r="A557" s="79" t="str">
        <f>IF('Pomelo Park'!A97=$A$4,'Pomelo Park'!Subject_Property,"")</f>
        <v/>
      </c>
      <c r="B557" s="80" t="str">
        <f>IF('Pomelo Park'!A97=$A$4,'Pomelo Park'!A97&amp;"/"&amp;'Pomelo Park'!B97,"")</f>
        <v/>
      </c>
      <c r="C557" s="80">
        <f>IF('Pomelo Park'!A97=$A$4,'Pomelo Park'!C97,0)</f>
        <v>0</v>
      </c>
      <c r="D557" s="141">
        <f>IF('Pomelo Park'!A97=$A$4,'Pomelo Park'!D97,0)</f>
        <v>0</v>
      </c>
      <c r="E557" s="141">
        <f t="shared" si="16"/>
        <v>0</v>
      </c>
      <c r="F557" s="143">
        <f>IF('Pomelo Park'!A97=$A$4,'Pomelo Park'!J97,0)</f>
        <v>0</v>
      </c>
      <c r="G557" s="143">
        <f t="shared" si="17"/>
        <v>0</v>
      </c>
      <c r="H557" s="142">
        <f>IF('Pomelo Park'!A97=$A$4,'Pomelo Park'!L97,0)</f>
        <v>0</v>
      </c>
      <c r="I557">
        <v>9</v>
      </c>
    </row>
    <row r="558" spans="1:9" hidden="1" x14ac:dyDescent="0.35">
      <c r="A558" s="79" t="str">
        <f>IF('Pomelo Park'!A98=$A$4,'Pomelo Park'!Subject_Property,"")</f>
        <v/>
      </c>
      <c r="B558" s="80" t="str">
        <f>IF('Pomelo Park'!A98=$A$4,'Pomelo Park'!A98&amp;"/"&amp;'Pomelo Park'!B98,"")</f>
        <v/>
      </c>
      <c r="C558" s="80">
        <f>IF('Pomelo Park'!A98=$A$4,'Pomelo Park'!C98,0)</f>
        <v>0</v>
      </c>
      <c r="D558" s="141">
        <f>IF('Pomelo Park'!A98=$A$4,'Pomelo Park'!D98,0)</f>
        <v>0</v>
      </c>
      <c r="E558" s="141">
        <f t="shared" si="16"/>
        <v>0</v>
      </c>
      <c r="F558" s="143">
        <f>IF('Pomelo Park'!A98=$A$4,'Pomelo Park'!J98,0)</f>
        <v>0</v>
      </c>
      <c r="G558" s="143">
        <f t="shared" si="17"/>
        <v>0</v>
      </c>
      <c r="H558" s="142">
        <f>IF('Pomelo Park'!A98=$A$4,'Pomelo Park'!L98,0)</f>
        <v>0</v>
      </c>
      <c r="I558">
        <v>9</v>
      </c>
    </row>
    <row r="559" spans="1:9" hidden="1" x14ac:dyDescent="0.35">
      <c r="A559" s="79" t="str">
        <f>IF('Pomelo Park'!A99=$A$4,'Pomelo Park'!Subject_Property,"")</f>
        <v/>
      </c>
      <c r="B559" s="80" t="str">
        <f>IF('Pomelo Park'!A99=$A$4,'Pomelo Park'!A99&amp;"/"&amp;'Pomelo Park'!B99,"")</f>
        <v/>
      </c>
      <c r="C559" s="80">
        <f>IF('Pomelo Park'!A99=$A$4,'Pomelo Park'!C99,0)</f>
        <v>0</v>
      </c>
      <c r="D559" s="141">
        <f>IF('Pomelo Park'!A99=$A$4,'Pomelo Park'!D99,0)</f>
        <v>0</v>
      </c>
      <c r="E559" s="141">
        <f t="shared" si="16"/>
        <v>0</v>
      </c>
      <c r="F559" s="143">
        <f>IF('Pomelo Park'!A99=$A$4,'Pomelo Park'!J99,0)</f>
        <v>0</v>
      </c>
      <c r="G559" s="143">
        <f t="shared" si="17"/>
        <v>0</v>
      </c>
      <c r="H559" s="142">
        <f>IF('Pomelo Park'!A99=$A$4,'Pomelo Park'!L99,0)</f>
        <v>0</v>
      </c>
      <c r="I559">
        <v>9</v>
      </c>
    </row>
    <row r="560" spans="1:9" hidden="1" x14ac:dyDescent="0.35">
      <c r="A560" s="79" t="str">
        <f>IF('Pomelo Park'!A100=$A$4,'Pomelo Park'!Subject_Property,"")</f>
        <v/>
      </c>
      <c r="B560" s="80" t="str">
        <f>IF('Pomelo Park'!A100=$A$4,'Pomelo Park'!A100&amp;"/"&amp;'Pomelo Park'!B100,"")</f>
        <v/>
      </c>
      <c r="C560" s="80">
        <f>IF('Pomelo Park'!A100=$A$4,'Pomelo Park'!C100,0)</f>
        <v>0</v>
      </c>
      <c r="D560" s="141">
        <f>IF('Pomelo Park'!A100=$A$4,'Pomelo Park'!D100,0)</f>
        <v>0</v>
      </c>
      <c r="E560" s="141">
        <f t="shared" si="16"/>
        <v>0</v>
      </c>
      <c r="F560" s="143">
        <f>IF('Pomelo Park'!A100=$A$4,'Pomelo Park'!J100,0)</f>
        <v>0</v>
      </c>
      <c r="G560" s="143">
        <f t="shared" si="17"/>
        <v>0</v>
      </c>
      <c r="H560" s="142">
        <f>IF('Pomelo Park'!A100=$A$4,'Pomelo Park'!L100,0)</f>
        <v>0</v>
      </c>
      <c r="I560">
        <v>9</v>
      </c>
    </row>
    <row r="561" spans="1:9" hidden="1" x14ac:dyDescent="0.35">
      <c r="A561" s="79" t="str">
        <f>IF('Comp 10'!A40=$A$4,'Comp 10'!Subject_Property,"")</f>
        <v/>
      </c>
      <c r="B561" s="80" t="str">
        <f>IF('Comp 10'!A40=$A$4,'Comp 10'!A40&amp;"/"&amp;'Comp 10'!B40,"")</f>
        <v/>
      </c>
      <c r="C561" s="80">
        <f>IF('Comp 10'!A40=$A$4,'Comp 10'!C40,0)</f>
        <v>0</v>
      </c>
      <c r="D561" s="141">
        <f>IF('Comp 10'!A40=$A$4,'Comp 10'!D40,0)</f>
        <v>0</v>
      </c>
      <c r="E561" s="141">
        <f t="shared" si="16"/>
        <v>0</v>
      </c>
      <c r="F561" s="143">
        <f>IF('Comp 10'!A40=$A$4,'Comp 10'!J40,0)</f>
        <v>0</v>
      </c>
      <c r="G561" s="143">
        <f t="shared" si="17"/>
        <v>0</v>
      </c>
      <c r="H561" s="142">
        <f>IF('Comp 10'!A40=$A$4,'Comp 10'!L40,0)</f>
        <v>0</v>
      </c>
      <c r="I561">
        <v>10</v>
      </c>
    </row>
    <row r="562" spans="1:9" hidden="1" x14ac:dyDescent="0.35">
      <c r="A562" s="79" t="str">
        <f>IF('Comp 10'!A41=$A$4,'Comp 10'!Subject_Property,"")</f>
        <v/>
      </c>
      <c r="B562" s="80" t="str">
        <f>IF('Comp 10'!A41=$A$4,'Comp 10'!A41&amp;"/"&amp;'Comp 10'!B41,"")</f>
        <v/>
      </c>
      <c r="C562" s="80">
        <f>IF('Comp 10'!A41=$A$4,'Comp 10'!C41,0)</f>
        <v>0</v>
      </c>
      <c r="D562" s="141">
        <f>IF('Comp 10'!A41=$A$4,'Comp 10'!D41,0)</f>
        <v>0</v>
      </c>
      <c r="E562" s="141">
        <f t="shared" si="16"/>
        <v>0</v>
      </c>
      <c r="F562" s="143">
        <f>IF('Comp 10'!A41=$A$4,'Comp 10'!J41,0)</f>
        <v>0</v>
      </c>
      <c r="G562" s="143">
        <f t="shared" si="17"/>
        <v>0</v>
      </c>
      <c r="H562" s="142">
        <f>IF('Comp 10'!A41=$A$4,'Comp 10'!L41,0)</f>
        <v>0</v>
      </c>
      <c r="I562">
        <v>10</v>
      </c>
    </row>
    <row r="563" spans="1:9" hidden="1" x14ac:dyDescent="0.35">
      <c r="A563" s="79" t="str">
        <f>IF('Comp 10'!A42=$A$4,'Comp 10'!Subject_Property,"")</f>
        <v/>
      </c>
      <c r="B563" s="80" t="str">
        <f>IF('Comp 10'!A42=$A$4,'Comp 10'!A42&amp;"/"&amp;'Comp 10'!B42,"")</f>
        <v/>
      </c>
      <c r="C563" s="80">
        <f>IF('Comp 10'!A42=$A$4,'Comp 10'!C42,0)</f>
        <v>0</v>
      </c>
      <c r="D563" s="141">
        <f>IF('Comp 10'!A42=$A$4,'Comp 10'!D42,0)</f>
        <v>0</v>
      </c>
      <c r="E563" s="141">
        <f t="shared" si="16"/>
        <v>0</v>
      </c>
      <c r="F563" s="143">
        <f>IF('Comp 10'!A42=$A$4,'Comp 10'!J42,0)</f>
        <v>0</v>
      </c>
      <c r="G563" s="143">
        <f t="shared" si="17"/>
        <v>0</v>
      </c>
      <c r="H563" s="142">
        <f>IF('Comp 10'!A42=$A$4,'Comp 10'!L42,0)</f>
        <v>0</v>
      </c>
      <c r="I563">
        <v>10</v>
      </c>
    </row>
    <row r="564" spans="1:9" hidden="1" x14ac:dyDescent="0.35">
      <c r="A564" s="79" t="str">
        <f>IF('Comp 10'!A43=$A$4,'Comp 10'!Subject_Property,"")</f>
        <v/>
      </c>
      <c r="B564" s="80" t="str">
        <f>IF('Comp 10'!A43=$A$4,'Comp 10'!A43&amp;"/"&amp;'Comp 10'!B43,"")</f>
        <v/>
      </c>
      <c r="C564" s="80">
        <f>IF('Comp 10'!A43=$A$4,'Comp 10'!C43,0)</f>
        <v>0</v>
      </c>
      <c r="D564" s="141">
        <f>IF('Comp 10'!A43=$A$4,'Comp 10'!D43,0)</f>
        <v>0</v>
      </c>
      <c r="E564" s="141">
        <f t="shared" si="16"/>
        <v>0</v>
      </c>
      <c r="F564" s="143">
        <f>IF('Comp 10'!A43=$A$4,'Comp 10'!J43,0)</f>
        <v>0</v>
      </c>
      <c r="G564" s="143">
        <f t="shared" si="17"/>
        <v>0</v>
      </c>
      <c r="H564" s="142">
        <f>IF('Comp 10'!A43=$A$4,'Comp 10'!L43,0)</f>
        <v>0</v>
      </c>
      <c r="I564">
        <v>10</v>
      </c>
    </row>
    <row r="565" spans="1:9" hidden="1" x14ac:dyDescent="0.35">
      <c r="A565" s="79" t="str">
        <f>IF('Comp 10'!A44=$A$4,'Comp 10'!Subject_Property,"")</f>
        <v/>
      </c>
      <c r="B565" s="80" t="str">
        <f>IF('Comp 10'!A44=$A$4,'Comp 10'!A44&amp;"/"&amp;'Comp 10'!B44,"")</f>
        <v/>
      </c>
      <c r="C565" s="80">
        <f>IF('Comp 10'!A44=$A$4,'Comp 10'!C44,0)</f>
        <v>0</v>
      </c>
      <c r="D565" s="141">
        <f>IF('Comp 10'!A44=$A$4,'Comp 10'!D44,0)</f>
        <v>0</v>
      </c>
      <c r="E565" s="141">
        <f t="shared" si="16"/>
        <v>0</v>
      </c>
      <c r="F565" s="143">
        <f>IF('Comp 10'!A44=$A$4,'Comp 10'!J44,0)</f>
        <v>0</v>
      </c>
      <c r="G565" s="143">
        <f t="shared" si="17"/>
        <v>0</v>
      </c>
      <c r="H565" s="142">
        <f>IF('Comp 10'!A44=$A$4,'Comp 10'!L44,0)</f>
        <v>0</v>
      </c>
      <c r="I565">
        <v>10</v>
      </c>
    </row>
    <row r="566" spans="1:9" hidden="1" x14ac:dyDescent="0.35">
      <c r="A566" s="79" t="str">
        <f>IF('Comp 10'!A45=$A$4,'Comp 10'!Subject_Property,"")</f>
        <v/>
      </c>
      <c r="B566" s="80" t="str">
        <f>IF('Comp 10'!A45=$A$4,'Comp 10'!A45&amp;"/"&amp;'Comp 10'!B45,"")</f>
        <v/>
      </c>
      <c r="C566" s="80">
        <f>IF('Comp 10'!A45=$A$4,'Comp 10'!C45,0)</f>
        <v>0</v>
      </c>
      <c r="D566" s="141">
        <f>IF('Comp 10'!A45=$A$4,'Comp 10'!D45,0)</f>
        <v>0</v>
      </c>
      <c r="E566" s="141">
        <f t="shared" si="16"/>
        <v>0</v>
      </c>
      <c r="F566" s="143">
        <f>IF('Comp 10'!A45=$A$4,'Comp 10'!J45,0)</f>
        <v>0</v>
      </c>
      <c r="G566" s="143">
        <f t="shared" si="17"/>
        <v>0</v>
      </c>
      <c r="H566" s="142">
        <f>IF('Comp 10'!A45=$A$4,'Comp 10'!L45,0)</f>
        <v>0</v>
      </c>
      <c r="I566">
        <v>10</v>
      </c>
    </row>
    <row r="567" spans="1:9" hidden="1" x14ac:dyDescent="0.35">
      <c r="A567" s="79" t="str">
        <f>IF('Comp 10'!A46=$A$4,'Comp 10'!Subject_Property,"")</f>
        <v/>
      </c>
      <c r="B567" s="80" t="str">
        <f>IF('Comp 10'!A46=$A$4,'Comp 10'!A46&amp;"/"&amp;'Comp 10'!B46,"")</f>
        <v/>
      </c>
      <c r="C567" s="80">
        <f>IF('Comp 10'!A46=$A$4,'Comp 10'!C46,0)</f>
        <v>0</v>
      </c>
      <c r="D567" s="141">
        <f>IF('Comp 10'!A46=$A$4,'Comp 10'!D46,0)</f>
        <v>0</v>
      </c>
      <c r="E567" s="141">
        <f t="shared" si="16"/>
        <v>0</v>
      </c>
      <c r="F567" s="143">
        <f>IF('Comp 10'!A46=$A$4,'Comp 10'!J46,0)</f>
        <v>0</v>
      </c>
      <c r="G567" s="143">
        <f t="shared" si="17"/>
        <v>0</v>
      </c>
      <c r="H567" s="142">
        <f>IF('Comp 10'!A46=$A$4,'Comp 10'!L46,0)</f>
        <v>0</v>
      </c>
      <c r="I567">
        <v>10</v>
      </c>
    </row>
    <row r="568" spans="1:9" hidden="1" x14ac:dyDescent="0.35">
      <c r="A568" s="79" t="str">
        <f>IF('Comp 10'!A47=$A$4,'Comp 10'!Subject_Property,"")</f>
        <v/>
      </c>
      <c r="B568" s="80" t="str">
        <f>IF('Comp 10'!A47=$A$4,'Comp 10'!A47&amp;"/"&amp;'Comp 10'!B47,"")</f>
        <v/>
      </c>
      <c r="C568" s="80">
        <f>IF('Comp 10'!A47=$A$4,'Comp 10'!C47,0)</f>
        <v>0</v>
      </c>
      <c r="D568" s="141">
        <f>IF('Comp 10'!A47=$A$4,'Comp 10'!D47,0)</f>
        <v>0</v>
      </c>
      <c r="E568" s="141">
        <f t="shared" si="16"/>
        <v>0</v>
      </c>
      <c r="F568" s="143">
        <f>IF('Comp 10'!A47=$A$4,'Comp 10'!J47,0)</f>
        <v>0</v>
      </c>
      <c r="G568" s="143">
        <f t="shared" si="17"/>
        <v>0</v>
      </c>
      <c r="H568" s="142">
        <f>IF('Comp 10'!A47=$A$4,'Comp 10'!L47,0)</f>
        <v>0</v>
      </c>
      <c r="I568">
        <v>10</v>
      </c>
    </row>
    <row r="569" spans="1:9" hidden="1" x14ac:dyDescent="0.35">
      <c r="A569" s="79" t="str">
        <f>IF('Comp 10'!A48=$A$4,'Comp 10'!Subject_Property,"")</f>
        <v/>
      </c>
      <c r="B569" s="80" t="str">
        <f>IF('Comp 10'!A48=$A$4,'Comp 10'!A48&amp;"/"&amp;'Comp 10'!B48,"")</f>
        <v/>
      </c>
      <c r="C569" s="80">
        <f>IF('Comp 10'!A48=$A$4,'Comp 10'!C48,0)</f>
        <v>0</v>
      </c>
      <c r="D569" s="141">
        <f>IF('Comp 10'!A48=$A$4,'Comp 10'!D48,0)</f>
        <v>0</v>
      </c>
      <c r="E569" s="141">
        <f t="shared" si="16"/>
        <v>0</v>
      </c>
      <c r="F569" s="143">
        <f>IF('Comp 10'!A48=$A$4,'Comp 10'!J48,0)</f>
        <v>0</v>
      </c>
      <c r="G569" s="143">
        <f t="shared" si="17"/>
        <v>0</v>
      </c>
      <c r="H569" s="142">
        <f>IF('Comp 10'!A48=$A$4,'Comp 10'!L48,0)</f>
        <v>0</v>
      </c>
      <c r="I569">
        <v>10</v>
      </c>
    </row>
    <row r="570" spans="1:9" hidden="1" x14ac:dyDescent="0.35">
      <c r="A570" s="79" t="str">
        <f>IF('Comp 10'!A49=$A$4,'Comp 10'!Subject_Property,"")</f>
        <v/>
      </c>
      <c r="B570" s="80" t="str">
        <f>IF('Comp 10'!A49=$A$4,'Comp 10'!A49&amp;"/"&amp;'Comp 10'!B49,"")</f>
        <v/>
      </c>
      <c r="C570" s="80">
        <f>IF('Comp 10'!A49=$A$4,'Comp 10'!C49,0)</f>
        <v>0</v>
      </c>
      <c r="D570" s="141">
        <f>IF('Comp 10'!A49=$A$4,'Comp 10'!D49,0)</f>
        <v>0</v>
      </c>
      <c r="E570" s="141">
        <f t="shared" si="16"/>
        <v>0</v>
      </c>
      <c r="F570" s="143">
        <f>IF('Comp 10'!A49=$A$4,'Comp 10'!J49,0)</f>
        <v>0</v>
      </c>
      <c r="G570" s="143">
        <f t="shared" si="17"/>
        <v>0</v>
      </c>
      <c r="H570" s="142">
        <f>IF('Comp 10'!A49=$A$4,'Comp 10'!L49,0)</f>
        <v>0</v>
      </c>
      <c r="I570">
        <v>10</v>
      </c>
    </row>
    <row r="571" spans="1:9" hidden="1" x14ac:dyDescent="0.35">
      <c r="A571" s="79" t="str">
        <f>IF('Comp 10'!A50=$A$4,'Comp 10'!Subject_Property,"")</f>
        <v/>
      </c>
      <c r="B571" s="80" t="str">
        <f>IF('Comp 10'!A50=$A$4,'Comp 10'!A50&amp;"/"&amp;'Comp 10'!B50,"")</f>
        <v/>
      </c>
      <c r="C571" s="80">
        <f>IF('Comp 10'!A50=$A$4,'Comp 10'!C50,0)</f>
        <v>0</v>
      </c>
      <c r="D571" s="141">
        <f>IF('Comp 10'!A50=$A$4,'Comp 10'!D50,0)</f>
        <v>0</v>
      </c>
      <c r="E571" s="141">
        <f t="shared" si="16"/>
        <v>0</v>
      </c>
      <c r="F571" s="143">
        <f>IF('Comp 10'!A50=$A$4,'Comp 10'!J50,0)</f>
        <v>0</v>
      </c>
      <c r="G571" s="143">
        <f t="shared" si="17"/>
        <v>0</v>
      </c>
      <c r="H571" s="142">
        <f>IF('Comp 10'!A50=$A$4,'Comp 10'!L50,0)</f>
        <v>0</v>
      </c>
      <c r="I571">
        <v>10</v>
      </c>
    </row>
    <row r="572" spans="1:9" hidden="1" x14ac:dyDescent="0.35">
      <c r="A572" s="79" t="str">
        <f>IF('Comp 10'!A51=$A$4,'Comp 10'!Subject_Property,"")</f>
        <v/>
      </c>
      <c r="B572" s="80" t="str">
        <f>IF('Comp 10'!A51=$A$4,'Comp 10'!A51&amp;"/"&amp;'Comp 10'!B51,"")</f>
        <v/>
      </c>
      <c r="C572" s="80">
        <f>IF('Comp 10'!A51=$A$4,'Comp 10'!C51,0)</f>
        <v>0</v>
      </c>
      <c r="D572" s="141">
        <f>IF('Comp 10'!A51=$A$4,'Comp 10'!D51,0)</f>
        <v>0</v>
      </c>
      <c r="E572" s="141">
        <f t="shared" si="16"/>
        <v>0</v>
      </c>
      <c r="F572" s="143">
        <f>IF('Comp 10'!A51=$A$4,'Comp 10'!J51,0)</f>
        <v>0</v>
      </c>
      <c r="G572" s="143">
        <f t="shared" si="17"/>
        <v>0</v>
      </c>
      <c r="H572" s="142">
        <f>IF('Comp 10'!A51=$A$4,'Comp 10'!L51,0)</f>
        <v>0</v>
      </c>
      <c r="I572">
        <v>10</v>
      </c>
    </row>
    <row r="573" spans="1:9" hidden="1" x14ac:dyDescent="0.35">
      <c r="A573" s="79" t="str">
        <f>IF('Comp 10'!A52=$A$4,'Comp 10'!Subject_Property,"")</f>
        <v/>
      </c>
      <c r="B573" s="80" t="str">
        <f>IF('Comp 10'!A52=$A$4,'Comp 10'!A52&amp;"/"&amp;'Comp 10'!B52,"")</f>
        <v/>
      </c>
      <c r="C573" s="80">
        <f>IF('Comp 10'!A52=$A$4,'Comp 10'!C52,0)</f>
        <v>0</v>
      </c>
      <c r="D573" s="141">
        <f>IF('Comp 10'!A52=$A$4,'Comp 10'!D52,0)</f>
        <v>0</v>
      </c>
      <c r="E573" s="141">
        <f t="shared" si="16"/>
        <v>0</v>
      </c>
      <c r="F573" s="143">
        <f>IF('Comp 10'!A52=$A$4,'Comp 10'!J52,0)</f>
        <v>0</v>
      </c>
      <c r="G573" s="143">
        <f t="shared" si="17"/>
        <v>0</v>
      </c>
      <c r="H573" s="142">
        <f>IF('Comp 10'!A52=$A$4,'Comp 10'!L52,0)</f>
        <v>0</v>
      </c>
      <c r="I573">
        <v>10</v>
      </c>
    </row>
    <row r="574" spans="1:9" hidden="1" x14ac:dyDescent="0.35">
      <c r="A574" s="79" t="str">
        <f>IF('Comp 10'!A53=$A$4,'Comp 10'!Subject_Property,"")</f>
        <v/>
      </c>
      <c r="B574" s="80" t="str">
        <f>IF('Comp 10'!A53=$A$4,'Comp 10'!A53&amp;"/"&amp;'Comp 10'!B53,"")</f>
        <v/>
      </c>
      <c r="C574" s="80">
        <f>IF('Comp 10'!A53=$A$4,'Comp 10'!C53,0)</f>
        <v>0</v>
      </c>
      <c r="D574" s="141">
        <f>IF('Comp 10'!A53=$A$4,'Comp 10'!D53,0)</f>
        <v>0</v>
      </c>
      <c r="E574" s="141">
        <f t="shared" si="16"/>
        <v>0</v>
      </c>
      <c r="F574" s="143">
        <f>IF('Comp 10'!A53=$A$4,'Comp 10'!J53,0)</f>
        <v>0</v>
      </c>
      <c r="G574" s="143">
        <f t="shared" si="17"/>
        <v>0</v>
      </c>
      <c r="H574" s="142">
        <f>IF('Comp 10'!A53=$A$4,'Comp 10'!L53,0)</f>
        <v>0</v>
      </c>
      <c r="I574">
        <v>10</v>
      </c>
    </row>
    <row r="575" spans="1:9" hidden="1" x14ac:dyDescent="0.35">
      <c r="A575" s="79" t="str">
        <f>IF('Comp 10'!A54=$A$4,'Comp 10'!Subject_Property,"")</f>
        <v/>
      </c>
      <c r="B575" s="80" t="str">
        <f>IF('Comp 10'!A54=$A$4,'Comp 10'!A54&amp;"/"&amp;'Comp 10'!B54,"")</f>
        <v/>
      </c>
      <c r="C575" s="80">
        <f>IF('Comp 10'!A54=$A$4,'Comp 10'!C54,0)</f>
        <v>0</v>
      </c>
      <c r="D575" s="141">
        <f>IF('Comp 10'!A54=$A$4,'Comp 10'!D54,0)</f>
        <v>0</v>
      </c>
      <c r="E575" s="141">
        <f t="shared" si="16"/>
        <v>0</v>
      </c>
      <c r="F575" s="143">
        <f>IF('Comp 10'!A54=$A$4,'Comp 10'!J54,0)</f>
        <v>0</v>
      </c>
      <c r="G575" s="143">
        <f t="shared" si="17"/>
        <v>0</v>
      </c>
      <c r="H575" s="142">
        <f>IF('Comp 10'!A54=$A$4,'Comp 10'!L54,0)</f>
        <v>0</v>
      </c>
      <c r="I575">
        <v>10</v>
      </c>
    </row>
    <row r="576" spans="1:9" hidden="1" x14ac:dyDescent="0.35">
      <c r="A576" s="79" t="str">
        <f>IF('Comp 10'!A55=$A$4,'Comp 10'!Subject_Property,"")</f>
        <v/>
      </c>
      <c r="B576" s="80" t="str">
        <f>IF('Comp 10'!A55=$A$4,'Comp 10'!A55&amp;"/"&amp;'Comp 10'!B55,"")</f>
        <v/>
      </c>
      <c r="C576" s="80">
        <f>IF('Comp 10'!A55=$A$4,'Comp 10'!C55,0)</f>
        <v>0</v>
      </c>
      <c r="D576" s="141">
        <f>IF('Comp 10'!A55=$A$4,'Comp 10'!D55,0)</f>
        <v>0</v>
      </c>
      <c r="E576" s="141">
        <f t="shared" si="16"/>
        <v>0</v>
      </c>
      <c r="F576" s="143">
        <f>IF('Comp 10'!A55=$A$4,'Comp 10'!J55,0)</f>
        <v>0</v>
      </c>
      <c r="G576" s="143">
        <f t="shared" si="17"/>
        <v>0</v>
      </c>
      <c r="H576" s="142">
        <f>IF('Comp 10'!A55=$A$4,'Comp 10'!L55,0)</f>
        <v>0</v>
      </c>
      <c r="I576">
        <v>10</v>
      </c>
    </row>
    <row r="577" spans="1:9" hidden="1" x14ac:dyDescent="0.35">
      <c r="A577" s="79" t="str">
        <f>IF('Comp 10'!A56=$A$4,'Comp 10'!Subject_Property,"")</f>
        <v/>
      </c>
      <c r="B577" s="80" t="str">
        <f>IF('Comp 10'!A56=$A$4,'Comp 10'!A56&amp;"/"&amp;'Comp 10'!B56,"")</f>
        <v/>
      </c>
      <c r="C577" s="80">
        <f>IF('Comp 10'!A56=$A$4,'Comp 10'!C56,0)</f>
        <v>0</v>
      </c>
      <c r="D577" s="141">
        <f>IF('Comp 10'!A56=$A$4,'Comp 10'!D56,0)</f>
        <v>0</v>
      </c>
      <c r="E577" s="141">
        <f t="shared" si="16"/>
        <v>0</v>
      </c>
      <c r="F577" s="143">
        <f>IF('Comp 10'!A56=$A$4,'Comp 10'!J56,0)</f>
        <v>0</v>
      </c>
      <c r="G577" s="143">
        <f t="shared" si="17"/>
        <v>0</v>
      </c>
      <c r="H577" s="142">
        <f>IF('Comp 10'!A56=$A$4,'Comp 10'!L56,0)</f>
        <v>0</v>
      </c>
      <c r="I577">
        <v>10</v>
      </c>
    </row>
    <row r="578" spans="1:9" hidden="1" x14ac:dyDescent="0.35">
      <c r="A578" s="79" t="str">
        <f>IF('Comp 10'!A57=$A$4,'Comp 10'!Subject_Property,"")</f>
        <v/>
      </c>
      <c r="B578" s="80" t="str">
        <f>IF('Comp 10'!A57=$A$4,'Comp 10'!A57&amp;"/"&amp;'Comp 10'!B57,"")</f>
        <v/>
      </c>
      <c r="C578" s="80">
        <f>IF('Comp 10'!A57=$A$4,'Comp 10'!C57,0)</f>
        <v>0</v>
      </c>
      <c r="D578" s="141">
        <f>IF('Comp 10'!A57=$A$4,'Comp 10'!D57,0)</f>
        <v>0</v>
      </c>
      <c r="E578" s="141">
        <f t="shared" si="16"/>
        <v>0</v>
      </c>
      <c r="F578" s="143">
        <f>IF('Comp 10'!A57=$A$4,'Comp 10'!J57,0)</f>
        <v>0</v>
      </c>
      <c r="G578" s="143">
        <f t="shared" si="17"/>
        <v>0</v>
      </c>
      <c r="H578" s="142">
        <f>IF('Comp 10'!A57=$A$4,'Comp 10'!L57,0)</f>
        <v>0</v>
      </c>
      <c r="I578">
        <v>10</v>
      </c>
    </row>
    <row r="579" spans="1:9" hidden="1" x14ac:dyDescent="0.35">
      <c r="A579" s="79" t="str">
        <f>IF('Comp 10'!A58=$A$4,'Comp 10'!Subject_Property,"")</f>
        <v/>
      </c>
      <c r="B579" s="80" t="str">
        <f>IF('Comp 10'!A58=$A$4,'Comp 10'!A58&amp;"/"&amp;'Comp 10'!B58,"")</f>
        <v/>
      </c>
      <c r="C579" s="80">
        <f>IF('Comp 10'!A58=$A$4,'Comp 10'!C58,0)</f>
        <v>0</v>
      </c>
      <c r="D579" s="141">
        <f>IF('Comp 10'!A58=$A$4,'Comp 10'!D58,0)</f>
        <v>0</v>
      </c>
      <c r="E579" s="141">
        <f t="shared" si="16"/>
        <v>0</v>
      </c>
      <c r="F579" s="143">
        <f>IF('Comp 10'!A58=$A$4,'Comp 10'!J58,0)</f>
        <v>0</v>
      </c>
      <c r="G579" s="143">
        <f t="shared" si="17"/>
        <v>0</v>
      </c>
      <c r="H579" s="142">
        <f>IF('Comp 10'!A58=$A$4,'Comp 10'!L58,0)</f>
        <v>0</v>
      </c>
      <c r="I579">
        <v>10</v>
      </c>
    </row>
    <row r="580" spans="1:9" hidden="1" x14ac:dyDescent="0.35">
      <c r="A580" s="79" t="str">
        <f>IF('Comp 10'!A59=$A$4,'Comp 10'!Subject_Property,"")</f>
        <v/>
      </c>
      <c r="B580" s="80" t="str">
        <f>IF('Comp 10'!A59=$A$4,'Comp 10'!A59&amp;"/"&amp;'Comp 10'!B59,"")</f>
        <v/>
      </c>
      <c r="C580" s="80">
        <f>IF('Comp 10'!A59=$A$4,'Comp 10'!C59,0)</f>
        <v>0</v>
      </c>
      <c r="D580" s="141">
        <f>IF('Comp 10'!A59=$A$4,'Comp 10'!D59,0)</f>
        <v>0</v>
      </c>
      <c r="E580" s="141">
        <f t="shared" si="16"/>
        <v>0</v>
      </c>
      <c r="F580" s="143">
        <f>IF('Comp 10'!A59=$A$4,'Comp 10'!J59,0)</f>
        <v>0</v>
      </c>
      <c r="G580" s="143">
        <f t="shared" si="17"/>
        <v>0</v>
      </c>
      <c r="H580" s="142">
        <f>IF('Comp 10'!A59=$A$4,'Comp 10'!L59,0)</f>
        <v>0</v>
      </c>
      <c r="I580">
        <v>10</v>
      </c>
    </row>
    <row r="581" spans="1:9" hidden="1" x14ac:dyDescent="0.35">
      <c r="A581" s="79" t="str">
        <f>IF('Comp 10'!A60=$A$4,'Comp 10'!Subject_Property,"")</f>
        <v/>
      </c>
      <c r="B581" s="80" t="str">
        <f>IF('Comp 10'!A60=$A$4,'Comp 10'!A60&amp;"/"&amp;'Comp 10'!B60,"")</f>
        <v/>
      </c>
      <c r="C581" s="80">
        <f>IF('Comp 10'!A60=$A$4,'Comp 10'!C60,0)</f>
        <v>0</v>
      </c>
      <c r="D581" s="141">
        <f>IF('Comp 10'!A60=$A$4,'Comp 10'!D60,0)</f>
        <v>0</v>
      </c>
      <c r="E581" s="141">
        <f t="shared" si="16"/>
        <v>0</v>
      </c>
      <c r="F581" s="143">
        <f>IF('Comp 10'!A60=$A$4,'Comp 10'!J60,0)</f>
        <v>0</v>
      </c>
      <c r="G581" s="143">
        <f t="shared" si="17"/>
        <v>0</v>
      </c>
      <c r="H581" s="142">
        <f>IF('Comp 10'!A60=$A$4,'Comp 10'!L60,0)</f>
        <v>0</v>
      </c>
      <c r="I581">
        <v>10</v>
      </c>
    </row>
    <row r="582" spans="1:9" hidden="1" x14ac:dyDescent="0.35">
      <c r="A582" s="79" t="str">
        <f>IF('Comp 10'!A61=$A$4,'Comp 10'!Subject_Property,"")</f>
        <v/>
      </c>
      <c r="B582" s="80" t="str">
        <f>IF('Comp 10'!A61=$A$4,'Comp 10'!A61&amp;"/"&amp;'Comp 10'!B61,"")</f>
        <v/>
      </c>
      <c r="C582" s="80">
        <f>IF('Comp 10'!A61=$A$4,'Comp 10'!C61,0)</f>
        <v>0</v>
      </c>
      <c r="D582" s="141">
        <f>IF('Comp 10'!A61=$A$4,'Comp 10'!D61,0)</f>
        <v>0</v>
      </c>
      <c r="E582" s="141">
        <f t="shared" ref="E582:E645" si="18">IF(ISERROR(C582*D582),0,(C582*D582))</f>
        <v>0</v>
      </c>
      <c r="F582" s="143">
        <f>IF('Comp 10'!A61=$A$4,'Comp 10'!J61,0)</f>
        <v>0</v>
      </c>
      <c r="G582" s="143">
        <f t="shared" ref="G582:G645" si="19">C582*F582</f>
        <v>0</v>
      </c>
      <c r="H582" s="142">
        <f>IF('Comp 10'!A61=$A$4,'Comp 10'!L61,0)</f>
        <v>0</v>
      </c>
      <c r="I582">
        <v>10</v>
      </c>
    </row>
    <row r="583" spans="1:9" hidden="1" x14ac:dyDescent="0.35">
      <c r="A583" s="79" t="str">
        <f>IF('Comp 10'!A62=$A$4,'Comp 10'!Subject_Property,"")</f>
        <v/>
      </c>
      <c r="B583" s="80" t="str">
        <f>IF('Comp 10'!A62=$A$4,'Comp 10'!A62&amp;"/"&amp;'Comp 10'!B62,"")</f>
        <v/>
      </c>
      <c r="C583" s="80">
        <f>IF('Comp 10'!A62=$A$4,'Comp 10'!C62,0)</f>
        <v>0</v>
      </c>
      <c r="D583" s="141">
        <f>IF('Comp 10'!A62=$A$4,'Comp 10'!D62,0)</f>
        <v>0</v>
      </c>
      <c r="E583" s="141">
        <f t="shared" si="18"/>
        <v>0</v>
      </c>
      <c r="F583" s="143">
        <f>IF('Comp 10'!A62=$A$4,'Comp 10'!J62,0)</f>
        <v>0</v>
      </c>
      <c r="G583" s="143">
        <f t="shared" si="19"/>
        <v>0</v>
      </c>
      <c r="H583" s="142">
        <f>IF('Comp 10'!A62=$A$4,'Comp 10'!L62,0)</f>
        <v>0</v>
      </c>
      <c r="I583">
        <v>10</v>
      </c>
    </row>
    <row r="584" spans="1:9" hidden="1" x14ac:dyDescent="0.35">
      <c r="A584" s="79" t="str">
        <f>IF('Comp 10'!A63=$A$4,'Comp 10'!Subject_Property,"")</f>
        <v/>
      </c>
      <c r="B584" s="80" t="str">
        <f>IF('Comp 10'!A63=$A$4,'Comp 10'!A63&amp;"/"&amp;'Comp 10'!B63,"")</f>
        <v/>
      </c>
      <c r="C584" s="80">
        <f>IF('Comp 10'!A63=$A$4,'Comp 10'!C63,0)</f>
        <v>0</v>
      </c>
      <c r="D584" s="141">
        <f>IF('Comp 10'!A63=$A$4,'Comp 10'!D63,0)</f>
        <v>0</v>
      </c>
      <c r="E584" s="141">
        <f t="shared" si="18"/>
        <v>0</v>
      </c>
      <c r="F584" s="143">
        <f>IF('Comp 10'!A63=$A$4,'Comp 10'!J63,0)</f>
        <v>0</v>
      </c>
      <c r="G584" s="143">
        <f t="shared" si="19"/>
        <v>0</v>
      </c>
      <c r="H584" s="142">
        <f>IF('Comp 10'!A63=$A$4,'Comp 10'!L63,0)</f>
        <v>0</v>
      </c>
      <c r="I584">
        <v>10</v>
      </c>
    </row>
    <row r="585" spans="1:9" hidden="1" x14ac:dyDescent="0.35">
      <c r="A585" s="79" t="str">
        <f>IF('Comp 10'!A64=$A$4,'Comp 10'!Subject_Property,"")</f>
        <v/>
      </c>
      <c r="B585" s="80" t="str">
        <f>IF('Comp 10'!A64=$A$4,'Comp 10'!A64&amp;"/"&amp;'Comp 10'!B64,"")</f>
        <v/>
      </c>
      <c r="C585" s="80">
        <f>IF('Comp 10'!A64=$A$4,'Comp 10'!C64,0)</f>
        <v>0</v>
      </c>
      <c r="D585" s="141">
        <f>IF('Comp 10'!A64=$A$4,'Comp 10'!D64,0)</f>
        <v>0</v>
      </c>
      <c r="E585" s="141">
        <f t="shared" si="18"/>
        <v>0</v>
      </c>
      <c r="F585" s="143">
        <f>IF('Comp 10'!A64=$A$4,'Comp 10'!J64,0)</f>
        <v>0</v>
      </c>
      <c r="G585" s="143">
        <f t="shared" si="19"/>
        <v>0</v>
      </c>
      <c r="H585" s="142">
        <f>IF('Comp 10'!A64=$A$4,'Comp 10'!L64,0)</f>
        <v>0</v>
      </c>
      <c r="I585">
        <v>10</v>
      </c>
    </row>
    <row r="586" spans="1:9" hidden="1" x14ac:dyDescent="0.35">
      <c r="A586" s="79" t="str">
        <f>IF('Comp 10'!A65=$A$4,'Comp 10'!Subject_Property,"")</f>
        <v/>
      </c>
      <c r="B586" s="80" t="str">
        <f>IF('Comp 10'!A65=$A$4,'Comp 10'!A65&amp;"/"&amp;'Comp 10'!B65,"")</f>
        <v/>
      </c>
      <c r="C586" s="80">
        <f>IF('Comp 10'!A65=$A$4,'Comp 10'!C65,0)</f>
        <v>0</v>
      </c>
      <c r="D586" s="141">
        <f>IF('Comp 10'!A65=$A$4,'Comp 10'!D65,0)</f>
        <v>0</v>
      </c>
      <c r="E586" s="141">
        <f t="shared" si="18"/>
        <v>0</v>
      </c>
      <c r="F586" s="143">
        <f>IF('Comp 10'!A65=$A$4,'Comp 10'!J65,0)</f>
        <v>0</v>
      </c>
      <c r="G586" s="143">
        <f t="shared" si="19"/>
        <v>0</v>
      </c>
      <c r="H586" s="142">
        <f>IF('Comp 10'!A65=$A$4,'Comp 10'!L65,0)</f>
        <v>0</v>
      </c>
      <c r="I586">
        <v>10</v>
      </c>
    </row>
    <row r="587" spans="1:9" hidden="1" x14ac:dyDescent="0.35">
      <c r="A587" s="79" t="str">
        <f>IF('Comp 10'!A66=$A$4,'Comp 10'!Subject_Property,"")</f>
        <v/>
      </c>
      <c r="B587" s="80" t="str">
        <f>IF('Comp 10'!A66=$A$4,'Comp 10'!A66&amp;"/"&amp;'Comp 10'!B66,"")</f>
        <v/>
      </c>
      <c r="C587" s="80">
        <f>IF('Comp 10'!A66=$A$4,'Comp 10'!C66,0)</f>
        <v>0</v>
      </c>
      <c r="D587" s="141">
        <f>IF('Comp 10'!A66=$A$4,'Comp 10'!D66,0)</f>
        <v>0</v>
      </c>
      <c r="E587" s="141">
        <f t="shared" si="18"/>
        <v>0</v>
      </c>
      <c r="F587" s="143">
        <f>IF('Comp 10'!A66=$A$4,'Comp 10'!J66,0)</f>
        <v>0</v>
      </c>
      <c r="G587" s="143">
        <f t="shared" si="19"/>
        <v>0</v>
      </c>
      <c r="H587" s="142">
        <f>IF('Comp 10'!A66=$A$4,'Comp 10'!L66,0)</f>
        <v>0</v>
      </c>
      <c r="I587">
        <v>10</v>
      </c>
    </row>
    <row r="588" spans="1:9" hidden="1" x14ac:dyDescent="0.35">
      <c r="A588" s="79" t="str">
        <f>IF('Comp 10'!A67=$A$4,'Comp 10'!Subject_Property,"")</f>
        <v/>
      </c>
      <c r="B588" s="80" t="str">
        <f>IF('Comp 10'!A67=$A$4,'Comp 10'!A67&amp;"/"&amp;'Comp 10'!B67,"")</f>
        <v/>
      </c>
      <c r="C588" s="80">
        <f>IF('Comp 10'!A67=$A$4,'Comp 10'!C67,0)</f>
        <v>0</v>
      </c>
      <c r="D588" s="141">
        <f>IF('Comp 10'!A67=$A$4,'Comp 10'!D67,0)</f>
        <v>0</v>
      </c>
      <c r="E588" s="141">
        <f t="shared" si="18"/>
        <v>0</v>
      </c>
      <c r="F588" s="143">
        <f>IF('Comp 10'!A67=$A$4,'Comp 10'!J67,0)</f>
        <v>0</v>
      </c>
      <c r="G588" s="143">
        <f t="shared" si="19"/>
        <v>0</v>
      </c>
      <c r="H588" s="142">
        <f>IF('Comp 10'!A67=$A$4,'Comp 10'!L67,0)</f>
        <v>0</v>
      </c>
      <c r="I588">
        <v>10</v>
      </c>
    </row>
    <row r="589" spans="1:9" hidden="1" x14ac:dyDescent="0.35">
      <c r="A589" s="79" t="str">
        <f>IF('Comp 10'!A68=$A$4,'Comp 10'!Subject_Property,"")</f>
        <v/>
      </c>
      <c r="B589" s="80" t="str">
        <f>IF('Comp 10'!A68=$A$4,'Comp 10'!A68&amp;"/"&amp;'Comp 10'!B68,"")</f>
        <v/>
      </c>
      <c r="C589" s="80">
        <f>IF('Comp 10'!A68=$A$4,'Comp 10'!C68,0)</f>
        <v>0</v>
      </c>
      <c r="D589" s="141">
        <f>IF('Comp 10'!A68=$A$4,'Comp 10'!D68,0)</f>
        <v>0</v>
      </c>
      <c r="E589" s="141">
        <f t="shared" si="18"/>
        <v>0</v>
      </c>
      <c r="F589" s="143">
        <f>IF('Comp 10'!A68=$A$4,'Comp 10'!J68,0)</f>
        <v>0</v>
      </c>
      <c r="G589" s="143">
        <f t="shared" si="19"/>
        <v>0</v>
      </c>
      <c r="H589" s="142">
        <f>IF('Comp 10'!A68=$A$4,'Comp 10'!L68,0)</f>
        <v>0</v>
      </c>
      <c r="I589">
        <v>10</v>
      </c>
    </row>
    <row r="590" spans="1:9" hidden="1" x14ac:dyDescent="0.35">
      <c r="A590" s="79" t="str">
        <f>IF('Comp 10'!A69=$A$4,'Comp 10'!Subject_Property,"")</f>
        <v/>
      </c>
      <c r="B590" s="80" t="str">
        <f>IF('Comp 10'!A69=$A$4,'Comp 10'!A69&amp;"/"&amp;'Comp 10'!B69,"")</f>
        <v/>
      </c>
      <c r="C590" s="80">
        <f>IF('Comp 10'!A69=$A$4,'Comp 10'!C69,0)</f>
        <v>0</v>
      </c>
      <c r="D590" s="141">
        <f>IF('Comp 10'!A69=$A$4,'Comp 10'!D69,0)</f>
        <v>0</v>
      </c>
      <c r="E590" s="141">
        <f t="shared" si="18"/>
        <v>0</v>
      </c>
      <c r="F590" s="143">
        <f>IF('Comp 10'!A69=$A$4,'Comp 10'!J69,0)</f>
        <v>0</v>
      </c>
      <c r="G590" s="143">
        <f t="shared" si="19"/>
        <v>0</v>
      </c>
      <c r="H590" s="142">
        <f>IF('Comp 10'!A69=$A$4,'Comp 10'!L69,0)</f>
        <v>0</v>
      </c>
      <c r="I590">
        <v>10</v>
      </c>
    </row>
    <row r="591" spans="1:9" hidden="1" x14ac:dyDescent="0.35">
      <c r="A591" s="79" t="str">
        <f>IF('Comp 10'!A70=$A$4,'Comp 10'!Subject_Property,"")</f>
        <v/>
      </c>
      <c r="B591" s="80" t="str">
        <f>IF('Comp 10'!A70=$A$4,'Comp 10'!A70&amp;"/"&amp;'Comp 10'!B70,"")</f>
        <v/>
      </c>
      <c r="C591" s="80">
        <f>IF('Comp 10'!A70=$A$4,'Comp 10'!C70,0)</f>
        <v>0</v>
      </c>
      <c r="D591" s="141">
        <f>IF('Comp 10'!A70=$A$4,'Comp 10'!D70,0)</f>
        <v>0</v>
      </c>
      <c r="E591" s="141">
        <f t="shared" si="18"/>
        <v>0</v>
      </c>
      <c r="F591" s="143">
        <f>IF('Comp 10'!A70=$A$4,'Comp 10'!J70,0)</f>
        <v>0</v>
      </c>
      <c r="G591" s="143">
        <f t="shared" si="19"/>
        <v>0</v>
      </c>
      <c r="H591" s="142">
        <f>IF('Comp 10'!A70=$A$4,'Comp 10'!L70,0)</f>
        <v>0</v>
      </c>
      <c r="I591">
        <v>10</v>
      </c>
    </row>
    <row r="592" spans="1:9" hidden="1" x14ac:dyDescent="0.35">
      <c r="A592" s="79" t="str">
        <f>IF('Comp 10'!A71=$A$4,'Comp 10'!Subject_Property,"")</f>
        <v/>
      </c>
      <c r="B592" s="80" t="str">
        <f>IF('Comp 10'!A71=$A$4,'Comp 10'!A71&amp;"/"&amp;'Comp 10'!B71,"")</f>
        <v/>
      </c>
      <c r="C592" s="80">
        <f>IF('Comp 10'!A71=$A$4,'Comp 10'!C71,0)</f>
        <v>0</v>
      </c>
      <c r="D592" s="141">
        <f>IF('Comp 10'!A71=$A$4,'Comp 10'!D71,0)</f>
        <v>0</v>
      </c>
      <c r="E592" s="141">
        <f t="shared" si="18"/>
        <v>0</v>
      </c>
      <c r="F592" s="143">
        <f>IF('Comp 10'!A71=$A$4,'Comp 10'!J71,0)</f>
        <v>0</v>
      </c>
      <c r="G592" s="143">
        <f t="shared" si="19"/>
        <v>0</v>
      </c>
      <c r="H592" s="142">
        <f>IF('Comp 10'!A71=$A$4,'Comp 10'!L71,0)</f>
        <v>0</v>
      </c>
      <c r="I592">
        <v>10</v>
      </c>
    </row>
    <row r="593" spans="1:9" hidden="1" x14ac:dyDescent="0.35">
      <c r="A593" s="79" t="str">
        <f>IF('Comp 10'!A72=$A$4,'Comp 10'!Subject_Property,"")</f>
        <v/>
      </c>
      <c r="B593" s="80" t="str">
        <f>IF('Comp 10'!A72=$A$4,'Comp 10'!A72&amp;"/"&amp;'Comp 10'!B72,"")</f>
        <v/>
      </c>
      <c r="C593" s="80">
        <f>IF('Comp 10'!A72=$A$4,'Comp 10'!C72,0)</f>
        <v>0</v>
      </c>
      <c r="D593" s="141">
        <f>IF('Comp 10'!A72=$A$4,'Comp 10'!D72,0)</f>
        <v>0</v>
      </c>
      <c r="E593" s="141">
        <f t="shared" si="18"/>
        <v>0</v>
      </c>
      <c r="F593" s="143">
        <f>IF('Comp 10'!A72=$A$4,'Comp 10'!J72,0)</f>
        <v>0</v>
      </c>
      <c r="G593" s="143">
        <f t="shared" si="19"/>
        <v>0</v>
      </c>
      <c r="H593" s="142">
        <f>IF('Comp 10'!A72=$A$4,'Comp 10'!L72,0)</f>
        <v>0</v>
      </c>
      <c r="I593">
        <v>10</v>
      </c>
    </row>
    <row r="594" spans="1:9" hidden="1" x14ac:dyDescent="0.35">
      <c r="A594" s="79" t="str">
        <f>IF('Comp 10'!A73=$A$4,'Comp 10'!Subject_Property,"")</f>
        <v/>
      </c>
      <c r="B594" s="80" t="str">
        <f>IF('Comp 10'!A73=$A$4,'Comp 10'!A73&amp;"/"&amp;'Comp 10'!B73,"")</f>
        <v/>
      </c>
      <c r="C594" s="80">
        <f>IF('Comp 10'!A73=$A$4,'Comp 10'!C73,0)</f>
        <v>0</v>
      </c>
      <c r="D594" s="141">
        <f>IF('Comp 10'!A73=$A$4,'Comp 10'!D73,0)</f>
        <v>0</v>
      </c>
      <c r="E594" s="141">
        <f t="shared" si="18"/>
        <v>0</v>
      </c>
      <c r="F594" s="143">
        <f>IF('Comp 10'!A73=$A$4,'Comp 10'!J73,0)</f>
        <v>0</v>
      </c>
      <c r="G594" s="143">
        <f t="shared" si="19"/>
        <v>0</v>
      </c>
      <c r="H594" s="142">
        <f>IF('Comp 10'!A73=$A$4,'Comp 10'!L73,0)</f>
        <v>0</v>
      </c>
      <c r="I594">
        <v>10</v>
      </c>
    </row>
    <row r="595" spans="1:9" hidden="1" x14ac:dyDescent="0.35">
      <c r="A595" s="79" t="str">
        <f>IF('Comp 10'!A74=$A$4,'Comp 10'!Subject_Property,"")</f>
        <v/>
      </c>
      <c r="B595" s="80" t="str">
        <f>IF('Comp 10'!A74=$A$4,'Comp 10'!A74&amp;"/"&amp;'Comp 10'!B74,"")</f>
        <v/>
      </c>
      <c r="C595" s="80">
        <f>IF('Comp 10'!A74=$A$4,'Comp 10'!C74,0)</f>
        <v>0</v>
      </c>
      <c r="D595" s="141">
        <f>IF('Comp 10'!A74=$A$4,'Comp 10'!D74,0)</f>
        <v>0</v>
      </c>
      <c r="E595" s="141">
        <f t="shared" si="18"/>
        <v>0</v>
      </c>
      <c r="F595" s="143">
        <f>IF('Comp 10'!A74=$A$4,'Comp 10'!J74,0)</f>
        <v>0</v>
      </c>
      <c r="G595" s="143">
        <f t="shared" si="19"/>
        <v>0</v>
      </c>
      <c r="H595" s="142">
        <f>IF('Comp 10'!A74=$A$4,'Comp 10'!L74,0)</f>
        <v>0</v>
      </c>
      <c r="I595">
        <v>10</v>
      </c>
    </row>
    <row r="596" spans="1:9" hidden="1" x14ac:dyDescent="0.35">
      <c r="A596" s="79" t="str">
        <f>IF('Comp 10'!A75=$A$4,'Comp 10'!Subject_Property,"")</f>
        <v/>
      </c>
      <c r="B596" s="80" t="str">
        <f>IF('Comp 10'!A75=$A$4,'Comp 10'!A75&amp;"/"&amp;'Comp 10'!B75,"")</f>
        <v/>
      </c>
      <c r="C596" s="80">
        <f>IF('Comp 10'!A75=$A$4,'Comp 10'!C75,0)</f>
        <v>0</v>
      </c>
      <c r="D596" s="141">
        <f>IF('Comp 10'!A75=$A$4,'Comp 10'!D75,0)</f>
        <v>0</v>
      </c>
      <c r="E596" s="141">
        <f t="shared" si="18"/>
        <v>0</v>
      </c>
      <c r="F596" s="143">
        <f>IF('Comp 10'!A75=$A$4,'Comp 10'!J75,0)</f>
        <v>0</v>
      </c>
      <c r="G596" s="143">
        <f t="shared" si="19"/>
        <v>0</v>
      </c>
      <c r="H596" s="142">
        <f>IF('Comp 10'!A75=$A$4,'Comp 10'!L75,0)</f>
        <v>0</v>
      </c>
      <c r="I596">
        <v>10</v>
      </c>
    </row>
    <row r="597" spans="1:9" hidden="1" x14ac:dyDescent="0.35">
      <c r="A597" s="79" t="str">
        <f>IF('Comp 10'!A76=$A$4,'Comp 10'!Subject_Property,"")</f>
        <v/>
      </c>
      <c r="B597" s="80" t="str">
        <f>IF('Comp 10'!A76=$A$4,'Comp 10'!A76&amp;"/"&amp;'Comp 10'!B76,"")</f>
        <v/>
      </c>
      <c r="C597" s="80">
        <f>IF('Comp 10'!A76=$A$4,'Comp 10'!C76,0)</f>
        <v>0</v>
      </c>
      <c r="D597" s="141">
        <f>IF('Comp 10'!A76=$A$4,'Comp 10'!D76,0)</f>
        <v>0</v>
      </c>
      <c r="E597" s="141">
        <f t="shared" si="18"/>
        <v>0</v>
      </c>
      <c r="F597" s="143">
        <f>IF('Comp 10'!A76=$A$4,'Comp 10'!J76,0)</f>
        <v>0</v>
      </c>
      <c r="G597" s="143">
        <f t="shared" si="19"/>
        <v>0</v>
      </c>
      <c r="H597" s="142">
        <f>IF('Comp 10'!A76=$A$4,'Comp 10'!L76,0)</f>
        <v>0</v>
      </c>
      <c r="I597">
        <v>10</v>
      </c>
    </row>
    <row r="598" spans="1:9" hidden="1" x14ac:dyDescent="0.35">
      <c r="A598" s="79" t="str">
        <f>IF('Comp 10'!A77=$A$4,'Comp 10'!Subject_Property,"")</f>
        <v/>
      </c>
      <c r="B598" s="80" t="str">
        <f>IF('Comp 10'!A77=$A$4,'Comp 10'!A77&amp;"/"&amp;'Comp 10'!B77,"")</f>
        <v/>
      </c>
      <c r="C598" s="80">
        <f>IF('Comp 10'!A77=$A$4,'Comp 10'!C77,0)</f>
        <v>0</v>
      </c>
      <c r="D598" s="141">
        <f>IF('Comp 10'!A77=$A$4,'Comp 10'!D77,0)</f>
        <v>0</v>
      </c>
      <c r="E598" s="141">
        <f t="shared" si="18"/>
        <v>0</v>
      </c>
      <c r="F598" s="143">
        <f>IF('Comp 10'!A77=$A$4,'Comp 10'!J77,0)</f>
        <v>0</v>
      </c>
      <c r="G598" s="143">
        <f t="shared" si="19"/>
        <v>0</v>
      </c>
      <c r="H598" s="142">
        <f>IF('Comp 10'!A77=$A$4,'Comp 10'!L77,0)</f>
        <v>0</v>
      </c>
      <c r="I598">
        <v>10</v>
      </c>
    </row>
    <row r="599" spans="1:9" hidden="1" x14ac:dyDescent="0.35">
      <c r="A599" s="79" t="str">
        <f>IF('Comp 10'!A78=$A$4,'Comp 10'!Subject_Property,"")</f>
        <v/>
      </c>
      <c r="B599" s="80" t="str">
        <f>IF('Comp 10'!A78=$A$4,'Comp 10'!A78&amp;"/"&amp;'Comp 10'!B78,"")</f>
        <v/>
      </c>
      <c r="C599" s="80">
        <f>IF('Comp 10'!A78=$A$4,'Comp 10'!C78,0)</f>
        <v>0</v>
      </c>
      <c r="D599" s="141">
        <f>IF('Comp 10'!A78=$A$4,'Comp 10'!D78,0)</f>
        <v>0</v>
      </c>
      <c r="E599" s="141">
        <f t="shared" si="18"/>
        <v>0</v>
      </c>
      <c r="F599" s="143">
        <f>IF('Comp 10'!A78=$A$4,'Comp 10'!J78,0)</f>
        <v>0</v>
      </c>
      <c r="G599" s="143">
        <f t="shared" si="19"/>
        <v>0</v>
      </c>
      <c r="H599" s="142">
        <f>IF('Comp 10'!A78=$A$4,'Comp 10'!L78,0)</f>
        <v>0</v>
      </c>
      <c r="I599">
        <v>10</v>
      </c>
    </row>
    <row r="600" spans="1:9" hidden="1" x14ac:dyDescent="0.35">
      <c r="A600" s="79" t="str">
        <f>IF('Comp 10'!A79=$A$4,'Comp 10'!Subject_Property,"")</f>
        <v/>
      </c>
      <c r="B600" s="80" t="str">
        <f>IF('Comp 10'!A79=$A$4,'Comp 10'!A79&amp;"/"&amp;'Comp 10'!B79,"")</f>
        <v/>
      </c>
      <c r="C600" s="80">
        <f>IF('Comp 10'!A79=$A$4,'Comp 10'!C79,0)</f>
        <v>0</v>
      </c>
      <c r="D600" s="141">
        <f>IF('Comp 10'!A79=$A$4,'Comp 10'!D79,0)</f>
        <v>0</v>
      </c>
      <c r="E600" s="141">
        <f t="shared" si="18"/>
        <v>0</v>
      </c>
      <c r="F600" s="143">
        <f>IF('Comp 10'!A79=$A$4,'Comp 10'!J79,0)</f>
        <v>0</v>
      </c>
      <c r="G600" s="143">
        <f t="shared" si="19"/>
        <v>0</v>
      </c>
      <c r="H600" s="142">
        <f>IF('Comp 10'!A79=$A$4,'Comp 10'!L79,0)</f>
        <v>0</v>
      </c>
      <c r="I600">
        <v>10</v>
      </c>
    </row>
    <row r="601" spans="1:9" hidden="1" x14ac:dyDescent="0.35">
      <c r="A601" s="79" t="str">
        <f>IF('Comp 10'!A80=$A$4,'Comp 10'!Subject_Property,"")</f>
        <v/>
      </c>
      <c r="B601" s="80" t="str">
        <f>IF('Comp 10'!A80=$A$4,'Comp 10'!A80&amp;"/"&amp;'Comp 10'!B80,"")</f>
        <v/>
      </c>
      <c r="C601" s="80">
        <f>IF('Comp 10'!A80=$A$4,'Comp 10'!C80,0)</f>
        <v>0</v>
      </c>
      <c r="D601" s="141">
        <f>IF('Comp 10'!A80=$A$4,'Comp 10'!D80,0)</f>
        <v>0</v>
      </c>
      <c r="E601" s="141">
        <f t="shared" si="18"/>
        <v>0</v>
      </c>
      <c r="F601" s="143">
        <f>IF('Comp 10'!A80=$A$4,'Comp 10'!J80,0)</f>
        <v>0</v>
      </c>
      <c r="G601" s="143">
        <f t="shared" si="19"/>
        <v>0</v>
      </c>
      <c r="H601" s="142">
        <f>IF('Comp 10'!A80=$A$4,'Comp 10'!L80,0)</f>
        <v>0</v>
      </c>
      <c r="I601">
        <v>10</v>
      </c>
    </row>
    <row r="602" spans="1:9" hidden="1" x14ac:dyDescent="0.35">
      <c r="A602" s="79" t="str">
        <f>IF('Comp 10'!A81=$A$4,'Comp 10'!Subject_Property,"")</f>
        <v/>
      </c>
      <c r="B602" s="80" t="str">
        <f>IF('Comp 10'!A81=$A$4,'Comp 10'!A81&amp;"/"&amp;'Comp 10'!B81,"")</f>
        <v/>
      </c>
      <c r="C602" s="80">
        <f>IF('Comp 10'!A81=$A$4,'Comp 10'!C81,0)</f>
        <v>0</v>
      </c>
      <c r="D602" s="141">
        <f>IF('Comp 10'!A81=$A$4,'Comp 10'!D81,0)</f>
        <v>0</v>
      </c>
      <c r="E602" s="141">
        <f t="shared" si="18"/>
        <v>0</v>
      </c>
      <c r="F602" s="143">
        <f>IF('Comp 10'!A81=$A$4,'Comp 10'!J81,0)</f>
        <v>0</v>
      </c>
      <c r="G602" s="143">
        <f t="shared" si="19"/>
        <v>0</v>
      </c>
      <c r="H602" s="142">
        <f>IF('Comp 10'!A81=$A$4,'Comp 10'!L81,0)</f>
        <v>0</v>
      </c>
      <c r="I602">
        <v>10</v>
      </c>
    </row>
    <row r="603" spans="1:9" hidden="1" x14ac:dyDescent="0.35">
      <c r="A603" s="79" t="str">
        <f>IF('Comp 10'!A82=$A$4,'Comp 10'!Subject_Property,"")</f>
        <v/>
      </c>
      <c r="B603" s="80" t="str">
        <f>IF('Comp 10'!A82=$A$4,'Comp 10'!A82&amp;"/"&amp;'Comp 10'!B82,"")</f>
        <v/>
      </c>
      <c r="C603" s="80">
        <f>IF('Comp 10'!A82=$A$4,'Comp 10'!C82,0)</f>
        <v>0</v>
      </c>
      <c r="D603" s="141">
        <f>IF('Comp 10'!A82=$A$4,'Comp 10'!D82,0)</f>
        <v>0</v>
      </c>
      <c r="E603" s="141">
        <f t="shared" si="18"/>
        <v>0</v>
      </c>
      <c r="F603" s="143">
        <f>IF('Comp 10'!A82=$A$4,'Comp 10'!J82,0)</f>
        <v>0</v>
      </c>
      <c r="G603" s="143">
        <f t="shared" si="19"/>
        <v>0</v>
      </c>
      <c r="H603" s="142">
        <f>IF('Comp 10'!A82=$A$4,'Comp 10'!L82,0)</f>
        <v>0</v>
      </c>
      <c r="I603">
        <v>10</v>
      </c>
    </row>
    <row r="604" spans="1:9" hidden="1" x14ac:dyDescent="0.35">
      <c r="A604" s="79" t="str">
        <f>IF('Comp 10'!A83=$A$4,'Comp 10'!Subject_Property,"")</f>
        <v/>
      </c>
      <c r="B604" s="80" t="str">
        <f>IF('Comp 10'!A83=$A$4,'Comp 10'!A83&amp;"/"&amp;'Comp 10'!B83,"")</f>
        <v/>
      </c>
      <c r="C604" s="80">
        <f>IF('Comp 10'!A83=$A$4,'Comp 10'!C83,0)</f>
        <v>0</v>
      </c>
      <c r="D604" s="141">
        <f>IF('Comp 10'!A83=$A$4,'Comp 10'!D83,0)</f>
        <v>0</v>
      </c>
      <c r="E604" s="141">
        <f t="shared" si="18"/>
        <v>0</v>
      </c>
      <c r="F604" s="143">
        <f>IF('Comp 10'!A83=$A$4,'Comp 10'!J83,0)</f>
        <v>0</v>
      </c>
      <c r="G604" s="143">
        <f t="shared" si="19"/>
        <v>0</v>
      </c>
      <c r="H604" s="142">
        <f>IF('Comp 10'!A83=$A$4,'Comp 10'!L83,0)</f>
        <v>0</v>
      </c>
      <c r="I604">
        <v>10</v>
      </c>
    </row>
    <row r="605" spans="1:9" hidden="1" x14ac:dyDescent="0.35">
      <c r="A605" s="79" t="str">
        <f>IF('Comp 10'!A84=$A$4,'Comp 10'!Subject_Property,"")</f>
        <v/>
      </c>
      <c r="B605" s="80" t="str">
        <f>IF('Comp 10'!A84=$A$4,'Comp 10'!A84&amp;"/"&amp;'Comp 10'!B84,"")</f>
        <v/>
      </c>
      <c r="C605" s="80">
        <f>IF('Comp 10'!A84=$A$4,'Comp 10'!C84,0)</f>
        <v>0</v>
      </c>
      <c r="D605" s="141">
        <f>IF('Comp 10'!A84=$A$4,'Comp 10'!D84,0)</f>
        <v>0</v>
      </c>
      <c r="E605" s="141">
        <f t="shared" si="18"/>
        <v>0</v>
      </c>
      <c r="F605" s="143">
        <f>IF('Comp 10'!A84=$A$4,'Comp 10'!J84,0)</f>
        <v>0</v>
      </c>
      <c r="G605" s="143">
        <f t="shared" si="19"/>
        <v>0</v>
      </c>
      <c r="H605" s="142">
        <f>IF('Comp 10'!A84=$A$4,'Comp 10'!L84,0)</f>
        <v>0</v>
      </c>
      <c r="I605">
        <v>10</v>
      </c>
    </row>
    <row r="606" spans="1:9" hidden="1" x14ac:dyDescent="0.35">
      <c r="A606" s="79" t="str">
        <f>IF('Comp 10'!A85=$A$4,'Comp 10'!Subject_Property,"")</f>
        <v/>
      </c>
      <c r="B606" s="80" t="str">
        <f>IF('Comp 10'!A85=$A$4,'Comp 10'!A85&amp;"/"&amp;'Comp 10'!B85,"")</f>
        <v/>
      </c>
      <c r="C606" s="80">
        <f>IF('Comp 10'!A85=$A$4,'Comp 10'!C85,0)</f>
        <v>0</v>
      </c>
      <c r="D606" s="141">
        <f>IF('Comp 10'!A85=$A$4,'Comp 10'!D85,0)</f>
        <v>0</v>
      </c>
      <c r="E606" s="141">
        <f t="shared" si="18"/>
        <v>0</v>
      </c>
      <c r="F606" s="143">
        <f>IF('Comp 10'!A85=$A$4,'Comp 10'!J85,0)</f>
        <v>0</v>
      </c>
      <c r="G606" s="143">
        <f t="shared" si="19"/>
        <v>0</v>
      </c>
      <c r="H606" s="142">
        <f>IF('Comp 10'!A85=$A$4,'Comp 10'!L85,0)</f>
        <v>0</v>
      </c>
      <c r="I606">
        <v>10</v>
      </c>
    </row>
    <row r="607" spans="1:9" hidden="1" x14ac:dyDescent="0.35">
      <c r="A607" s="79" t="str">
        <f>IF('Comp 10'!A86=$A$4,'Comp 10'!Subject_Property,"")</f>
        <v/>
      </c>
      <c r="B607" s="80" t="str">
        <f>IF('Comp 10'!A86=$A$4,'Comp 10'!A86&amp;"/"&amp;'Comp 10'!B86,"")</f>
        <v/>
      </c>
      <c r="C607" s="80">
        <f>IF('Comp 10'!A86=$A$4,'Comp 10'!C86,0)</f>
        <v>0</v>
      </c>
      <c r="D607" s="141">
        <f>IF('Comp 10'!A86=$A$4,'Comp 10'!D86,0)</f>
        <v>0</v>
      </c>
      <c r="E607" s="141">
        <f t="shared" si="18"/>
        <v>0</v>
      </c>
      <c r="F607" s="143">
        <f>IF('Comp 10'!A86=$A$4,'Comp 10'!J86,0)</f>
        <v>0</v>
      </c>
      <c r="G607" s="143">
        <f t="shared" si="19"/>
        <v>0</v>
      </c>
      <c r="H607" s="142">
        <f>IF('Comp 10'!A86=$A$4,'Comp 10'!L86,0)</f>
        <v>0</v>
      </c>
      <c r="I607">
        <v>10</v>
      </c>
    </row>
    <row r="608" spans="1:9" hidden="1" x14ac:dyDescent="0.35">
      <c r="A608" s="79" t="str">
        <f>IF('Comp 10'!A87=$A$4,'Comp 10'!Subject_Property,"")</f>
        <v/>
      </c>
      <c r="B608" s="80" t="str">
        <f>IF('Comp 10'!A87=$A$4,'Comp 10'!A87&amp;"/"&amp;'Comp 10'!B87,"")</f>
        <v/>
      </c>
      <c r="C608" s="80">
        <f>IF('Comp 10'!A87=$A$4,'Comp 10'!C87,0)</f>
        <v>0</v>
      </c>
      <c r="D608" s="141">
        <f>IF('Comp 10'!A87=$A$4,'Comp 10'!D87,0)</f>
        <v>0</v>
      </c>
      <c r="E608" s="141">
        <f t="shared" si="18"/>
        <v>0</v>
      </c>
      <c r="F608" s="143">
        <f>IF('Comp 10'!A87=$A$4,'Comp 10'!J87,0)</f>
        <v>0</v>
      </c>
      <c r="G608" s="143">
        <f t="shared" si="19"/>
        <v>0</v>
      </c>
      <c r="H608" s="142">
        <f>IF('Comp 10'!A87=$A$4,'Comp 10'!L87,0)</f>
        <v>0</v>
      </c>
      <c r="I608">
        <v>10</v>
      </c>
    </row>
    <row r="609" spans="1:9" hidden="1" x14ac:dyDescent="0.35">
      <c r="A609" s="79" t="str">
        <f>IF('Comp 10'!A88=$A$4,'Comp 10'!Subject_Property,"")</f>
        <v/>
      </c>
      <c r="B609" s="80" t="str">
        <f>IF('Comp 10'!A88=$A$4,'Comp 10'!A88&amp;"/"&amp;'Comp 10'!B88,"")</f>
        <v/>
      </c>
      <c r="C609" s="80">
        <f>IF('Comp 10'!A88=$A$4,'Comp 10'!C88,0)</f>
        <v>0</v>
      </c>
      <c r="D609" s="141">
        <f>IF('Comp 10'!A88=$A$4,'Comp 10'!D88,0)</f>
        <v>0</v>
      </c>
      <c r="E609" s="141">
        <f t="shared" si="18"/>
        <v>0</v>
      </c>
      <c r="F609" s="143">
        <f>IF('Comp 10'!A88=$A$4,'Comp 10'!J88,0)</f>
        <v>0</v>
      </c>
      <c r="G609" s="143">
        <f t="shared" si="19"/>
        <v>0</v>
      </c>
      <c r="H609" s="142">
        <f>IF('Comp 10'!A88=$A$4,'Comp 10'!L88,0)</f>
        <v>0</v>
      </c>
      <c r="I609">
        <v>10</v>
      </c>
    </row>
    <row r="610" spans="1:9" hidden="1" x14ac:dyDescent="0.35">
      <c r="A610" s="79" t="str">
        <f>IF('Comp 10'!A89=$A$4,'Comp 10'!Subject_Property,"")</f>
        <v/>
      </c>
      <c r="B610" s="80" t="str">
        <f>IF('Comp 10'!A89=$A$4,'Comp 10'!A89&amp;"/"&amp;'Comp 10'!B89,"")</f>
        <v/>
      </c>
      <c r="C610" s="80">
        <f>IF('Comp 10'!A89=$A$4,'Comp 10'!C89,0)</f>
        <v>0</v>
      </c>
      <c r="D610" s="141">
        <f>IF('Comp 10'!A89=$A$4,'Comp 10'!D89,0)</f>
        <v>0</v>
      </c>
      <c r="E610" s="141">
        <f t="shared" si="18"/>
        <v>0</v>
      </c>
      <c r="F610" s="143">
        <f>IF('Comp 10'!A89=$A$4,'Comp 10'!J89,0)</f>
        <v>0</v>
      </c>
      <c r="G610" s="143">
        <f t="shared" si="19"/>
        <v>0</v>
      </c>
      <c r="H610" s="142">
        <f>IF('Comp 10'!A89=$A$4,'Comp 10'!L89,0)</f>
        <v>0</v>
      </c>
      <c r="I610">
        <v>10</v>
      </c>
    </row>
    <row r="611" spans="1:9" hidden="1" x14ac:dyDescent="0.35">
      <c r="A611" s="79" t="str">
        <f>IF('Comp 10'!A90=$A$4,'Comp 10'!Subject_Property,"")</f>
        <v/>
      </c>
      <c r="B611" s="80" t="str">
        <f>IF('Comp 10'!A90=$A$4,'Comp 10'!A90&amp;"/"&amp;'Comp 10'!B90,"")</f>
        <v/>
      </c>
      <c r="C611" s="80">
        <f>IF('Comp 10'!A90=$A$4,'Comp 10'!C90,0)</f>
        <v>0</v>
      </c>
      <c r="D611" s="141">
        <f>IF('Comp 10'!A90=$A$4,'Comp 10'!D90,0)</f>
        <v>0</v>
      </c>
      <c r="E611" s="141">
        <f t="shared" si="18"/>
        <v>0</v>
      </c>
      <c r="F611" s="143">
        <f>IF('Comp 10'!A90=$A$4,'Comp 10'!J90,0)</f>
        <v>0</v>
      </c>
      <c r="G611" s="143">
        <f t="shared" si="19"/>
        <v>0</v>
      </c>
      <c r="H611" s="142">
        <f>IF('Comp 10'!A90=$A$4,'Comp 10'!L90,0)</f>
        <v>0</v>
      </c>
      <c r="I611">
        <v>10</v>
      </c>
    </row>
    <row r="612" spans="1:9" hidden="1" x14ac:dyDescent="0.35">
      <c r="A612" s="79" t="str">
        <f>IF('Comp 10'!A91=$A$4,'Comp 10'!Subject_Property,"")</f>
        <v/>
      </c>
      <c r="B612" s="80" t="str">
        <f>IF('Comp 10'!A91=$A$4,'Comp 10'!A91&amp;"/"&amp;'Comp 10'!B91,"")</f>
        <v/>
      </c>
      <c r="C612" s="80">
        <f>IF('Comp 10'!A91=$A$4,'Comp 10'!C91,0)</f>
        <v>0</v>
      </c>
      <c r="D612" s="141">
        <f>IF('Comp 10'!A91=$A$4,'Comp 10'!D91,0)</f>
        <v>0</v>
      </c>
      <c r="E612" s="141">
        <f t="shared" si="18"/>
        <v>0</v>
      </c>
      <c r="F612" s="143">
        <f>IF('Comp 10'!A91=$A$4,'Comp 10'!J91,0)</f>
        <v>0</v>
      </c>
      <c r="G612" s="143">
        <f t="shared" si="19"/>
        <v>0</v>
      </c>
      <c r="H612" s="142">
        <f>IF('Comp 10'!A91=$A$4,'Comp 10'!L91,0)</f>
        <v>0</v>
      </c>
      <c r="I612">
        <v>10</v>
      </c>
    </row>
    <row r="613" spans="1:9" hidden="1" x14ac:dyDescent="0.35">
      <c r="A613" s="79" t="str">
        <f>IF('Comp 10'!A92=$A$4,'Comp 10'!Subject_Property,"")</f>
        <v/>
      </c>
      <c r="B613" s="80" t="str">
        <f>IF('Comp 10'!A92=$A$4,'Comp 10'!A92&amp;"/"&amp;'Comp 10'!B92,"")</f>
        <v/>
      </c>
      <c r="C613" s="80">
        <f>IF('Comp 10'!A92=$A$4,'Comp 10'!C92,0)</f>
        <v>0</v>
      </c>
      <c r="D613" s="141">
        <f>IF('Comp 10'!A92=$A$4,'Comp 10'!D92,0)</f>
        <v>0</v>
      </c>
      <c r="E613" s="141">
        <f t="shared" si="18"/>
        <v>0</v>
      </c>
      <c r="F613" s="143">
        <f>IF('Comp 10'!A92=$A$4,'Comp 10'!J92,0)</f>
        <v>0</v>
      </c>
      <c r="G613" s="143">
        <f t="shared" si="19"/>
        <v>0</v>
      </c>
      <c r="H613" s="142">
        <f>IF('Comp 10'!A92=$A$4,'Comp 10'!L92,0)</f>
        <v>0</v>
      </c>
      <c r="I613">
        <v>10</v>
      </c>
    </row>
    <row r="614" spans="1:9" hidden="1" x14ac:dyDescent="0.35">
      <c r="A614" s="79" t="str">
        <f>IF('Comp 10'!A93=$A$4,'Comp 10'!Subject_Property,"")</f>
        <v/>
      </c>
      <c r="B614" s="80" t="str">
        <f>IF('Comp 10'!A93=$A$4,'Comp 10'!A93&amp;"/"&amp;'Comp 10'!B93,"")</f>
        <v/>
      </c>
      <c r="C614" s="80">
        <f>IF('Comp 10'!A93=$A$4,'Comp 10'!C93,0)</f>
        <v>0</v>
      </c>
      <c r="D614" s="141">
        <f>IF('Comp 10'!A93=$A$4,'Comp 10'!D93,0)</f>
        <v>0</v>
      </c>
      <c r="E614" s="141">
        <f t="shared" si="18"/>
        <v>0</v>
      </c>
      <c r="F614" s="143">
        <f>IF('Comp 10'!A93=$A$4,'Comp 10'!J93,0)</f>
        <v>0</v>
      </c>
      <c r="G614" s="143">
        <f t="shared" si="19"/>
        <v>0</v>
      </c>
      <c r="H614" s="142">
        <f>IF('Comp 10'!A93=$A$4,'Comp 10'!L93,0)</f>
        <v>0</v>
      </c>
      <c r="I614">
        <v>10</v>
      </c>
    </row>
    <row r="615" spans="1:9" hidden="1" x14ac:dyDescent="0.35">
      <c r="A615" s="79" t="str">
        <f>IF('Comp 10'!A94=$A$4,'Comp 10'!Subject_Property,"")</f>
        <v/>
      </c>
      <c r="B615" s="80" t="str">
        <f>IF('Comp 10'!A94=$A$4,'Comp 10'!A94&amp;"/"&amp;'Comp 10'!B94,"")</f>
        <v/>
      </c>
      <c r="C615" s="80">
        <f>IF('Comp 10'!A94=$A$4,'Comp 10'!C94,0)</f>
        <v>0</v>
      </c>
      <c r="D615" s="141">
        <f>IF('Comp 10'!A94=$A$4,'Comp 10'!D94,0)</f>
        <v>0</v>
      </c>
      <c r="E615" s="141">
        <f t="shared" si="18"/>
        <v>0</v>
      </c>
      <c r="F615" s="143">
        <f>IF('Comp 10'!A94=$A$4,'Comp 10'!J94,0)</f>
        <v>0</v>
      </c>
      <c r="G615" s="143">
        <f t="shared" si="19"/>
        <v>0</v>
      </c>
      <c r="H615" s="142">
        <f>IF('Comp 10'!A94=$A$4,'Comp 10'!L94,0)</f>
        <v>0</v>
      </c>
      <c r="I615">
        <v>10</v>
      </c>
    </row>
    <row r="616" spans="1:9" hidden="1" x14ac:dyDescent="0.35">
      <c r="A616" s="79" t="str">
        <f>IF('Comp 10'!A95=$A$4,'Comp 10'!Subject_Property,"")</f>
        <v/>
      </c>
      <c r="B616" s="80" t="str">
        <f>IF('Comp 10'!A95=$A$4,'Comp 10'!A95&amp;"/"&amp;'Comp 10'!B95,"")</f>
        <v/>
      </c>
      <c r="C616" s="80">
        <f>IF('Comp 10'!A95=$A$4,'Comp 10'!C95,0)</f>
        <v>0</v>
      </c>
      <c r="D616" s="141">
        <f>IF('Comp 10'!A95=$A$4,'Comp 10'!D95,0)</f>
        <v>0</v>
      </c>
      <c r="E616" s="141">
        <f t="shared" si="18"/>
        <v>0</v>
      </c>
      <c r="F616" s="143">
        <f>IF('Comp 10'!A95=$A$4,'Comp 10'!J95,0)</f>
        <v>0</v>
      </c>
      <c r="G616" s="143">
        <f t="shared" si="19"/>
        <v>0</v>
      </c>
      <c r="H616" s="142">
        <f>IF('Comp 10'!A95=$A$4,'Comp 10'!L95,0)</f>
        <v>0</v>
      </c>
      <c r="I616">
        <v>10</v>
      </c>
    </row>
    <row r="617" spans="1:9" hidden="1" x14ac:dyDescent="0.35">
      <c r="A617" s="79" t="str">
        <f>IF('Comp 10'!A96=$A$4,'Comp 10'!Subject_Property,"")</f>
        <v/>
      </c>
      <c r="B617" s="80" t="str">
        <f>IF('Comp 10'!A96=$A$4,'Comp 10'!A96&amp;"/"&amp;'Comp 10'!B96,"")</f>
        <v/>
      </c>
      <c r="C617" s="80">
        <f>IF('Comp 10'!A96=$A$4,'Comp 10'!C96,0)</f>
        <v>0</v>
      </c>
      <c r="D617" s="141">
        <f>IF('Comp 10'!A96=$A$4,'Comp 10'!D96,0)</f>
        <v>0</v>
      </c>
      <c r="E617" s="141">
        <f t="shared" si="18"/>
        <v>0</v>
      </c>
      <c r="F617" s="143">
        <f>IF('Comp 10'!A96=$A$4,'Comp 10'!J96,0)</f>
        <v>0</v>
      </c>
      <c r="G617" s="143">
        <f t="shared" si="19"/>
        <v>0</v>
      </c>
      <c r="H617" s="142">
        <f>IF('Comp 10'!A96=$A$4,'Comp 10'!L96,0)</f>
        <v>0</v>
      </c>
      <c r="I617">
        <v>10</v>
      </c>
    </row>
    <row r="618" spans="1:9" hidden="1" x14ac:dyDescent="0.35">
      <c r="A618" s="79" t="str">
        <f>IF('Comp 10'!A97=$A$4,'Comp 10'!Subject_Property,"")</f>
        <v/>
      </c>
      <c r="B618" s="80" t="str">
        <f>IF('Comp 10'!A97=$A$4,'Comp 10'!A97&amp;"/"&amp;'Comp 10'!B97,"")</f>
        <v/>
      </c>
      <c r="C618" s="80">
        <f>IF('Comp 10'!A97=$A$4,'Comp 10'!C97,0)</f>
        <v>0</v>
      </c>
      <c r="D618" s="141">
        <f>IF('Comp 10'!A97=$A$4,'Comp 10'!D97,0)</f>
        <v>0</v>
      </c>
      <c r="E618" s="141">
        <f t="shared" si="18"/>
        <v>0</v>
      </c>
      <c r="F618" s="143">
        <f>IF('Comp 10'!A97=$A$4,'Comp 10'!J97,0)</f>
        <v>0</v>
      </c>
      <c r="G618" s="143">
        <f t="shared" si="19"/>
        <v>0</v>
      </c>
      <c r="H618" s="142">
        <f>IF('Comp 10'!A97=$A$4,'Comp 10'!L97,0)</f>
        <v>0</v>
      </c>
      <c r="I618">
        <v>10</v>
      </c>
    </row>
    <row r="619" spans="1:9" hidden="1" x14ac:dyDescent="0.35">
      <c r="A619" s="79" t="str">
        <f>IF('Comp 10'!A98=$A$4,'Comp 10'!Subject_Property,"")</f>
        <v/>
      </c>
      <c r="B619" s="80" t="str">
        <f>IF('Comp 10'!A98=$A$4,'Comp 10'!A98&amp;"/"&amp;'Comp 10'!B98,"")</f>
        <v/>
      </c>
      <c r="C619" s="80">
        <f>IF('Comp 10'!A98=$A$4,'Comp 10'!C98,0)</f>
        <v>0</v>
      </c>
      <c r="D619" s="141">
        <f>IF('Comp 10'!A98=$A$4,'Comp 10'!D98,0)</f>
        <v>0</v>
      </c>
      <c r="E619" s="141">
        <f t="shared" si="18"/>
        <v>0</v>
      </c>
      <c r="F619" s="143">
        <f>IF('Comp 10'!A98=$A$4,'Comp 10'!J98,0)</f>
        <v>0</v>
      </c>
      <c r="G619" s="143">
        <f t="shared" si="19"/>
        <v>0</v>
      </c>
      <c r="H619" s="142">
        <f>IF('Comp 10'!A98=$A$4,'Comp 10'!L98,0)</f>
        <v>0</v>
      </c>
      <c r="I619">
        <v>10</v>
      </c>
    </row>
    <row r="620" spans="1:9" hidden="1" x14ac:dyDescent="0.35">
      <c r="A620" s="79" t="str">
        <f>IF('Comp 10'!A99=$A$4,'Comp 10'!Subject_Property,"")</f>
        <v/>
      </c>
      <c r="B620" s="80" t="str">
        <f>IF('Comp 10'!A99=$A$4,'Comp 10'!A99&amp;"/"&amp;'Comp 10'!B99,"")</f>
        <v/>
      </c>
      <c r="C620" s="80">
        <f>IF('Comp 10'!A99=$A$4,'Comp 10'!C99,0)</f>
        <v>0</v>
      </c>
      <c r="D620" s="141">
        <f>IF('Comp 10'!A99=$A$4,'Comp 10'!D99,0)</f>
        <v>0</v>
      </c>
      <c r="E620" s="141">
        <f t="shared" si="18"/>
        <v>0</v>
      </c>
      <c r="F620" s="143">
        <f>IF('Comp 10'!A99=$A$4,'Comp 10'!J99,0)</f>
        <v>0</v>
      </c>
      <c r="G620" s="143">
        <f t="shared" si="19"/>
        <v>0</v>
      </c>
      <c r="H620" s="142">
        <f>IF('Comp 10'!A99=$A$4,'Comp 10'!L99,0)</f>
        <v>0</v>
      </c>
      <c r="I620">
        <v>10</v>
      </c>
    </row>
    <row r="621" spans="1:9" hidden="1" x14ac:dyDescent="0.35">
      <c r="A621" s="79" t="str">
        <f>IF('Comp 10'!A100=$A$4,'Comp 10'!Subject_Property,"")</f>
        <v/>
      </c>
      <c r="B621" s="80" t="str">
        <f>IF('Comp 10'!A100=$A$4,'Comp 10'!A100&amp;"/"&amp;'Comp 10'!B100,"")</f>
        <v/>
      </c>
      <c r="C621" s="80">
        <f>IF('Comp 10'!A100=$A$4,'Comp 10'!C100,0)</f>
        <v>0</v>
      </c>
      <c r="D621" s="141">
        <f>IF('Comp 10'!A100=$A$4,'Comp 10'!D100,0)</f>
        <v>0</v>
      </c>
      <c r="E621" s="141">
        <f t="shared" si="18"/>
        <v>0</v>
      </c>
      <c r="F621" s="143">
        <f>IF('Comp 10'!A100=$A$4,'Comp 10'!J100,0)</f>
        <v>0</v>
      </c>
      <c r="G621" s="143">
        <f t="shared" si="19"/>
        <v>0</v>
      </c>
      <c r="H621" s="142">
        <f>IF('Comp 10'!A100=$A$4,'Comp 10'!L100,0)</f>
        <v>0</v>
      </c>
      <c r="I621">
        <v>10</v>
      </c>
    </row>
    <row r="622" spans="1:9" hidden="1" x14ac:dyDescent="0.35">
      <c r="A622" s="79" t="str">
        <f>IF('Comp 11'!A40=$A$4,'Comp 11'!Subject_Property,"")</f>
        <v/>
      </c>
      <c r="B622" s="80" t="str">
        <f>IF('Comp 11'!A40=$A$4,'Comp 11'!A40&amp;"/"&amp;'Comp 11'!B40,"")</f>
        <v/>
      </c>
      <c r="C622" s="80">
        <f>IF('Comp 11'!A40=$A$4,'Comp 11'!C40,0)</f>
        <v>0</v>
      </c>
      <c r="D622" s="141">
        <f>IF('Comp 11'!A40=$A$4,'Comp 11'!D40,0)</f>
        <v>0</v>
      </c>
      <c r="E622" s="141">
        <f t="shared" si="18"/>
        <v>0</v>
      </c>
      <c r="F622" s="143">
        <f>IF('Comp 11'!A40=$A$4,'Comp 11'!J40,0)</f>
        <v>0</v>
      </c>
      <c r="G622" s="143">
        <f t="shared" si="19"/>
        <v>0</v>
      </c>
      <c r="H622" s="142">
        <f>IF('Comp 11'!A40=$A$4,'Comp 11'!L40,0)</f>
        <v>0</v>
      </c>
      <c r="I622">
        <v>11</v>
      </c>
    </row>
    <row r="623" spans="1:9" hidden="1" x14ac:dyDescent="0.35">
      <c r="A623" s="79" t="str">
        <f>IF('Comp 11'!A41=$A$4,'Comp 11'!Subject_Property,"")</f>
        <v/>
      </c>
      <c r="B623" s="80" t="str">
        <f>IF('Comp 11'!A41=$A$4,'Comp 11'!A41&amp;"/"&amp;'Comp 11'!B41,"")</f>
        <v/>
      </c>
      <c r="C623" s="80">
        <f>IF('Comp 11'!A41=$A$4,'Comp 11'!C41,0)</f>
        <v>0</v>
      </c>
      <c r="D623" s="141">
        <f>IF('Comp 11'!A41=$A$4,'Comp 11'!D41,0)</f>
        <v>0</v>
      </c>
      <c r="E623" s="141">
        <f t="shared" si="18"/>
        <v>0</v>
      </c>
      <c r="F623" s="143">
        <f>IF('Comp 11'!A41=$A$4,'Comp 11'!J41,0)</f>
        <v>0</v>
      </c>
      <c r="G623" s="143">
        <f t="shared" si="19"/>
        <v>0</v>
      </c>
      <c r="H623" s="142">
        <f>IF('Comp 11'!A41=$A$4,'Comp 11'!L41,0)</f>
        <v>0</v>
      </c>
      <c r="I623">
        <v>11</v>
      </c>
    </row>
    <row r="624" spans="1:9" hidden="1" x14ac:dyDescent="0.35">
      <c r="A624" s="79" t="str">
        <f>IF('Comp 11'!A42=$A$4,'Comp 11'!Subject_Property,"")</f>
        <v/>
      </c>
      <c r="B624" s="80" t="str">
        <f>IF('Comp 11'!A42=$A$4,'Comp 11'!A42&amp;"/"&amp;'Comp 11'!B42,"")</f>
        <v/>
      </c>
      <c r="C624" s="80">
        <f>IF('Comp 11'!A42=$A$4,'Comp 11'!C42,0)</f>
        <v>0</v>
      </c>
      <c r="D624" s="141">
        <f>IF('Comp 11'!A42=$A$4,'Comp 11'!D42,0)</f>
        <v>0</v>
      </c>
      <c r="E624" s="141">
        <f t="shared" si="18"/>
        <v>0</v>
      </c>
      <c r="F624" s="143">
        <f>IF('Comp 11'!A42=$A$4,'Comp 11'!J42,0)</f>
        <v>0</v>
      </c>
      <c r="G624" s="143">
        <f t="shared" si="19"/>
        <v>0</v>
      </c>
      <c r="H624" s="142">
        <f>IF('Comp 11'!A42=$A$4,'Comp 11'!L42,0)</f>
        <v>0</v>
      </c>
      <c r="I624">
        <v>11</v>
      </c>
    </row>
    <row r="625" spans="1:9" hidden="1" x14ac:dyDescent="0.35">
      <c r="A625" s="79" t="str">
        <f>IF('Comp 11'!A43=$A$4,'Comp 11'!Subject_Property,"")</f>
        <v/>
      </c>
      <c r="B625" s="80" t="str">
        <f>IF('Comp 11'!A43=$A$4,'Comp 11'!A43&amp;"/"&amp;'Comp 11'!B43,"")</f>
        <v/>
      </c>
      <c r="C625" s="80">
        <f>IF('Comp 11'!A43=$A$4,'Comp 11'!C43,0)</f>
        <v>0</v>
      </c>
      <c r="D625" s="141">
        <f>IF('Comp 11'!A43=$A$4,'Comp 11'!D43,0)</f>
        <v>0</v>
      </c>
      <c r="E625" s="141">
        <f t="shared" si="18"/>
        <v>0</v>
      </c>
      <c r="F625" s="143">
        <f>IF('Comp 11'!A43=$A$4,'Comp 11'!J43,0)</f>
        <v>0</v>
      </c>
      <c r="G625" s="143">
        <f t="shared" si="19"/>
        <v>0</v>
      </c>
      <c r="H625" s="142">
        <f>IF('Comp 11'!A43=$A$4,'Comp 11'!L43,0)</f>
        <v>0</v>
      </c>
      <c r="I625">
        <v>11</v>
      </c>
    </row>
    <row r="626" spans="1:9" hidden="1" x14ac:dyDescent="0.35">
      <c r="A626" s="79" t="str">
        <f>IF('Comp 11'!A44=$A$4,'Comp 11'!Subject_Property,"")</f>
        <v/>
      </c>
      <c r="B626" s="80" t="str">
        <f>IF('Comp 11'!A44=$A$4,'Comp 11'!A44&amp;"/"&amp;'Comp 11'!B44,"")</f>
        <v/>
      </c>
      <c r="C626" s="80">
        <f>IF('Comp 11'!A44=$A$4,'Comp 11'!C44,0)</f>
        <v>0</v>
      </c>
      <c r="D626" s="141">
        <f>IF('Comp 11'!A44=$A$4,'Comp 11'!D44,0)</f>
        <v>0</v>
      </c>
      <c r="E626" s="141">
        <f t="shared" si="18"/>
        <v>0</v>
      </c>
      <c r="F626" s="143">
        <f>IF('Comp 11'!A44=$A$4,'Comp 11'!J44,0)</f>
        <v>0</v>
      </c>
      <c r="G626" s="143">
        <f t="shared" si="19"/>
        <v>0</v>
      </c>
      <c r="H626" s="142">
        <f>IF('Comp 11'!A44=$A$4,'Comp 11'!L44,0)</f>
        <v>0</v>
      </c>
      <c r="I626">
        <v>11</v>
      </c>
    </row>
    <row r="627" spans="1:9" hidden="1" x14ac:dyDescent="0.35">
      <c r="A627" s="79" t="str">
        <f>IF('Comp 11'!A45=$A$4,'Comp 11'!Subject_Property,"")</f>
        <v/>
      </c>
      <c r="B627" s="80" t="str">
        <f>IF('Comp 11'!A45=$A$4,'Comp 11'!A45&amp;"/"&amp;'Comp 11'!B45,"")</f>
        <v/>
      </c>
      <c r="C627" s="80">
        <f>IF('Comp 11'!A45=$A$4,'Comp 11'!C45,0)</f>
        <v>0</v>
      </c>
      <c r="D627" s="141">
        <f>IF('Comp 11'!A45=$A$4,'Comp 11'!D45,0)</f>
        <v>0</v>
      </c>
      <c r="E627" s="141">
        <f t="shared" si="18"/>
        <v>0</v>
      </c>
      <c r="F627" s="143">
        <f>IF('Comp 11'!A45=$A$4,'Comp 11'!J45,0)</f>
        <v>0</v>
      </c>
      <c r="G627" s="143">
        <f t="shared" si="19"/>
        <v>0</v>
      </c>
      <c r="H627" s="142">
        <f>IF('Comp 11'!A45=$A$4,'Comp 11'!L45,0)</f>
        <v>0</v>
      </c>
      <c r="I627">
        <v>11</v>
      </c>
    </row>
    <row r="628" spans="1:9" hidden="1" x14ac:dyDescent="0.35">
      <c r="A628" s="79" t="str">
        <f>IF('Comp 11'!A46=$A$4,'Comp 11'!Subject_Property,"")</f>
        <v/>
      </c>
      <c r="B628" s="80" t="str">
        <f>IF('Comp 11'!A46=$A$4,'Comp 11'!A46&amp;"/"&amp;'Comp 11'!B46,"")</f>
        <v/>
      </c>
      <c r="C628" s="80">
        <f>IF('Comp 11'!A46=$A$4,'Comp 11'!C46,0)</f>
        <v>0</v>
      </c>
      <c r="D628" s="141">
        <f>IF('Comp 11'!A46=$A$4,'Comp 11'!D46,0)</f>
        <v>0</v>
      </c>
      <c r="E628" s="141">
        <f t="shared" si="18"/>
        <v>0</v>
      </c>
      <c r="F628" s="143">
        <f>IF('Comp 11'!A46=$A$4,'Comp 11'!J46,0)</f>
        <v>0</v>
      </c>
      <c r="G628" s="143">
        <f t="shared" si="19"/>
        <v>0</v>
      </c>
      <c r="H628" s="142">
        <f>IF('Comp 11'!A46=$A$4,'Comp 11'!L46,0)</f>
        <v>0</v>
      </c>
      <c r="I628">
        <v>11</v>
      </c>
    </row>
    <row r="629" spans="1:9" hidden="1" x14ac:dyDescent="0.35">
      <c r="A629" s="79" t="str">
        <f>IF('Comp 11'!A47=$A$4,'Comp 11'!Subject_Property,"")</f>
        <v/>
      </c>
      <c r="B629" s="80" t="str">
        <f>IF('Comp 11'!A47=$A$4,'Comp 11'!A47&amp;"/"&amp;'Comp 11'!B47,"")</f>
        <v/>
      </c>
      <c r="C629" s="80">
        <f>IF('Comp 11'!A47=$A$4,'Comp 11'!C47,0)</f>
        <v>0</v>
      </c>
      <c r="D629" s="141">
        <f>IF('Comp 11'!A47=$A$4,'Comp 11'!D47,0)</f>
        <v>0</v>
      </c>
      <c r="E629" s="141">
        <f t="shared" si="18"/>
        <v>0</v>
      </c>
      <c r="F629" s="143">
        <f>IF('Comp 11'!A47=$A$4,'Comp 11'!J47,0)</f>
        <v>0</v>
      </c>
      <c r="G629" s="143">
        <f t="shared" si="19"/>
        <v>0</v>
      </c>
      <c r="H629" s="142">
        <f>IF('Comp 11'!A47=$A$4,'Comp 11'!L47,0)</f>
        <v>0</v>
      </c>
      <c r="I629">
        <v>11</v>
      </c>
    </row>
    <row r="630" spans="1:9" hidden="1" x14ac:dyDescent="0.35">
      <c r="A630" s="79" t="str">
        <f>IF('Comp 11'!A48=$A$4,'Comp 11'!Subject_Property,"")</f>
        <v/>
      </c>
      <c r="B630" s="80" t="str">
        <f>IF('Comp 11'!A48=$A$4,'Comp 11'!A48&amp;"/"&amp;'Comp 11'!B48,"")</f>
        <v/>
      </c>
      <c r="C630" s="80">
        <f>IF('Comp 11'!A48=$A$4,'Comp 11'!C48,0)</f>
        <v>0</v>
      </c>
      <c r="D630" s="141">
        <f>IF('Comp 11'!A48=$A$4,'Comp 11'!D48,0)</f>
        <v>0</v>
      </c>
      <c r="E630" s="141">
        <f t="shared" si="18"/>
        <v>0</v>
      </c>
      <c r="F630" s="143">
        <f>IF('Comp 11'!A48=$A$4,'Comp 11'!J48,0)</f>
        <v>0</v>
      </c>
      <c r="G630" s="143">
        <f t="shared" si="19"/>
        <v>0</v>
      </c>
      <c r="H630" s="142">
        <f>IF('Comp 11'!A48=$A$4,'Comp 11'!L48,0)</f>
        <v>0</v>
      </c>
      <c r="I630">
        <v>11</v>
      </c>
    </row>
    <row r="631" spans="1:9" hidden="1" x14ac:dyDescent="0.35">
      <c r="A631" s="79" t="str">
        <f>IF('Comp 11'!A49=$A$4,'Comp 11'!Subject_Property,"")</f>
        <v/>
      </c>
      <c r="B631" s="80" t="str">
        <f>IF('Comp 11'!A49=$A$4,'Comp 11'!A49&amp;"/"&amp;'Comp 11'!B49,"")</f>
        <v/>
      </c>
      <c r="C631" s="80">
        <f>IF('Comp 11'!A49=$A$4,'Comp 11'!C49,0)</f>
        <v>0</v>
      </c>
      <c r="D631" s="141">
        <f>IF('Comp 11'!A49=$A$4,'Comp 11'!D49,0)</f>
        <v>0</v>
      </c>
      <c r="E631" s="141">
        <f t="shared" si="18"/>
        <v>0</v>
      </c>
      <c r="F631" s="143">
        <f>IF('Comp 11'!A49=$A$4,'Comp 11'!J49,0)</f>
        <v>0</v>
      </c>
      <c r="G631" s="143">
        <f t="shared" si="19"/>
        <v>0</v>
      </c>
      <c r="H631" s="142">
        <f>IF('Comp 11'!A49=$A$4,'Comp 11'!L49,0)</f>
        <v>0</v>
      </c>
      <c r="I631">
        <v>11</v>
      </c>
    </row>
    <row r="632" spans="1:9" hidden="1" x14ac:dyDescent="0.35">
      <c r="A632" s="79" t="str">
        <f>IF('Comp 11'!A50=$A$4,'Comp 11'!Subject_Property,"")</f>
        <v/>
      </c>
      <c r="B632" s="80" t="str">
        <f>IF('Comp 11'!A50=$A$4,'Comp 11'!A50&amp;"/"&amp;'Comp 11'!B50,"")</f>
        <v/>
      </c>
      <c r="C632" s="80">
        <f>IF('Comp 11'!A50=$A$4,'Comp 11'!C50,0)</f>
        <v>0</v>
      </c>
      <c r="D632" s="141">
        <f>IF('Comp 11'!A50=$A$4,'Comp 11'!D50,0)</f>
        <v>0</v>
      </c>
      <c r="E632" s="141">
        <f t="shared" si="18"/>
        <v>0</v>
      </c>
      <c r="F632" s="143">
        <f>IF('Comp 11'!A50=$A$4,'Comp 11'!J50,0)</f>
        <v>0</v>
      </c>
      <c r="G632" s="143">
        <f t="shared" si="19"/>
        <v>0</v>
      </c>
      <c r="H632" s="142">
        <f>IF('Comp 11'!A50=$A$4,'Comp 11'!L50,0)</f>
        <v>0</v>
      </c>
      <c r="I632">
        <v>11</v>
      </c>
    </row>
    <row r="633" spans="1:9" hidden="1" x14ac:dyDescent="0.35">
      <c r="A633" s="79" t="str">
        <f>IF('Comp 11'!A51=$A$4,'Comp 11'!Subject_Property,"")</f>
        <v/>
      </c>
      <c r="B633" s="80" t="str">
        <f>IF('Comp 11'!A51=$A$4,'Comp 11'!A51&amp;"/"&amp;'Comp 11'!B51,"")</f>
        <v/>
      </c>
      <c r="C633" s="80">
        <f>IF('Comp 11'!A51=$A$4,'Comp 11'!C51,0)</f>
        <v>0</v>
      </c>
      <c r="D633" s="141">
        <f>IF('Comp 11'!A51=$A$4,'Comp 11'!D51,0)</f>
        <v>0</v>
      </c>
      <c r="E633" s="141">
        <f t="shared" si="18"/>
        <v>0</v>
      </c>
      <c r="F633" s="143">
        <f>IF('Comp 11'!A51=$A$4,'Comp 11'!J51,0)</f>
        <v>0</v>
      </c>
      <c r="G633" s="143">
        <f t="shared" si="19"/>
        <v>0</v>
      </c>
      <c r="H633" s="142">
        <f>IF('Comp 11'!A51=$A$4,'Comp 11'!L51,0)</f>
        <v>0</v>
      </c>
      <c r="I633">
        <v>11</v>
      </c>
    </row>
    <row r="634" spans="1:9" hidden="1" x14ac:dyDescent="0.35">
      <c r="A634" s="79" t="str">
        <f>IF('Comp 11'!A52=$A$4,'Comp 11'!Subject_Property,"")</f>
        <v/>
      </c>
      <c r="B634" s="80" t="str">
        <f>IF('Comp 11'!A52=$A$4,'Comp 11'!A52&amp;"/"&amp;'Comp 11'!B52,"")</f>
        <v/>
      </c>
      <c r="C634" s="80">
        <f>IF('Comp 11'!A52=$A$4,'Comp 11'!C52,0)</f>
        <v>0</v>
      </c>
      <c r="D634" s="141">
        <f>IF('Comp 11'!A52=$A$4,'Comp 11'!D52,0)</f>
        <v>0</v>
      </c>
      <c r="E634" s="141">
        <f t="shared" si="18"/>
        <v>0</v>
      </c>
      <c r="F634" s="143">
        <f>IF('Comp 11'!A52=$A$4,'Comp 11'!J52,0)</f>
        <v>0</v>
      </c>
      <c r="G634" s="143">
        <f t="shared" si="19"/>
        <v>0</v>
      </c>
      <c r="H634" s="142">
        <f>IF('Comp 11'!A52=$A$4,'Comp 11'!L52,0)</f>
        <v>0</v>
      </c>
      <c r="I634">
        <v>11</v>
      </c>
    </row>
    <row r="635" spans="1:9" hidden="1" x14ac:dyDescent="0.35">
      <c r="A635" s="79" t="str">
        <f>IF('Comp 11'!A53=$A$4,'Comp 11'!Subject_Property,"")</f>
        <v/>
      </c>
      <c r="B635" s="80" t="str">
        <f>IF('Comp 11'!A53=$A$4,'Comp 11'!A53&amp;"/"&amp;'Comp 11'!B53,"")</f>
        <v/>
      </c>
      <c r="C635" s="80">
        <f>IF('Comp 11'!A53=$A$4,'Comp 11'!C53,0)</f>
        <v>0</v>
      </c>
      <c r="D635" s="141">
        <f>IF('Comp 11'!A53=$A$4,'Comp 11'!D53,0)</f>
        <v>0</v>
      </c>
      <c r="E635" s="141">
        <f t="shared" si="18"/>
        <v>0</v>
      </c>
      <c r="F635" s="143">
        <f>IF('Comp 11'!A53=$A$4,'Comp 11'!J53,0)</f>
        <v>0</v>
      </c>
      <c r="G635" s="143">
        <f t="shared" si="19"/>
        <v>0</v>
      </c>
      <c r="H635" s="142">
        <f>IF('Comp 11'!A53=$A$4,'Comp 11'!L53,0)</f>
        <v>0</v>
      </c>
      <c r="I635">
        <v>11</v>
      </c>
    </row>
    <row r="636" spans="1:9" hidden="1" x14ac:dyDescent="0.35">
      <c r="A636" s="79" t="str">
        <f>IF('Comp 11'!A54=$A$4,'Comp 11'!Subject_Property,"")</f>
        <v/>
      </c>
      <c r="B636" s="80" t="str">
        <f>IF('Comp 11'!A54=$A$4,'Comp 11'!A54&amp;"/"&amp;'Comp 11'!B54,"")</f>
        <v/>
      </c>
      <c r="C636" s="80">
        <f>IF('Comp 11'!A54=$A$4,'Comp 11'!C54,0)</f>
        <v>0</v>
      </c>
      <c r="D636" s="141">
        <f>IF('Comp 11'!A54=$A$4,'Comp 11'!D54,0)</f>
        <v>0</v>
      </c>
      <c r="E636" s="141">
        <f t="shared" si="18"/>
        <v>0</v>
      </c>
      <c r="F636" s="143">
        <f>IF('Comp 11'!A54=$A$4,'Comp 11'!J54,0)</f>
        <v>0</v>
      </c>
      <c r="G636" s="143">
        <f t="shared" si="19"/>
        <v>0</v>
      </c>
      <c r="H636" s="142">
        <f>IF('Comp 11'!A54=$A$4,'Comp 11'!L54,0)</f>
        <v>0</v>
      </c>
      <c r="I636">
        <v>11</v>
      </c>
    </row>
    <row r="637" spans="1:9" hidden="1" x14ac:dyDescent="0.35">
      <c r="A637" s="79" t="str">
        <f>IF('Comp 11'!A55=$A$4,'Comp 11'!Subject_Property,"")</f>
        <v/>
      </c>
      <c r="B637" s="80" t="str">
        <f>IF('Comp 11'!A55=$A$4,'Comp 11'!A55&amp;"/"&amp;'Comp 11'!B55,"")</f>
        <v/>
      </c>
      <c r="C637" s="80">
        <f>IF('Comp 11'!A55=$A$4,'Comp 11'!C55,0)</f>
        <v>0</v>
      </c>
      <c r="D637" s="141">
        <f>IF('Comp 11'!A55=$A$4,'Comp 11'!D55,0)</f>
        <v>0</v>
      </c>
      <c r="E637" s="141">
        <f t="shared" si="18"/>
        <v>0</v>
      </c>
      <c r="F637" s="143">
        <f>IF('Comp 11'!A55=$A$4,'Comp 11'!J55,0)</f>
        <v>0</v>
      </c>
      <c r="G637" s="143">
        <f t="shared" si="19"/>
        <v>0</v>
      </c>
      <c r="H637" s="142">
        <f>IF('Comp 11'!A55=$A$4,'Comp 11'!L55,0)</f>
        <v>0</v>
      </c>
      <c r="I637">
        <v>11</v>
      </c>
    </row>
    <row r="638" spans="1:9" hidden="1" x14ac:dyDescent="0.35">
      <c r="A638" s="79" t="str">
        <f>IF('Comp 11'!A56=$A$4,'Comp 11'!Subject_Property,"")</f>
        <v/>
      </c>
      <c r="B638" s="80" t="str">
        <f>IF('Comp 11'!A56=$A$4,'Comp 11'!A56&amp;"/"&amp;'Comp 11'!B56,"")</f>
        <v/>
      </c>
      <c r="C638" s="80">
        <f>IF('Comp 11'!A56=$A$4,'Comp 11'!C56,0)</f>
        <v>0</v>
      </c>
      <c r="D638" s="141">
        <f>IF('Comp 11'!A56=$A$4,'Comp 11'!D56,0)</f>
        <v>0</v>
      </c>
      <c r="E638" s="141">
        <f t="shared" si="18"/>
        <v>0</v>
      </c>
      <c r="F638" s="143">
        <f>IF('Comp 11'!A56=$A$4,'Comp 11'!J56,0)</f>
        <v>0</v>
      </c>
      <c r="G638" s="143">
        <f t="shared" si="19"/>
        <v>0</v>
      </c>
      <c r="H638" s="142">
        <f>IF('Comp 11'!A56=$A$4,'Comp 11'!L56,0)</f>
        <v>0</v>
      </c>
      <c r="I638">
        <v>11</v>
      </c>
    </row>
    <row r="639" spans="1:9" hidden="1" x14ac:dyDescent="0.35">
      <c r="A639" s="79" t="str">
        <f>IF('Comp 11'!A57=$A$4,'Comp 11'!Subject_Property,"")</f>
        <v/>
      </c>
      <c r="B639" s="80" t="str">
        <f>IF('Comp 11'!A57=$A$4,'Comp 11'!A57&amp;"/"&amp;'Comp 11'!B57,"")</f>
        <v/>
      </c>
      <c r="C639" s="80">
        <f>IF('Comp 11'!A57=$A$4,'Comp 11'!C57,0)</f>
        <v>0</v>
      </c>
      <c r="D639" s="141">
        <f>IF('Comp 11'!A57=$A$4,'Comp 11'!D57,0)</f>
        <v>0</v>
      </c>
      <c r="E639" s="141">
        <f t="shared" si="18"/>
        <v>0</v>
      </c>
      <c r="F639" s="143">
        <f>IF('Comp 11'!A57=$A$4,'Comp 11'!J57,0)</f>
        <v>0</v>
      </c>
      <c r="G639" s="143">
        <f t="shared" si="19"/>
        <v>0</v>
      </c>
      <c r="H639" s="142">
        <f>IF('Comp 11'!A57=$A$4,'Comp 11'!L57,0)</f>
        <v>0</v>
      </c>
      <c r="I639">
        <v>11</v>
      </c>
    </row>
    <row r="640" spans="1:9" hidden="1" x14ac:dyDescent="0.35">
      <c r="A640" s="79" t="str">
        <f>IF('Comp 11'!A58=$A$4,'Comp 11'!Subject_Property,"")</f>
        <v/>
      </c>
      <c r="B640" s="80" t="str">
        <f>IF('Comp 11'!A58=$A$4,'Comp 11'!A58&amp;"/"&amp;'Comp 11'!B58,"")</f>
        <v/>
      </c>
      <c r="C640" s="80">
        <f>IF('Comp 11'!A58=$A$4,'Comp 11'!C58,0)</f>
        <v>0</v>
      </c>
      <c r="D640" s="141">
        <f>IF('Comp 11'!A58=$A$4,'Comp 11'!D58,0)</f>
        <v>0</v>
      </c>
      <c r="E640" s="141">
        <f t="shared" si="18"/>
        <v>0</v>
      </c>
      <c r="F640" s="143">
        <f>IF('Comp 11'!A58=$A$4,'Comp 11'!J58,0)</f>
        <v>0</v>
      </c>
      <c r="G640" s="143">
        <f t="shared" si="19"/>
        <v>0</v>
      </c>
      <c r="H640" s="142">
        <f>IF('Comp 11'!A58=$A$4,'Comp 11'!L58,0)</f>
        <v>0</v>
      </c>
      <c r="I640">
        <v>11</v>
      </c>
    </row>
    <row r="641" spans="1:9" hidden="1" x14ac:dyDescent="0.35">
      <c r="A641" s="79" t="str">
        <f>IF('Comp 11'!A59=$A$4,'Comp 11'!Subject_Property,"")</f>
        <v/>
      </c>
      <c r="B641" s="80" t="str">
        <f>IF('Comp 11'!A59=$A$4,'Comp 11'!A59&amp;"/"&amp;'Comp 11'!B59,"")</f>
        <v/>
      </c>
      <c r="C641" s="80">
        <f>IF('Comp 11'!A59=$A$4,'Comp 11'!C59,0)</f>
        <v>0</v>
      </c>
      <c r="D641" s="141">
        <f>IF('Comp 11'!A59=$A$4,'Comp 11'!D59,0)</f>
        <v>0</v>
      </c>
      <c r="E641" s="141">
        <f t="shared" si="18"/>
        <v>0</v>
      </c>
      <c r="F641" s="143">
        <f>IF('Comp 11'!A59=$A$4,'Comp 11'!J59,0)</f>
        <v>0</v>
      </c>
      <c r="G641" s="143">
        <f t="shared" si="19"/>
        <v>0</v>
      </c>
      <c r="H641" s="142">
        <f>IF('Comp 11'!A59=$A$4,'Comp 11'!L59,0)</f>
        <v>0</v>
      </c>
      <c r="I641">
        <v>11</v>
      </c>
    </row>
    <row r="642" spans="1:9" hidden="1" x14ac:dyDescent="0.35">
      <c r="A642" s="79" t="str">
        <f>IF('Comp 11'!A60=$A$4,'Comp 11'!Subject_Property,"")</f>
        <v/>
      </c>
      <c r="B642" s="80" t="str">
        <f>IF('Comp 11'!A60=$A$4,'Comp 11'!A60&amp;"/"&amp;'Comp 11'!B60,"")</f>
        <v/>
      </c>
      <c r="C642" s="80">
        <f>IF('Comp 11'!A60=$A$4,'Comp 11'!C60,0)</f>
        <v>0</v>
      </c>
      <c r="D642" s="141">
        <f>IF('Comp 11'!A60=$A$4,'Comp 11'!D60,0)</f>
        <v>0</v>
      </c>
      <c r="E642" s="141">
        <f t="shared" si="18"/>
        <v>0</v>
      </c>
      <c r="F642" s="143">
        <f>IF('Comp 11'!A60=$A$4,'Comp 11'!J60,0)</f>
        <v>0</v>
      </c>
      <c r="G642" s="143">
        <f t="shared" si="19"/>
        <v>0</v>
      </c>
      <c r="H642" s="142">
        <f>IF('Comp 11'!A60=$A$4,'Comp 11'!L60,0)</f>
        <v>0</v>
      </c>
      <c r="I642">
        <v>11</v>
      </c>
    </row>
    <row r="643" spans="1:9" hidden="1" x14ac:dyDescent="0.35">
      <c r="A643" s="79" t="str">
        <f>IF('Comp 11'!A61=$A$4,'Comp 11'!Subject_Property,"")</f>
        <v/>
      </c>
      <c r="B643" s="80" t="str">
        <f>IF('Comp 11'!A61=$A$4,'Comp 11'!A61&amp;"/"&amp;'Comp 11'!B61,"")</f>
        <v/>
      </c>
      <c r="C643" s="80">
        <f>IF('Comp 11'!A61=$A$4,'Comp 11'!C61,0)</f>
        <v>0</v>
      </c>
      <c r="D643" s="141">
        <f>IF('Comp 11'!A61=$A$4,'Comp 11'!D61,0)</f>
        <v>0</v>
      </c>
      <c r="E643" s="141">
        <f t="shared" si="18"/>
        <v>0</v>
      </c>
      <c r="F643" s="143">
        <f>IF('Comp 11'!A61=$A$4,'Comp 11'!J61,0)</f>
        <v>0</v>
      </c>
      <c r="G643" s="143">
        <f t="shared" si="19"/>
        <v>0</v>
      </c>
      <c r="H643" s="142">
        <f>IF('Comp 11'!A61=$A$4,'Comp 11'!L61,0)</f>
        <v>0</v>
      </c>
      <c r="I643">
        <v>11</v>
      </c>
    </row>
    <row r="644" spans="1:9" hidden="1" x14ac:dyDescent="0.35">
      <c r="A644" s="79" t="str">
        <f>IF('Comp 11'!A62=$A$4,'Comp 11'!Subject_Property,"")</f>
        <v/>
      </c>
      <c r="B644" s="80" t="str">
        <f>IF('Comp 11'!A62=$A$4,'Comp 11'!A62&amp;"/"&amp;'Comp 11'!B62,"")</f>
        <v/>
      </c>
      <c r="C644" s="80">
        <f>IF('Comp 11'!A62=$A$4,'Comp 11'!C62,0)</f>
        <v>0</v>
      </c>
      <c r="D644" s="141">
        <f>IF('Comp 11'!A62=$A$4,'Comp 11'!D62,0)</f>
        <v>0</v>
      </c>
      <c r="E644" s="141">
        <f t="shared" si="18"/>
        <v>0</v>
      </c>
      <c r="F644" s="143">
        <f>IF('Comp 11'!A62=$A$4,'Comp 11'!J62,0)</f>
        <v>0</v>
      </c>
      <c r="G644" s="143">
        <f t="shared" si="19"/>
        <v>0</v>
      </c>
      <c r="H644" s="142">
        <f>IF('Comp 11'!A62=$A$4,'Comp 11'!L62,0)</f>
        <v>0</v>
      </c>
      <c r="I644">
        <v>11</v>
      </c>
    </row>
    <row r="645" spans="1:9" hidden="1" x14ac:dyDescent="0.35">
      <c r="A645" s="79" t="str">
        <f>IF('Comp 11'!A63=$A$4,'Comp 11'!Subject_Property,"")</f>
        <v/>
      </c>
      <c r="B645" s="80" t="str">
        <f>IF('Comp 11'!A63=$A$4,'Comp 11'!A63&amp;"/"&amp;'Comp 11'!B63,"")</f>
        <v/>
      </c>
      <c r="C645" s="80">
        <f>IF('Comp 11'!A63=$A$4,'Comp 11'!C63,0)</f>
        <v>0</v>
      </c>
      <c r="D645" s="141">
        <f>IF('Comp 11'!A63=$A$4,'Comp 11'!D63,0)</f>
        <v>0</v>
      </c>
      <c r="E645" s="141">
        <f t="shared" si="18"/>
        <v>0</v>
      </c>
      <c r="F645" s="143">
        <f>IF('Comp 11'!A63=$A$4,'Comp 11'!J63,0)</f>
        <v>0</v>
      </c>
      <c r="G645" s="143">
        <f t="shared" si="19"/>
        <v>0</v>
      </c>
      <c r="H645" s="142">
        <f>IF('Comp 11'!A63=$A$4,'Comp 11'!L63,0)</f>
        <v>0</v>
      </c>
      <c r="I645">
        <v>11</v>
      </c>
    </row>
    <row r="646" spans="1:9" hidden="1" x14ac:dyDescent="0.35">
      <c r="A646" s="79" t="str">
        <f>IF('Comp 11'!A64=$A$4,'Comp 11'!Subject_Property,"")</f>
        <v/>
      </c>
      <c r="B646" s="80" t="str">
        <f>IF('Comp 11'!A64=$A$4,'Comp 11'!A64&amp;"/"&amp;'Comp 11'!B64,"")</f>
        <v/>
      </c>
      <c r="C646" s="80">
        <f>IF('Comp 11'!A64=$A$4,'Comp 11'!C64,0)</f>
        <v>0</v>
      </c>
      <c r="D646" s="141">
        <f>IF('Comp 11'!A64=$A$4,'Comp 11'!D64,0)</f>
        <v>0</v>
      </c>
      <c r="E646" s="141">
        <f t="shared" ref="E646:E709" si="20">IF(ISERROR(C646*D646),0,(C646*D646))</f>
        <v>0</v>
      </c>
      <c r="F646" s="143">
        <f>IF('Comp 11'!A64=$A$4,'Comp 11'!J64,0)</f>
        <v>0</v>
      </c>
      <c r="G646" s="143">
        <f t="shared" ref="G646:G709" si="21">C646*F646</f>
        <v>0</v>
      </c>
      <c r="H646" s="142">
        <f>IF('Comp 11'!A64=$A$4,'Comp 11'!L64,0)</f>
        <v>0</v>
      </c>
      <c r="I646">
        <v>11</v>
      </c>
    </row>
    <row r="647" spans="1:9" hidden="1" x14ac:dyDescent="0.35">
      <c r="A647" s="79" t="str">
        <f>IF('Comp 11'!A65=$A$4,'Comp 11'!Subject_Property,"")</f>
        <v/>
      </c>
      <c r="B647" s="80" t="str">
        <f>IF('Comp 11'!A65=$A$4,'Comp 11'!A65&amp;"/"&amp;'Comp 11'!B65,"")</f>
        <v/>
      </c>
      <c r="C647" s="80">
        <f>IF('Comp 11'!A65=$A$4,'Comp 11'!C65,0)</f>
        <v>0</v>
      </c>
      <c r="D647" s="141">
        <f>IF('Comp 11'!A65=$A$4,'Comp 11'!D65,0)</f>
        <v>0</v>
      </c>
      <c r="E647" s="141">
        <f t="shared" si="20"/>
        <v>0</v>
      </c>
      <c r="F647" s="143">
        <f>IF('Comp 11'!A65=$A$4,'Comp 11'!J65,0)</f>
        <v>0</v>
      </c>
      <c r="G647" s="143">
        <f t="shared" si="21"/>
        <v>0</v>
      </c>
      <c r="H647" s="142">
        <f>IF('Comp 11'!A65=$A$4,'Comp 11'!L65,0)</f>
        <v>0</v>
      </c>
      <c r="I647">
        <v>11</v>
      </c>
    </row>
    <row r="648" spans="1:9" hidden="1" x14ac:dyDescent="0.35">
      <c r="A648" s="79" t="str">
        <f>IF('Comp 11'!A66=$A$4,'Comp 11'!Subject_Property,"")</f>
        <v/>
      </c>
      <c r="B648" s="80" t="str">
        <f>IF('Comp 11'!A66=$A$4,'Comp 11'!A66&amp;"/"&amp;'Comp 11'!B66,"")</f>
        <v/>
      </c>
      <c r="C648" s="80">
        <f>IF('Comp 11'!A66=$A$4,'Comp 11'!C66,0)</f>
        <v>0</v>
      </c>
      <c r="D648" s="141">
        <f>IF('Comp 11'!A66=$A$4,'Comp 11'!D66,0)</f>
        <v>0</v>
      </c>
      <c r="E648" s="141">
        <f t="shared" si="20"/>
        <v>0</v>
      </c>
      <c r="F648" s="143">
        <f>IF('Comp 11'!A66=$A$4,'Comp 11'!J66,0)</f>
        <v>0</v>
      </c>
      <c r="G648" s="143">
        <f t="shared" si="21"/>
        <v>0</v>
      </c>
      <c r="H648" s="142">
        <f>IF('Comp 11'!A66=$A$4,'Comp 11'!L66,0)</f>
        <v>0</v>
      </c>
      <c r="I648">
        <v>11</v>
      </c>
    </row>
    <row r="649" spans="1:9" hidden="1" x14ac:dyDescent="0.35">
      <c r="A649" s="79" t="str">
        <f>IF('Comp 11'!A67=$A$4,'Comp 11'!Subject_Property,"")</f>
        <v/>
      </c>
      <c r="B649" s="80" t="str">
        <f>IF('Comp 11'!A67=$A$4,'Comp 11'!A67&amp;"/"&amp;'Comp 11'!B67,"")</f>
        <v/>
      </c>
      <c r="C649" s="80">
        <f>IF('Comp 11'!A67=$A$4,'Comp 11'!C67,0)</f>
        <v>0</v>
      </c>
      <c r="D649" s="141">
        <f>IF('Comp 11'!A67=$A$4,'Comp 11'!D67,0)</f>
        <v>0</v>
      </c>
      <c r="E649" s="141">
        <f t="shared" si="20"/>
        <v>0</v>
      </c>
      <c r="F649" s="143">
        <f>IF('Comp 11'!A67=$A$4,'Comp 11'!J67,0)</f>
        <v>0</v>
      </c>
      <c r="G649" s="143">
        <f t="shared" si="21"/>
        <v>0</v>
      </c>
      <c r="H649" s="142">
        <f>IF('Comp 11'!A67=$A$4,'Comp 11'!L67,0)</f>
        <v>0</v>
      </c>
      <c r="I649">
        <v>11</v>
      </c>
    </row>
    <row r="650" spans="1:9" hidden="1" x14ac:dyDescent="0.35">
      <c r="A650" s="79" t="str">
        <f>IF('Comp 11'!A68=$A$4,'Comp 11'!Subject_Property,"")</f>
        <v/>
      </c>
      <c r="B650" s="80" t="str">
        <f>IF('Comp 11'!A68=$A$4,'Comp 11'!A68&amp;"/"&amp;'Comp 11'!B68,"")</f>
        <v/>
      </c>
      <c r="C650" s="80">
        <f>IF('Comp 11'!A68=$A$4,'Comp 11'!C68,0)</f>
        <v>0</v>
      </c>
      <c r="D650" s="141">
        <f>IF('Comp 11'!A68=$A$4,'Comp 11'!D68,0)</f>
        <v>0</v>
      </c>
      <c r="E650" s="141">
        <f t="shared" si="20"/>
        <v>0</v>
      </c>
      <c r="F650" s="143">
        <f>IF('Comp 11'!A68=$A$4,'Comp 11'!J68,0)</f>
        <v>0</v>
      </c>
      <c r="G650" s="143">
        <f t="shared" si="21"/>
        <v>0</v>
      </c>
      <c r="H650" s="142">
        <f>IF('Comp 11'!A68=$A$4,'Comp 11'!L68,0)</f>
        <v>0</v>
      </c>
      <c r="I650">
        <v>11</v>
      </c>
    </row>
    <row r="651" spans="1:9" hidden="1" x14ac:dyDescent="0.35">
      <c r="A651" s="79" t="str">
        <f>IF('Comp 11'!A69=$A$4,'Comp 11'!Subject_Property,"")</f>
        <v/>
      </c>
      <c r="B651" s="80" t="str">
        <f>IF('Comp 11'!A69=$A$4,'Comp 11'!A69&amp;"/"&amp;'Comp 11'!B69,"")</f>
        <v/>
      </c>
      <c r="C651" s="80">
        <f>IF('Comp 11'!A69=$A$4,'Comp 11'!C69,0)</f>
        <v>0</v>
      </c>
      <c r="D651" s="141">
        <f>IF('Comp 11'!A69=$A$4,'Comp 11'!D69,0)</f>
        <v>0</v>
      </c>
      <c r="E651" s="141">
        <f t="shared" si="20"/>
        <v>0</v>
      </c>
      <c r="F651" s="143">
        <f>IF('Comp 11'!A69=$A$4,'Comp 11'!J69,0)</f>
        <v>0</v>
      </c>
      <c r="G651" s="143">
        <f t="shared" si="21"/>
        <v>0</v>
      </c>
      <c r="H651" s="142">
        <f>IF('Comp 11'!A69=$A$4,'Comp 11'!L69,0)</f>
        <v>0</v>
      </c>
      <c r="I651">
        <v>11</v>
      </c>
    </row>
    <row r="652" spans="1:9" hidden="1" x14ac:dyDescent="0.35">
      <c r="A652" s="79" t="str">
        <f>IF('Comp 11'!A70=$A$4,'Comp 11'!Subject_Property,"")</f>
        <v/>
      </c>
      <c r="B652" s="80" t="str">
        <f>IF('Comp 11'!A70=$A$4,'Comp 11'!A70&amp;"/"&amp;'Comp 11'!B70,"")</f>
        <v/>
      </c>
      <c r="C652" s="80">
        <f>IF('Comp 11'!A70=$A$4,'Comp 11'!C70,0)</f>
        <v>0</v>
      </c>
      <c r="D652" s="141">
        <f>IF('Comp 11'!A70=$A$4,'Comp 11'!D70,0)</f>
        <v>0</v>
      </c>
      <c r="E652" s="141">
        <f t="shared" si="20"/>
        <v>0</v>
      </c>
      <c r="F652" s="143">
        <f>IF('Comp 11'!A70=$A$4,'Comp 11'!J70,0)</f>
        <v>0</v>
      </c>
      <c r="G652" s="143">
        <f t="shared" si="21"/>
        <v>0</v>
      </c>
      <c r="H652" s="142">
        <f>IF('Comp 11'!A70=$A$4,'Comp 11'!L70,0)</f>
        <v>0</v>
      </c>
      <c r="I652">
        <v>11</v>
      </c>
    </row>
    <row r="653" spans="1:9" hidden="1" x14ac:dyDescent="0.35">
      <c r="A653" s="79" t="str">
        <f>IF('Comp 11'!A71=$A$4,'Comp 11'!Subject_Property,"")</f>
        <v/>
      </c>
      <c r="B653" s="80" t="str">
        <f>IF('Comp 11'!A71=$A$4,'Comp 11'!A71&amp;"/"&amp;'Comp 11'!B71,"")</f>
        <v/>
      </c>
      <c r="C653" s="80">
        <f>IF('Comp 11'!A71=$A$4,'Comp 11'!C71,0)</f>
        <v>0</v>
      </c>
      <c r="D653" s="141">
        <f>IF('Comp 11'!A71=$A$4,'Comp 11'!D71,0)</f>
        <v>0</v>
      </c>
      <c r="E653" s="141">
        <f t="shared" si="20"/>
        <v>0</v>
      </c>
      <c r="F653" s="143">
        <f>IF('Comp 11'!A71=$A$4,'Comp 11'!J71,0)</f>
        <v>0</v>
      </c>
      <c r="G653" s="143">
        <f t="shared" si="21"/>
        <v>0</v>
      </c>
      <c r="H653" s="142">
        <f>IF('Comp 11'!A71=$A$4,'Comp 11'!L71,0)</f>
        <v>0</v>
      </c>
      <c r="I653">
        <v>11</v>
      </c>
    </row>
    <row r="654" spans="1:9" hidden="1" x14ac:dyDescent="0.35">
      <c r="A654" s="79" t="str">
        <f>IF('Comp 11'!A72=$A$4,'Comp 11'!Subject_Property,"")</f>
        <v/>
      </c>
      <c r="B654" s="80" t="str">
        <f>IF('Comp 11'!A72=$A$4,'Comp 11'!A72&amp;"/"&amp;'Comp 11'!B72,"")</f>
        <v/>
      </c>
      <c r="C654" s="80">
        <f>IF('Comp 11'!A72=$A$4,'Comp 11'!C72,0)</f>
        <v>0</v>
      </c>
      <c r="D654" s="141">
        <f>IF('Comp 11'!A72=$A$4,'Comp 11'!D72,0)</f>
        <v>0</v>
      </c>
      <c r="E654" s="141">
        <f t="shared" si="20"/>
        <v>0</v>
      </c>
      <c r="F654" s="143">
        <f>IF('Comp 11'!A72=$A$4,'Comp 11'!J72,0)</f>
        <v>0</v>
      </c>
      <c r="G654" s="143">
        <f t="shared" si="21"/>
        <v>0</v>
      </c>
      <c r="H654" s="142">
        <f>IF('Comp 11'!A72=$A$4,'Comp 11'!L72,0)</f>
        <v>0</v>
      </c>
      <c r="I654">
        <v>11</v>
      </c>
    </row>
    <row r="655" spans="1:9" hidden="1" x14ac:dyDescent="0.35">
      <c r="A655" s="79" t="str">
        <f>IF('Comp 11'!A73=$A$4,'Comp 11'!Subject_Property,"")</f>
        <v/>
      </c>
      <c r="B655" s="80" t="str">
        <f>IF('Comp 11'!A73=$A$4,'Comp 11'!A73&amp;"/"&amp;'Comp 11'!B73,"")</f>
        <v/>
      </c>
      <c r="C655" s="80">
        <f>IF('Comp 11'!A73=$A$4,'Comp 11'!C73,0)</f>
        <v>0</v>
      </c>
      <c r="D655" s="141">
        <f>IF('Comp 11'!A73=$A$4,'Comp 11'!D73,0)</f>
        <v>0</v>
      </c>
      <c r="E655" s="141">
        <f t="shared" si="20"/>
        <v>0</v>
      </c>
      <c r="F655" s="143">
        <f>IF('Comp 11'!A73=$A$4,'Comp 11'!J73,0)</f>
        <v>0</v>
      </c>
      <c r="G655" s="143">
        <f t="shared" si="21"/>
        <v>0</v>
      </c>
      <c r="H655" s="142">
        <f>IF('Comp 11'!A73=$A$4,'Comp 11'!L73,0)</f>
        <v>0</v>
      </c>
      <c r="I655">
        <v>11</v>
      </c>
    </row>
    <row r="656" spans="1:9" hidden="1" x14ac:dyDescent="0.35">
      <c r="A656" s="79" t="str">
        <f>IF('Comp 11'!A74=$A$4,'Comp 11'!Subject_Property,"")</f>
        <v/>
      </c>
      <c r="B656" s="80" t="str">
        <f>IF('Comp 11'!A74=$A$4,'Comp 11'!A74&amp;"/"&amp;'Comp 11'!B74,"")</f>
        <v/>
      </c>
      <c r="C656" s="80">
        <f>IF('Comp 11'!A74=$A$4,'Comp 11'!C74,0)</f>
        <v>0</v>
      </c>
      <c r="D656" s="141">
        <f>IF('Comp 11'!A74=$A$4,'Comp 11'!D74,0)</f>
        <v>0</v>
      </c>
      <c r="E656" s="141">
        <f t="shared" si="20"/>
        <v>0</v>
      </c>
      <c r="F656" s="143">
        <f>IF('Comp 11'!A74=$A$4,'Comp 11'!J74,0)</f>
        <v>0</v>
      </c>
      <c r="G656" s="143">
        <f t="shared" si="21"/>
        <v>0</v>
      </c>
      <c r="H656" s="142">
        <f>IF('Comp 11'!A74=$A$4,'Comp 11'!L74,0)</f>
        <v>0</v>
      </c>
      <c r="I656">
        <v>11</v>
      </c>
    </row>
    <row r="657" spans="1:9" hidden="1" x14ac:dyDescent="0.35">
      <c r="A657" s="79" t="str">
        <f>IF('Comp 11'!A75=$A$4,'Comp 11'!Subject_Property,"")</f>
        <v/>
      </c>
      <c r="B657" s="80" t="str">
        <f>IF('Comp 11'!A75=$A$4,'Comp 11'!A75&amp;"/"&amp;'Comp 11'!B75,"")</f>
        <v/>
      </c>
      <c r="C657" s="80">
        <f>IF('Comp 11'!A75=$A$4,'Comp 11'!C75,0)</f>
        <v>0</v>
      </c>
      <c r="D657" s="141">
        <f>IF('Comp 11'!A75=$A$4,'Comp 11'!D75,0)</f>
        <v>0</v>
      </c>
      <c r="E657" s="141">
        <f t="shared" si="20"/>
        <v>0</v>
      </c>
      <c r="F657" s="143">
        <f>IF('Comp 11'!A75=$A$4,'Comp 11'!J75,0)</f>
        <v>0</v>
      </c>
      <c r="G657" s="143">
        <f t="shared" si="21"/>
        <v>0</v>
      </c>
      <c r="H657" s="142">
        <f>IF('Comp 11'!A75=$A$4,'Comp 11'!L75,0)</f>
        <v>0</v>
      </c>
      <c r="I657">
        <v>11</v>
      </c>
    </row>
    <row r="658" spans="1:9" hidden="1" x14ac:dyDescent="0.35">
      <c r="A658" s="79" t="str">
        <f>IF('Comp 11'!A76=$A$4,'Comp 11'!Subject_Property,"")</f>
        <v/>
      </c>
      <c r="B658" s="80" t="str">
        <f>IF('Comp 11'!A76=$A$4,'Comp 11'!A76&amp;"/"&amp;'Comp 11'!B76,"")</f>
        <v/>
      </c>
      <c r="C658" s="80">
        <f>IF('Comp 11'!A76=$A$4,'Comp 11'!C76,0)</f>
        <v>0</v>
      </c>
      <c r="D658" s="141">
        <f>IF('Comp 11'!A76=$A$4,'Comp 11'!D76,0)</f>
        <v>0</v>
      </c>
      <c r="E658" s="141">
        <f t="shared" si="20"/>
        <v>0</v>
      </c>
      <c r="F658" s="143">
        <f>IF('Comp 11'!A76=$A$4,'Comp 11'!J76,0)</f>
        <v>0</v>
      </c>
      <c r="G658" s="143">
        <f t="shared" si="21"/>
        <v>0</v>
      </c>
      <c r="H658" s="142">
        <f>IF('Comp 11'!A76=$A$4,'Comp 11'!L76,0)</f>
        <v>0</v>
      </c>
      <c r="I658">
        <v>11</v>
      </c>
    </row>
    <row r="659" spans="1:9" hidden="1" x14ac:dyDescent="0.35">
      <c r="A659" s="79" t="str">
        <f>IF('Comp 11'!A77=$A$4,'Comp 11'!Subject_Property,"")</f>
        <v/>
      </c>
      <c r="B659" s="80" t="str">
        <f>IF('Comp 11'!A77=$A$4,'Comp 11'!A77&amp;"/"&amp;'Comp 11'!B77,"")</f>
        <v/>
      </c>
      <c r="C659" s="80">
        <f>IF('Comp 11'!A77=$A$4,'Comp 11'!C77,0)</f>
        <v>0</v>
      </c>
      <c r="D659" s="141">
        <f>IF('Comp 11'!A77=$A$4,'Comp 11'!D77,0)</f>
        <v>0</v>
      </c>
      <c r="E659" s="141">
        <f t="shared" si="20"/>
        <v>0</v>
      </c>
      <c r="F659" s="143">
        <f>IF('Comp 11'!A77=$A$4,'Comp 11'!J77,0)</f>
        <v>0</v>
      </c>
      <c r="G659" s="143">
        <f t="shared" si="21"/>
        <v>0</v>
      </c>
      <c r="H659" s="142">
        <f>IF('Comp 11'!A77=$A$4,'Comp 11'!L77,0)</f>
        <v>0</v>
      </c>
      <c r="I659">
        <v>11</v>
      </c>
    </row>
    <row r="660" spans="1:9" hidden="1" x14ac:dyDescent="0.35">
      <c r="A660" s="79" t="str">
        <f>IF('Comp 11'!A78=$A$4,'Comp 11'!Subject_Property,"")</f>
        <v/>
      </c>
      <c r="B660" s="80" t="str">
        <f>IF('Comp 11'!A78=$A$4,'Comp 11'!A78&amp;"/"&amp;'Comp 11'!B78,"")</f>
        <v/>
      </c>
      <c r="C660" s="80">
        <f>IF('Comp 11'!A78=$A$4,'Comp 11'!C78,0)</f>
        <v>0</v>
      </c>
      <c r="D660" s="141">
        <f>IF('Comp 11'!A78=$A$4,'Comp 11'!D78,0)</f>
        <v>0</v>
      </c>
      <c r="E660" s="141">
        <f t="shared" si="20"/>
        <v>0</v>
      </c>
      <c r="F660" s="143">
        <f>IF('Comp 11'!A78=$A$4,'Comp 11'!J78,0)</f>
        <v>0</v>
      </c>
      <c r="G660" s="143">
        <f t="shared" si="21"/>
        <v>0</v>
      </c>
      <c r="H660" s="142">
        <f>IF('Comp 11'!A78=$A$4,'Comp 11'!L78,0)</f>
        <v>0</v>
      </c>
      <c r="I660">
        <v>11</v>
      </c>
    </row>
    <row r="661" spans="1:9" hidden="1" x14ac:dyDescent="0.35">
      <c r="A661" s="79" t="str">
        <f>IF('Comp 11'!A79=$A$4,'Comp 11'!Subject_Property,"")</f>
        <v/>
      </c>
      <c r="B661" s="80" t="str">
        <f>IF('Comp 11'!A79=$A$4,'Comp 11'!A79&amp;"/"&amp;'Comp 11'!B79,"")</f>
        <v/>
      </c>
      <c r="C661" s="80">
        <f>IF('Comp 11'!A79=$A$4,'Comp 11'!C79,0)</f>
        <v>0</v>
      </c>
      <c r="D661" s="141">
        <f>IF('Comp 11'!A79=$A$4,'Comp 11'!D79,0)</f>
        <v>0</v>
      </c>
      <c r="E661" s="141">
        <f t="shared" si="20"/>
        <v>0</v>
      </c>
      <c r="F661" s="143">
        <f>IF('Comp 11'!A79=$A$4,'Comp 11'!J79,0)</f>
        <v>0</v>
      </c>
      <c r="G661" s="143">
        <f t="shared" si="21"/>
        <v>0</v>
      </c>
      <c r="H661" s="142">
        <f>IF('Comp 11'!A79=$A$4,'Comp 11'!L79,0)</f>
        <v>0</v>
      </c>
      <c r="I661">
        <v>11</v>
      </c>
    </row>
    <row r="662" spans="1:9" hidden="1" x14ac:dyDescent="0.35">
      <c r="A662" s="79" t="str">
        <f>IF('Comp 11'!A80=$A$4,'Comp 11'!Subject_Property,"")</f>
        <v/>
      </c>
      <c r="B662" s="80" t="str">
        <f>IF('Comp 11'!A80=$A$4,'Comp 11'!A80&amp;"/"&amp;'Comp 11'!B80,"")</f>
        <v/>
      </c>
      <c r="C662" s="80">
        <f>IF('Comp 11'!A80=$A$4,'Comp 11'!C80,0)</f>
        <v>0</v>
      </c>
      <c r="D662" s="141">
        <f>IF('Comp 11'!A80=$A$4,'Comp 11'!D80,0)</f>
        <v>0</v>
      </c>
      <c r="E662" s="141">
        <f t="shared" si="20"/>
        <v>0</v>
      </c>
      <c r="F662" s="143">
        <f>IF('Comp 11'!A80=$A$4,'Comp 11'!J80,0)</f>
        <v>0</v>
      </c>
      <c r="G662" s="143">
        <f t="shared" si="21"/>
        <v>0</v>
      </c>
      <c r="H662" s="142">
        <f>IF('Comp 11'!A80=$A$4,'Comp 11'!L80,0)</f>
        <v>0</v>
      </c>
      <c r="I662">
        <v>11</v>
      </c>
    </row>
    <row r="663" spans="1:9" hidden="1" x14ac:dyDescent="0.35">
      <c r="A663" s="79" t="str">
        <f>IF('Comp 11'!A81=$A$4,'Comp 11'!Subject_Property,"")</f>
        <v/>
      </c>
      <c r="B663" s="80" t="str">
        <f>IF('Comp 11'!A81=$A$4,'Comp 11'!A81&amp;"/"&amp;'Comp 11'!B81,"")</f>
        <v/>
      </c>
      <c r="C663" s="80">
        <f>IF('Comp 11'!A81=$A$4,'Comp 11'!C81,0)</f>
        <v>0</v>
      </c>
      <c r="D663" s="141">
        <f>IF('Comp 11'!A81=$A$4,'Comp 11'!D81,0)</f>
        <v>0</v>
      </c>
      <c r="E663" s="141">
        <f t="shared" si="20"/>
        <v>0</v>
      </c>
      <c r="F663" s="143">
        <f>IF('Comp 11'!A81=$A$4,'Comp 11'!J81,0)</f>
        <v>0</v>
      </c>
      <c r="G663" s="143">
        <f t="shared" si="21"/>
        <v>0</v>
      </c>
      <c r="H663" s="142">
        <f>IF('Comp 11'!A81=$A$4,'Comp 11'!L81,0)</f>
        <v>0</v>
      </c>
      <c r="I663">
        <v>11</v>
      </c>
    </row>
    <row r="664" spans="1:9" hidden="1" x14ac:dyDescent="0.35">
      <c r="A664" s="79" t="str">
        <f>IF('Comp 11'!A82=$A$4,'Comp 11'!Subject_Property,"")</f>
        <v/>
      </c>
      <c r="B664" s="80" t="str">
        <f>IF('Comp 11'!A82=$A$4,'Comp 11'!A82&amp;"/"&amp;'Comp 11'!B82,"")</f>
        <v/>
      </c>
      <c r="C664" s="80">
        <f>IF('Comp 11'!A82=$A$4,'Comp 11'!C82,0)</f>
        <v>0</v>
      </c>
      <c r="D664" s="141">
        <f>IF('Comp 11'!A82=$A$4,'Comp 11'!D82,0)</f>
        <v>0</v>
      </c>
      <c r="E664" s="141">
        <f t="shared" si="20"/>
        <v>0</v>
      </c>
      <c r="F664" s="143">
        <f>IF('Comp 11'!A82=$A$4,'Comp 11'!J82,0)</f>
        <v>0</v>
      </c>
      <c r="G664" s="143">
        <f t="shared" si="21"/>
        <v>0</v>
      </c>
      <c r="H664" s="142">
        <f>IF('Comp 11'!A82=$A$4,'Comp 11'!L82,0)</f>
        <v>0</v>
      </c>
      <c r="I664">
        <v>11</v>
      </c>
    </row>
    <row r="665" spans="1:9" hidden="1" x14ac:dyDescent="0.35">
      <c r="A665" s="79" t="str">
        <f>IF('Comp 11'!A83=$A$4,'Comp 11'!Subject_Property,"")</f>
        <v/>
      </c>
      <c r="B665" s="80" t="str">
        <f>IF('Comp 11'!A83=$A$4,'Comp 11'!A83&amp;"/"&amp;'Comp 11'!B83,"")</f>
        <v/>
      </c>
      <c r="C665" s="80">
        <f>IF('Comp 11'!A83=$A$4,'Comp 11'!C83,0)</f>
        <v>0</v>
      </c>
      <c r="D665" s="141">
        <f>IF('Comp 11'!A83=$A$4,'Comp 11'!D83,0)</f>
        <v>0</v>
      </c>
      <c r="E665" s="141">
        <f t="shared" si="20"/>
        <v>0</v>
      </c>
      <c r="F665" s="143">
        <f>IF('Comp 11'!A83=$A$4,'Comp 11'!J83,0)</f>
        <v>0</v>
      </c>
      <c r="G665" s="143">
        <f t="shared" si="21"/>
        <v>0</v>
      </c>
      <c r="H665" s="142">
        <f>IF('Comp 11'!A83=$A$4,'Comp 11'!L83,0)</f>
        <v>0</v>
      </c>
      <c r="I665">
        <v>11</v>
      </c>
    </row>
    <row r="666" spans="1:9" hidden="1" x14ac:dyDescent="0.35">
      <c r="A666" s="79" t="str">
        <f>IF('Comp 11'!A84=$A$4,'Comp 11'!Subject_Property,"")</f>
        <v/>
      </c>
      <c r="B666" s="80" t="str">
        <f>IF('Comp 11'!A84=$A$4,'Comp 11'!A84&amp;"/"&amp;'Comp 11'!B84,"")</f>
        <v/>
      </c>
      <c r="C666" s="80">
        <f>IF('Comp 11'!A84=$A$4,'Comp 11'!C84,0)</f>
        <v>0</v>
      </c>
      <c r="D666" s="141">
        <f>IF('Comp 11'!A84=$A$4,'Comp 11'!D84,0)</f>
        <v>0</v>
      </c>
      <c r="E666" s="141">
        <f t="shared" si="20"/>
        <v>0</v>
      </c>
      <c r="F666" s="143">
        <f>IF('Comp 11'!A84=$A$4,'Comp 11'!J84,0)</f>
        <v>0</v>
      </c>
      <c r="G666" s="143">
        <f t="shared" si="21"/>
        <v>0</v>
      </c>
      <c r="H666" s="142">
        <f>IF('Comp 11'!A84=$A$4,'Comp 11'!L84,0)</f>
        <v>0</v>
      </c>
      <c r="I666">
        <v>11</v>
      </c>
    </row>
    <row r="667" spans="1:9" hidden="1" x14ac:dyDescent="0.35">
      <c r="A667" s="79" t="str">
        <f>IF('Comp 11'!A85=$A$4,'Comp 11'!Subject_Property,"")</f>
        <v/>
      </c>
      <c r="B667" s="80" t="str">
        <f>IF('Comp 11'!A85=$A$4,'Comp 11'!A85&amp;"/"&amp;'Comp 11'!B85,"")</f>
        <v/>
      </c>
      <c r="C667" s="80">
        <f>IF('Comp 11'!A85=$A$4,'Comp 11'!C85,0)</f>
        <v>0</v>
      </c>
      <c r="D667" s="141">
        <f>IF('Comp 11'!A85=$A$4,'Comp 11'!D85,0)</f>
        <v>0</v>
      </c>
      <c r="E667" s="141">
        <f t="shared" si="20"/>
        <v>0</v>
      </c>
      <c r="F667" s="143">
        <f>IF('Comp 11'!A85=$A$4,'Comp 11'!J85,0)</f>
        <v>0</v>
      </c>
      <c r="G667" s="143">
        <f t="shared" si="21"/>
        <v>0</v>
      </c>
      <c r="H667" s="142">
        <f>IF('Comp 11'!A85=$A$4,'Comp 11'!L85,0)</f>
        <v>0</v>
      </c>
      <c r="I667">
        <v>11</v>
      </c>
    </row>
    <row r="668" spans="1:9" hidden="1" x14ac:dyDescent="0.35">
      <c r="A668" s="79" t="str">
        <f>IF('Comp 11'!A86=$A$4,'Comp 11'!Subject_Property,"")</f>
        <v/>
      </c>
      <c r="B668" s="80" t="str">
        <f>IF('Comp 11'!A86=$A$4,'Comp 11'!A86&amp;"/"&amp;'Comp 11'!B86,"")</f>
        <v/>
      </c>
      <c r="C668" s="80">
        <f>IF('Comp 11'!A86=$A$4,'Comp 11'!C86,0)</f>
        <v>0</v>
      </c>
      <c r="D668" s="141">
        <f>IF('Comp 11'!A86=$A$4,'Comp 11'!D86,0)</f>
        <v>0</v>
      </c>
      <c r="E668" s="141">
        <f t="shared" si="20"/>
        <v>0</v>
      </c>
      <c r="F668" s="143">
        <f>IF('Comp 11'!A86=$A$4,'Comp 11'!J86,0)</f>
        <v>0</v>
      </c>
      <c r="G668" s="143">
        <f t="shared" si="21"/>
        <v>0</v>
      </c>
      <c r="H668" s="142">
        <f>IF('Comp 11'!A86=$A$4,'Comp 11'!L86,0)</f>
        <v>0</v>
      </c>
      <c r="I668">
        <v>11</v>
      </c>
    </row>
    <row r="669" spans="1:9" hidden="1" x14ac:dyDescent="0.35">
      <c r="A669" s="79" t="str">
        <f>IF('Comp 11'!A87=$A$4,'Comp 11'!Subject_Property,"")</f>
        <v/>
      </c>
      <c r="B669" s="80" t="str">
        <f>IF('Comp 11'!A87=$A$4,'Comp 11'!A87&amp;"/"&amp;'Comp 11'!B87,"")</f>
        <v/>
      </c>
      <c r="C669" s="80">
        <f>IF('Comp 11'!A87=$A$4,'Comp 11'!C87,0)</f>
        <v>0</v>
      </c>
      <c r="D669" s="141">
        <f>IF('Comp 11'!A87=$A$4,'Comp 11'!D87,0)</f>
        <v>0</v>
      </c>
      <c r="E669" s="141">
        <f t="shared" si="20"/>
        <v>0</v>
      </c>
      <c r="F669" s="143">
        <f>IF('Comp 11'!A87=$A$4,'Comp 11'!J87,0)</f>
        <v>0</v>
      </c>
      <c r="G669" s="143">
        <f t="shared" si="21"/>
        <v>0</v>
      </c>
      <c r="H669" s="142">
        <f>IF('Comp 11'!A87=$A$4,'Comp 11'!L87,0)</f>
        <v>0</v>
      </c>
      <c r="I669">
        <v>11</v>
      </c>
    </row>
    <row r="670" spans="1:9" hidden="1" x14ac:dyDescent="0.35">
      <c r="A670" s="79" t="str">
        <f>IF('Comp 11'!A88=$A$4,'Comp 11'!Subject_Property,"")</f>
        <v/>
      </c>
      <c r="B670" s="80" t="str">
        <f>IF('Comp 11'!A88=$A$4,'Comp 11'!A88&amp;"/"&amp;'Comp 11'!B88,"")</f>
        <v/>
      </c>
      <c r="C670" s="80">
        <f>IF('Comp 11'!A88=$A$4,'Comp 11'!C88,0)</f>
        <v>0</v>
      </c>
      <c r="D670" s="141">
        <f>IF('Comp 11'!A88=$A$4,'Comp 11'!D88,0)</f>
        <v>0</v>
      </c>
      <c r="E670" s="141">
        <f t="shared" si="20"/>
        <v>0</v>
      </c>
      <c r="F670" s="143">
        <f>IF('Comp 11'!A88=$A$4,'Comp 11'!J88,0)</f>
        <v>0</v>
      </c>
      <c r="G670" s="143">
        <f t="shared" si="21"/>
        <v>0</v>
      </c>
      <c r="H670" s="142">
        <f>IF('Comp 11'!A88=$A$4,'Comp 11'!L88,0)</f>
        <v>0</v>
      </c>
      <c r="I670">
        <v>11</v>
      </c>
    </row>
    <row r="671" spans="1:9" hidden="1" x14ac:dyDescent="0.35">
      <c r="A671" s="79" t="str">
        <f>IF('Comp 11'!A89=$A$4,'Comp 11'!Subject_Property,"")</f>
        <v/>
      </c>
      <c r="B671" s="80" t="str">
        <f>IF('Comp 11'!A89=$A$4,'Comp 11'!A89&amp;"/"&amp;'Comp 11'!B89,"")</f>
        <v/>
      </c>
      <c r="C671" s="80">
        <f>IF('Comp 11'!A89=$A$4,'Comp 11'!C89,0)</f>
        <v>0</v>
      </c>
      <c r="D671" s="141">
        <f>IF('Comp 11'!A89=$A$4,'Comp 11'!D89,0)</f>
        <v>0</v>
      </c>
      <c r="E671" s="141">
        <f t="shared" si="20"/>
        <v>0</v>
      </c>
      <c r="F671" s="143">
        <f>IF('Comp 11'!A89=$A$4,'Comp 11'!J89,0)</f>
        <v>0</v>
      </c>
      <c r="G671" s="143">
        <f t="shared" si="21"/>
        <v>0</v>
      </c>
      <c r="H671" s="142">
        <f>IF('Comp 11'!A89=$A$4,'Comp 11'!L89,0)</f>
        <v>0</v>
      </c>
      <c r="I671">
        <v>11</v>
      </c>
    </row>
    <row r="672" spans="1:9" hidden="1" x14ac:dyDescent="0.35">
      <c r="A672" s="79" t="str">
        <f>IF('Comp 11'!A90=$A$4,'Comp 11'!Subject_Property,"")</f>
        <v/>
      </c>
      <c r="B672" s="80" t="str">
        <f>IF('Comp 11'!A90=$A$4,'Comp 11'!A90&amp;"/"&amp;'Comp 11'!B90,"")</f>
        <v/>
      </c>
      <c r="C672" s="80">
        <f>IF('Comp 11'!A90=$A$4,'Comp 11'!C90,0)</f>
        <v>0</v>
      </c>
      <c r="D672" s="141">
        <f>IF('Comp 11'!A90=$A$4,'Comp 11'!D90,0)</f>
        <v>0</v>
      </c>
      <c r="E672" s="141">
        <f t="shared" si="20"/>
        <v>0</v>
      </c>
      <c r="F672" s="143">
        <f>IF('Comp 11'!A90=$A$4,'Comp 11'!J90,0)</f>
        <v>0</v>
      </c>
      <c r="G672" s="143">
        <f t="shared" si="21"/>
        <v>0</v>
      </c>
      <c r="H672" s="142">
        <f>IF('Comp 11'!A90=$A$4,'Comp 11'!L90,0)</f>
        <v>0</v>
      </c>
      <c r="I672">
        <v>11</v>
      </c>
    </row>
    <row r="673" spans="1:9" hidden="1" x14ac:dyDescent="0.35">
      <c r="A673" s="79" t="str">
        <f>IF('Comp 11'!A91=$A$4,'Comp 11'!Subject_Property,"")</f>
        <v/>
      </c>
      <c r="B673" s="80" t="str">
        <f>IF('Comp 11'!A91=$A$4,'Comp 11'!A91&amp;"/"&amp;'Comp 11'!B91,"")</f>
        <v/>
      </c>
      <c r="C673" s="80">
        <f>IF('Comp 11'!A91=$A$4,'Comp 11'!C91,0)</f>
        <v>0</v>
      </c>
      <c r="D673" s="141">
        <f>IF('Comp 11'!A91=$A$4,'Comp 11'!D91,0)</f>
        <v>0</v>
      </c>
      <c r="E673" s="141">
        <f t="shared" si="20"/>
        <v>0</v>
      </c>
      <c r="F673" s="143">
        <f>IF('Comp 11'!A91=$A$4,'Comp 11'!J91,0)</f>
        <v>0</v>
      </c>
      <c r="G673" s="143">
        <f t="shared" si="21"/>
        <v>0</v>
      </c>
      <c r="H673" s="142">
        <f>IF('Comp 11'!A91=$A$4,'Comp 11'!L91,0)</f>
        <v>0</v>
      </c>
      <c r="I673">
        <v>11</v>
      </c>
    </row>
    <row r="674" spans="1:9" hidden="1" x14ac:dyDescent="0.35">
      <c r="A674" s="79" t="str">
        <f>IF('Comp 11'!A92=$A$4,'Comp 11'!Subject_Property,"")</f>
        <v/>
      </c>
      <c r="B674" s="80" t="str">
        <f>IF('Comp 11'!A92=$A$4,'Comp 11'!A92&amp;"/"&amp;'Comp 11'!B92,"")</f>
        <v/>
      </c>
      <c r="C674" s="80">
        <f>IF('Comp 11'!A92=$A$4,'Comp 11'!C92,0)</f>
        <v>0</v>
      </c>
      <c r="D674" s="141">
        <f>IF('Comp 11'!A92=$A$4,'Comp 11'!D92,0)</f>
        <v>0</v>
      </c>
      <c r="E674" s="141">
        <f t="shared" si="20"/>
        <v>0</v>
      </c>
      <c r="F674" s="143">
        <f>IF('Comp 11'!A92=$A$4,'Comp 11'!J92,0)</f>
        <v>0</v>
      </c>
      <c r="G674" s="143">
        <f t="shared" si="21"/>
        <v>0</v>
      </c>
      <c r="H674" s="142">
        <f>IF('Comp 11'!A92=$A$4,'Comp 11'!L92,0)</f>
        <v>0</v>
      </c>
      <c r="I674">
        <v>11</v>
      </c>
    </row>
    <row r="675" spans="1:9" hidden="1" x14ac:dyDescent="0.35">
      <c r="A675" s="79" t="str">
        <f>IF('Comp 11'!A93=$A$4,'Comp 11'!Subject_Property,"")</f>
        <v/>
      </c>
      <c r="B675" s="80" t="str">
        <f>IF('Comp 11'!A93=$A$4,'Comp 11'!A93&amp;"/"&amp;'Comp 11'!B93,"")</f>
        <v/>
      </c>
      <c r="C675" s="80">
        <f>IF('Comp 11'!A93=$A$4,'Comp 11'!C93,0)</f>
        <v>0</v>
      </c>
      <c r="D675" s="141">
        <f>IF('Comp 11'!A93=$A$4,'Comp 11'!D93,0)</f>
        <v>0</v>
      </c>
      <c r="E675" s="141">
        <f t="shared" si="20"/>
        <v>0</v>
      </c>
      <c r="F675" s="143">
        <f>IF('Comp 11'!A93=$A$4,'Comp 11'!J93,0)</f>
        <v>0</v>
      </c>
      <c r="G675" s="143">
        <f t="shared" si="21"/>
        <v>0</v>
      </c>
      <c r="H675" s="142">
        <f>IF('Comp 11'!A93=$A$4,'Comp 11'!L93,0)</f>
        <v>0</v>
      </c>
      <c r="I675">
        <v>11</v>
      </c>
    </row>
    <row r="676" spans="1:9" hidden="1" x14ac:dyDescent="0.35">
      <c r="A676" s="79" t="str">
        <f>IF('Comp 11'!A94=$A$4,'Comp 11'!Subject_Property,"")</f>
        <v/>
      </c>
      <c r="B676" s="80" t="str">
        <f>IF('Comp 11'!A94=$A$4,'Comp 11'!A94&amp;"/"&amp;'Comp 11'!B94,"")</f>
        <v/>
      </c>
      <c r="C676" s="80">
        <f>IF('Comp 11'!A94=$A$4,'Comp 11'!C94,0)</f>
        <v>0</v>
      </c>
      <c r="D676" s="141">
        <f>IF('Comp 11'!A94=$A$4,'Comp 11'!D94,0)</f>
        <v>0</v>
      </c>
      <c r="E676" s="141">
        <f t="shared" si="20"/>
        <v>0</v>
      </c>
      <c r="F676" s="143">
        <f>IF('Comp 11'!A94=$A$4,'Comp 11'!J94,0)</f>
        <v>0</v>
      </c>
      <c r="G676" s="143">
        <f t="shared" si="21"/>
        <v>0</v>
      </c>
      <c r="H676" s="142">
        <f>IF('Comp 11'!A94=$A$4,'Comp 11'!L94,0)</f>
        <v>0</v>
      </c>
      <c r="I676">
        <v>11</v>
      </c>
    </row>
    <row r="677" spans="1:9" hidden="1" x14ac:dyDescent="0.35">
      <c r="A677" s="79" t="str">
        <f>IF('Comp 11'!A95=$A$4,'Comp 11'!Subject_Property,"")</f>
        <v/>
      </c>
      <c r="B677" s="80" t="str">
        <f>IF('Comp 11'!A95=$A$4,'Comp 11'!A95&amp;"/"&amp;'Comp 11'!B95,"")</f>
        <v/>
      </c>
      <c r="C677" s="80">
        <f>IF('Comp 11'!A95=$A$4,'Comp 11'!C95,0)</f>
        <v>0</v>
      </c>
      <c r="D677" s="141">
        <f>IF('Comp 11'!A95=$A$4,'Comp 11'!D95,0)</f>
        <v>0</v>
      </c>
      <c r="E677" s="141">
        <f t="shared" si="20"/>
        <v>0</v>
      </c>
      <c r="F677" s="143">
        <f>IF('Comp 11'!A95=$A$4,'Comp 11'!J95,0)</f>
        <v>0</v>
      </c>
      <c r="G677" s="143">
        <f t="shared" si="21"/>
        <v>0</v>
      </c>
      <c r="H677" s="142">
        <f>IF('Comp 11'!A95=$A$4,'Comp 11'!L95,0)</f>
        <v>0</v>
      </c>
      <c r="I677">
        <v>11</v>
      </c>
    </row>
    <row r="678" spans="1:9" hidden="1" x14ac:dyDescent="0.35">
      <c r="A678" s="79" t="str">
        <f>IF('Comp 11'!A96=$A$4,'Comp 11'!Subject_Property,"")</f>
        <v/>
      </c>
      <c r="B678" s="80" t="str">
        <f>IF('Comp 11'!A96=$A$4,'Comp 11'!A96&amp;"/"&amp;'Comp 11'!B96,"")</f>
        <v/>
      </c>
      <c r="C678" s="80">
        <f>IF('Comp 11'!A96=$A$4,'Comp 11'!C96,0)</f>
        <v>0</v>
      </c>
      <c r="D678" s="141">
        <f>IF('Comp 11'!A96=$A$4,'Comp 11'!D96,0)</f>
        <v>0</v>
      </c>
      <c r="E678" s="141">
        <f t="shared" si="20"/>
        <v>0</v>
      </c>
      <c r="F678" s="143">
        <f>IF('Comp 11'!A96=$A$4,'Comp 11'!J96,0)</f>
        <v>0</v>
      </c>
      <c r="G678" s="143">
        <f t="shared" si="21"/>
        <v>0</v>
      </c>
      <c r="H678" s="142">
        <f>IF('Comp 11'!A96=$A$4,'Comp 11'!L96,0)</f>
        <v>0</v>
      </c>
      <c r="I678">
        <v>11</v>
      </c>
    </row>
    <row r="679" spans="1:9" hidden="1" x14ac:dyDescent="0.35">
      <c r="A679" s="79" t="str">
        <f>IF('Comp 11'!A97=$A$4,'Comp 11'!Subject_Property,"")</f>
        <v/>
      </c>
      <c r="B679" s="80" t="str">
        <f>IF('Comp 11'!A97=$A$4,'Comp 11'!A97&amp;"/"&amp;'Comp 11'!B97,"")</f>
        <v/>
      </c>
      <c r="C679" s="80">
        <f>IF('Comp 11'!A97=$A$4,'Comp 11'!C97,0)</f>
        <v>0</v>
      </c>
      <c r="D679" s="141">
        <f>IF('Comp 11'!A97=$A$4,'Comp 11'!D97,0)</f>
        <v>0</v>
      </c>
      <c r="E679" s="141">
        <f t="shared" si="20"/>
        <v>0</v>
      </c>
      <c r="F679" s="143">
        <f>IF('Comp 11'!A97=$A$4,'Comp 11'!J97,0)</f>
        <v>0</v>
      </c>
      <c r="G679" s="143">
        <f t="shared" si="21"/>
        <v>0</v>
      </c>
      <c r="H679" s="142">
        <f>IF('Comp 11'!A97=$A$4,'Comp 11'!L97,0)</f>
        <v>0</v>
      </c>
      <c r="I679">
        <v>11</v>
      </c>
    </row>
    <row r="680" spans="1:9" hidden="1" x14ac:dyDescent="0.35">
      <c r="A680" s="79" t="str">
        <f>IF('Comp 11'!A98=$A$4,'Comp 11'!Subject_Property,"")</f>
        <v/>
      </c>
      <c r="B680" s="80" t="str">
        <f>IF('Comp 11'!A98=$A$4,'Comp 11'!A98&amp;"/"&amp;'Comp 11'!B98,"")</f>
        <v/>
      </c>
      <c r="C680" s="80">
        <f>IF('Comp 11'!A98=$A$4,'Comp 11'!C98,0)</f>
        <v>0</v>
      </c>
      <c r="D680" s="141">
        <f>IF('Comp 11'!A98=$A$4,'Comp 11'!D98,0)</f>
        <v>0</v>
      </c>
      <c r="E680" s="141">
        <f t="shared" si="20"/>
        <v>0</v>
      </c>
      <c r="F680" s="143">
        <f>IF('Comp 11'!A98=$A$4,'Comp 11'!J98,0)</f>
        <v>0</v>
      </c>
      <c r="G680" s="143">
        <f t="shared" si="21"/>
        <v>0</v>
      </c>
      <c r="H680" s="142">
        <f>IF('Comp 11'!A98=$A$4,'Comp 11'!L98,0)</f>
        <v>0</v>
      </c>
      <c r="I680">
        <v>11</v>
      </c>
    </row>
    <row r="681" spans="1:9" hidden="1" x14ac:dyDescent="0.35">
      <c r="A681" s="79" t="str">
        <f>IF('Comp 11'!A99=$A$4,'Comp 11'!Subject_Property,"")</f>
        <v/>
      </c>
      <c r="B681" s="80" t="str">
        <f>IF('Comp 11'!A99=$A$4,'Comp 11'!A99&amp;"/"&amp;'Comp 11'!B99,"")</f>
        <v/>
      </c>
      <c r="C681" s="80">
        <f>IF('Comp 11'!A99=$A$4,'Comp 11'!C99,0)</f>
        <v>0</v>
      </c>
      <c r="D681" s="141">
        <f>IF('Comp 11'!A99=$A$4,'Comp 11'!D99,0)</f>
        <v>0</v>
      </c>
      <c r="E681" s="141">
        <f t="shared" si="20"/>
        <v>0</v>
      </c>
      <c r="F681" s="143">
        <f>IF('Comp 11'!A99=$A$4,'Comp 11'!J99,0)</f>
        <v>0</v>
      </c>
      <c r="G681" s="143">
        <f t="shared" si="21"/>
        <v>0</v>
      </c>
      <c r="H681" s="142">
        <f>IF('Comp 11'!A99=$A$4,'Comp 11'!L99,0)</f>
        <v>0</v>
      </c>
      <c r="I681">
        <v>11</v>
      </c>
    </row>
    <row r="682" spans="1:9" hidden="1" x14ac:dyDescent="0.35">
      <c r="A682" s="79" t="str">
        <f>IF('Comp 11'!A100=$A$4,'Comp 11'!Subject_Property,"")</f>
        <v/>
      </c>
      <c r="B682" s="80" t="str">
        <f>IF('Comp 11'!A100=$A$4,'Comp 11'!A100&amp;"/"&amp;'Comp 11'!B100,"")</f>
        <v/>
      </c>
      <c r="C682" s="80">
        <f>IF('Comp 11'!A100=$A$4,'Comp 11'!C100,0)</f>
        <v>0</v>
      </c>
      <c r="D682" s="141">
        <f>IF('Comp 11'!A100=$A$4,'Comp 11'!D100,0)</f>
        <v>0</v>
      </c>
      <c r="E682" s="141">
        <f t="shared" si="20"/>
        <v>0</v>
      </c>
      <c r="F682" s="143">
        <f>IF('Comp 11'!A100=$A$4,'Comp 11'!J100,0)</f>
        <v>0</v>
      </c>
      <c r="G682" s="143">
        <f t="shared" si="21"/>
        <v>0</v>
      </c>
      <c r="H682" s="142">
        <f>IF('Comp 11'!A100=$A$4,'Comp 11'!L100,0)</f>
        <v>0</v>
      </c>
      <c r="I682">
        <v>11</v>
      </c>
    </row>
    <row r="683" spans="1:9" hidden="1" x14ac:dyDescent="0.35">
      <c r="A683" s="79" t="str">
        <f>IF('Comp 12'!A40=$A$4,'Comp 12'!Subject_Property,"")</f>
        <v/>
      </c>
      <c r="B683" s="80" t="str">
        <f>IF('Comp 12'!A40=$A$4,'Comp 12'!A40&amp;"/"&amp;'Comp 12'!B40,"")</f>
        <v/>
      </c>
      <c r="C683" s="80">
        <f>IF('Comp 12'!A40=$A$4,'Comp 12'!C40,0)</f>
        <v>0</v>
      </c>
      <c r="D683" s="141">
        <f>IF('Comp 12'!A40=$A$4,'Comp 12'!D40,0)</f>
        <v>0</v>
      </c>
      <c r="E683" s="141">
        <f t="shared" si="20"/>
        <v>0</v>
      </c>
      <c r="F683" s="143">
        <f>IF('Comp 12'!A40=$A$4,'Comp 12'!J40,0)</f>
        <v>0</v>
      </c>
      <c r="G683" s="143">
        <f t="shared" si="21"/>
        <v>0</v>
      </c>
      <c r="H683" s="142">
        <f>IF('Comp 12'!A40=$A$4,'Comp 12'!L40,0)</f>
        <v>0</v>
      </c>
      <c r="I683">
        <v>12</v>
      </c>
    </row>
    <row r="684" spans="1:9" hidden="1" x14ac:dyDescent="0.35">
      <c r="A684" s="79" t="str">
        <f>IF('Comp 12'!A41=$A$4,'Comp 12'!Subject_Property,"")</f>
        <v/>
      </c>
      <c r="B684" s="80" t="str">
        <f>IF('Comp 12'!A41=$A$4,'Comp 12'!A41&amp;"/"&amp;'Comp 12'!B41,"")</f>
        <v/>
      </c>
      <c r="C684" s="80">
        <f>IF('Comp 12'!A41=$A$4,'Comp 12'!C41,0)</f>
        <v>0</v>
      </c>
      <c r="D684" s="141">
        <f>IF('Comp 12'!A41=$A$4,'Comp 12'!D41,0)</f>
        <v>0</v>
      </c>
      <c r="E684" s="141">
        <f t="shared" si="20"/>
        <v>0</v>
      </c>
      <c r="F684" s="143">
        <f>IF('Comp 12'!A41=$A$4,'Comp 12'!J41,0)</f>
        <v>0</v>
      </c>
      <c r="G684" s="143">
        <f t="shared" si="21"/>
        <v>0</v>
      </c>
      <c r="H684" s="142">
        <f>IF('Comp 12'!A41=$A$4,'Comp 12'!L41,0)</f>
        <v>0</v>
      </c>
      <c r="I684">
        <v>12</v>
      </c>
    </row>
    <row r="685" spans="1:9" hidden="1" x14ac:dyDescent="0.35">
      <c r="A685" s="79" t="str">
        <f>IF('Comp 12'!A42=$A$4,'Comp 12'!Subject_Property,"")</f>
        <v/>
      </c>
      <c r="B685" s="80" t="str">
        <f>IF('Comp 12'!A42=$A$4,'Comp 12'!A42&amp;"/"&amp;'Comp 12'!B42,"")</f>
        <v/>
      </c>
      <c r="C685" s="80">
        <f>IF('Comp 12'!A42=$A$4,'Comp 12'!C42,0)</f>
        <v>0</v>
      </c>
      <c r="D685" s="141">
        <f>IF('Comp 12'!A42=$A$4,'Comp 12'!D42,0)</f>
        <v>0</v>
      </c>
      <c r="E685" s="141">
        <f t="shared" si="20"/>
        <v>0</v>
      </c>
      <c r="F685" s="143">
        <f>IF('Comp 12'!A42=$A$4,'Comp 12'!J42,0)</f>
        <v>0</v>
      </c>
      <c r="G685" s="143">
        <f t="shared" si="21"/>
        <v>0</v>
      </c>
      <c r="H685" s="142">
        <f>IF('Comp 12'!A42=$A$4,'Comp 12'!L42,0)</f>
        <v>0</v>
      </c>
      <c r="I685">
        <v>12</v>
      </c>
    </row>
    <row r="686" spans="1:9" hidden="1" x14ac:dyDescent="0.35">
      <c r="A686" s="79" t="str">
        <f>IF('Comp 12'!A43=$A$4,'Comp 12'!Subject_Property,"")</f>
        <v/>
      </c>
      <c r="B686" s="80" t="str">
        <f>IF('Comp 12'!A43=$A$4,'Comp 12'!A43&amp;"/"&amp;'Comp 12'!B43,"")</f>
        <v/>
      </c>
      <c r="C686" s="80">
        <f>IF('Comp 12'!A43=$A$4,'Comp 12'!C43,0)</f>
        <v>0</v>
      </c>
      <c r="D686" s="141">
        <f>IF('Comp 12'!A43=$A$4,'Comp 12'!D43,0)</f>
        <v>0</v>
      </c>
      <c r="E686" s="141">
        <f t="shared" si="20"/>
        <v>0</v>
      </c>
      <c r="F686" s="143">
        <f>IF('Comp 12'!A43=$A$4,'Comp 12'!J43,0)</f>
        <v>0</v>
      </c>
      <c r="G686" s="143">
        <f t="shared" si="21"/>
        <v>0</v>
      </c>
      <c r="H686" s="142">
        <f>IF('Comp 12'!A43=$A$4,'Comp 12'!L43,0)</f>
        <v>0</v>
      </c>
      <c r="I686">
        <v>12</v>
      </c>
    </row>
    <row r="687" spans="1:9" hidden="1" x14ac:dyDescent="0.35">
      <c r="A687" s="79" t="str">
        <f>IF('Comp 12'!A44=$A$4,'Comp 12'!Subject_Property,"")</f>
        <v/>
      </c>
      <c r="B687" s="80" t="str">
        <f>IF('Comp 12'!A44=$A$4,'Comp 12'!A44&amp;"/"&amp;'Comp 12'!B44,"")</f>
        <v/>
      </c>
      <c r="C687" s="80">
        <f>IF('Comp 12'!A44=$A$4,'Comp 12'!C44,0)</f>
        <v>0</v>
      </c>
      <c r="D687" s="141">
        <f>IF('Comp 12'!A44=$A$4,'Comp 12'!D44,0)</f>
        <v>0</v>
      </c>
      <c r="E687" s="141">
        <f t="shared" si="20"/>
        <v>0</v>
      </c>
      <c r="F687" s="143">
        <f>IF('Comp 12'!A44=$A$4,'Comp 12'!J44,0)</f>
        <v>0</v>
      </c>
      <c r="G687" s="143">
        <f t="shared" si="21"/>
        <v>0</v>
      </c>
      <c r="H687" s="142">
        <f>IF('Comp 12'!A44=$A$4,'Comp 12'!L44,0)</f>
        <v>0</v>
      </c>
      <c r="I687">
        <v>12</v>
      </c>
    </row>
    <row r="688" spans="1:9" hidden="1" x14ac:dyDescent="0.35">
      <c r="A688" s="79" t="str">
        <f>IF('Comp 12'!A45=$A$4,'Comp 12'!Subject_Property,"")</f>
        <v/>
      </c>
      <c r="B688" s="80" t="str">
        <f>IF('Comp 12'!A45=$A$4,'Comp 12'!A45&amp;"/"&amp;'Comp 12'!B45,"")</f>
        <v/>
      </c>
      <c r="C688" s="80">
        <f>IF('Comp 12'!A45=$A$4,'Comp 12'!C45,0)</f>
        <v>0</v>
      </c>
      <c r="D688" s="141">
        <f>IF('Comp 12'!A45=$A$4,'Comp 12'!D45,0)</f>
        <v>0</v>
      </c>
      <c r="E688" s="141">
        <f t="shared" si="20"/>
        <v>0</v>
      </c>
      <c r="F688" s="143">
        <f>IF('Comp 12'!A45=$A$4,'Comp 12'!J45,0)</f>
        <v>0</v>
      </c>
      <c r="G688" s="143">
        <f t="shared" si="21"/>
        <v>0</v>
      </c>
      <c r="H688" s="142">
        <f>IF('Comp 12'!A45=$A$4,'Comp 12'!L45,0)</f>
        <v>0</v>
      </c>
      <c r="I688">
        <v>12</v>
      </c>
    </row>
    <row r="689" spans="1:9" hidden="1" x14ac:dyDescent="0.35">
      <c r="A689" s="79" t="str">
        <f>IF('Comp 12'!A46=$A$4,'Comp 12'!Subject_Property,"")</f>
        <v/>
      </c>
      <c r="B689" s="80" t="str">
        <f>IF('Comp 12'!A46=$A$4,'Comp 12'!A46&amp;"/"&amp;'Comp 12'!B46,"")</f>
        <v/>
      </c>
      <c r="C689" s="80">
        <f>IF('Comp 12'!A46=$A$4,'Comp 12'!C46,0)</f>
        <v>0</v>
      </c>
      <c r="D689" s="141">
        <f>IF('Comp 12'!A46=$A$4,'Comp 12'!D46,0)</f>
        <v>0</v>
      </c>
      <c r="E689" s="141">
        <f t="shared" si="20"/>
        <v>0</v>
      </c>
      <c r="F689" s="143">
        <f>IF('Comp 12'!A46=$A$4,'Comp 12'!J46,0)</f>
        <v>0</v>
      </c>
      <c r="G689" s="143">
        <f t="shared" si="21"/>
        <v>0</v>
      </c>
      <c r="H689" s="142">
        <f>IF('Comp 12'!A46=$A$4,'Comp 12'!L46,0)</f>
        <v>0</v>
      </c>
      <c r="I689">
        <v>12</v>
      </c>
    </row>
    <row r="690" spans="1:9" hidden="1" x14ac:dyDescent="0.35">
      <c r="A690" s="79" t="str">
        <f>IF('Comp 12'!A47=$A$4,'Comp 12'!Subject_Property,"")</f>
        <v/>
      </c>
      <c r="B690" s="80" t="str">
        <f>IF('Comp 12'!A47=$A$4,'Comp 12'!A47&amp;"/"&amp;'Comp 12'!B47,"")</f>
        <v/>
      </c>
      <c r="C690" s="80">
        <f>IF('Comp 12'!A47=$A$4,'Comp 12'!C47,0)</f>
        <v>0</v>
      </c>
      <c r="D690" s="141">
        <f>IF('Comp 12'!A47=$A$4,'Comp 12'!D47,0)</f>
        <v>0</v>
      </c>
      <c r="E690" s="141">
        <f t="shared" si="20"/>
        <v>0</v>
      </c>
      <c r="F690" s="143">
        <f>IF('Comp 12'!A47=$A$4,'Comp 12'!J47,0)</f>
        <v>0</v>
      </c>
      <c r="G690" s="143">
        <f t="shared" si="21"/>
        <v>0</v>
      </c>
      <c r="H690" s="142">
        <f>IF('Comp 12'!A47=$A$4,'Comp 12'!L47,0)</f>
        <v>0</v>
      </c>
      <c r="I690">
        <v>12</v>
      </c>
    </row>
    <row r="691" spans="1:9" hidden="1" x14ac:dyDescent="0.35">
      <c r="A691" s="79" t="str">
        <f>IF('Comp 12'!A48=$A$4,'Comp 12'!Subject_Property,"")</f>
        <v/>
      </c>
      <c r="B691" s="80" t="str">
        <f>IF('Comp 12'!A48=$A$4,'Comp 12'!A48&amp;"/"&amp;'Comp 12'!B48,"")</f>
        <v/>
      </c>
      <c r="C691" s="80">
        <f>IF('Comp 12'!A48=$A$4,'Comp 12'!C48,0)</f>
        <v>0</v>
      </c>
      <c r="D691" s="141">
        <f>IF('Comp 12'!A48=$A$4,'Comp 12'!D48,0)</f>
        <v>0</v>
      </c>
      <c r="E691" s="141">
        <f t="shared" si="20"/>
        <v>0</v>
      </c>
      <c r="F691" s="143">
        <f>IF('Comp 12'!A48=$A$4,'Comp 12'!J48,0)</f>
        <v>0</v>
      </c>
      <c r="G691" s="143">
        <f t="shared" si="21"/>
        <v>0</v>
      </c>
      <c r="H691" s="142">
        <f>IF('Comp 12'!A48=$A$4,'Comp 12'!L48,0)</f>
        <v>0</v>
      </c>
      <c r="I691">
        <v>12</v>
      </c>
    </row>
    <row r="692" spans="1:9" hidden="1" x14ac:dyDescent="0.35">
      <c r="A692" s="79" t="str">
        <f>IF('Comp 12'!A49=$A$4,'Comp 12'!Subject_Property,"")</f>
        <v/>
      </c>
      <c r="B692" s="80" t="str">
        <f>IF('Comp 12'!A49=$A$4,'Comp 12'!A49&amp;"/"&amp;'Comp 12'!B49,"")</f>
        <v/>
      </c>
      <c r="C692" s="80">
        <f>IF('Comp 12'!A49=$A$4,'Comp 12'!C49,0)</f>
        <v>0</v>
      </c>
      <c r="D692" s="141">
        <f>IF('Comp 12'!A49=$A$4,'Comp 12'!D49,0)</f>
        <v>0</v>
      </c>
      <c r="E692" s="141">
        <f t="shared" si="20"/>
        <v>0</v>
      </c>
      <c r="F692" s="143">
        <f>IF('Comp 12'!A49=$A$4,'Comp 12'!J49,0)</f>
        <v>0</v>
      </c>
      <c r="G692" s="143">
        <f t="shared" si="21"/>
        <v>0</v>
      </c>
      <c r="H692" s="142">
        <f>IF('Comp 12'!A49=$A$4,'Comp 12'!L49,0)</f>
        <v>0</v>
      </c>
      <c r="I692">
        <v>12</v>
      </c>
    </row>
    <row r="693" spans="1:9" hidden="1" x14ac:dyDescent="0.35">
      <c r="A693" s="79" t="str">
        <f>IF('Comp 12'!A50=$A$4,'Comp 12'!Subject_Property,"")</f>
        <v/>
      </c>
      <c r="B693" s="80" t="str">
        <f>IF('Comp 12'!A50=$A$4,'Comp 12'!A50&amp;"/"&amp;'Comp 12'!B50,"")</f>
        <v/>
      </c>
      <c r="C693" s="80">
        <f>IF('Comp 12'!A50=$A$4,'Comp 12'!C50,0)</f>
        <v>0</v>
      </c>
      <c r="D693" s="141">
        <f>IF('Comp 12'!A50=$A$4,'Comp 12'!D50,0)</f>
        <v>0</v>
      </c>
      <c r="E693" s="141">
        <f t="shared" si="20"/>
        <v>0</v>
      </c>
      <c r="F693" s="143">
        <f>IF('Comp 12'!A50=$A$4,'Comp 12'!J50,0)</f>
        <v>0</v>
      </c>
      <c r="G693" s="143">
        <f t="shared" si="21"/>
        <v>0</v>
      </c>
      <c r="H693" s="142">
        <f>IF('Comp 12'!A50=$A$4,'Comp 12'!L50,0)</f>
        <v>0</v>
      </c>
      <c r="I693">
        <v>12</v>
      </c>
    </row>
    <row r="694" spans="1:9" hidden="1" x14ac:dyDescent="0.35">
      <c r="A694" s="79" t="str">
        <f>IF('Comp 12'!A51=$A$4,'Comp 12'!Subject_Property,"")</f>
        <v/>
      </c>
      <c r="B694" s="80" t="str">
        <f>IF('Comp 12'!A51=$A$4,'Comp 12'!A51&amp;"/"&amp;'Comp 12'!B51,"")</f>
        <v/>
      </c>
      <c r="C694" s="80">
        <f>IF('Comp 12'!A51=$A$4,'Comp 12'!C51,0)</f>
        <v>0</v>
      </c>
      <c r="D694" s="141">
        <f>IF('Comp 12'!A51=$A$4,'Comp 12'!D51,0)</f>
        <v>0</v>
      </c>
      <c r="E694" s="141">
        <f t="shared" si="20"/>
        <v>0</v>
      </c>
      <c r="F694" s="143">
        <f>IF('Comp 12'!A51=$A$4,'Comp 12'!J51,0)</f>
        <v>0</v>
      </c>
      <c r="G694" s="143">
        <f t="shared" si="21"/>
        <v>0</v>
      </c>
      <c r="H694" s="142">
        <f>IF('Comp 12'!A51=$A$4,'Comp 12'!L51,0)</f>
        <v>0</v>
      </c>
      <c r="I694">
        <v>12</v>
      </c>
    </row>
    <row r="695" spans="1:9" hidden="1" x14ac:dyDescent="0.35">
      <c r="A695" s="79" t="str">
        <f>IF('Comp 12'!A52=$A$4,'Comp 12'!Subject_Property,"")</f>
        <v/>
      </c>
      <c r="B695" s="80" t="str">
        <f>IF('Comp 12'!A52=$A$4,'Comp 12'!A52&amp;"/"&amp;'Comp 12'!B52,"")</f>
        <v/>
      </c>
      <c r="C695" s="80">
        <f>IF('Comp 12'!A52=$A$4,'Comp 12'!C52,0)</f>
        <v>0</v>
      </c>
      <c r="D695" s="141">
        <f>IF('Comp 12'!A52=$A$4,'Comp 12'!D52,0)</f>
        <v>0</v>
      </c>
      <c r="E695" s="141">
        <f t="shared" si="20"/>
        <v>0</v>
      </c>
      <c r="F695" s="143">
        <f>IF('Comp 12'!A52=$A$4,'Comp 12'!J52,0)</f>
        <v>0</v>
      </c>
      <c r="G695" s="143">
        <f t="shared" si="21"/>
        <v>0</v>
      </c>
      <c r="H695" s="142">
        <f>IF('Comp 12'!A52=$A$4,'Comp 12'!L52,0)</f>
        <v>0</v>
      </c>
      <c r="I695">
        <v>12</v>
      </c>
    </row>
    <row r="696" spans="1:9" hidden="1" x14ac:dyDescent="0.35">
      <c r="A696" s="79" t="str">
        <f>IF('Comp 12'!A53=$A$4,'Comp 12'!Subject_Property,"")</f>
        <v/>
      </c>
      <c r="B696" s="80" t="str">
        <f>IF('Comp 12'!A53=$A$4,'Comp 12'!A53&amp;"/"&amp;'Comp 12'!B53,"")</f>
        <v/>
      </c>
      <c r="C696" s="80">
        <f>IF('Comp 12'!A53=$A$4,'Comp 12'!C53,0)</f>
        <v>0</v>
      </c>
      <c r="D696" s="141">
        <f>IF('Comp 12'!A53=$A$4,'Comp 12'!D53,0)</f>
        <v>0</v>
      </c>
      <c r="E696" s="141">
        <f t="shared" si="20"/>
        <v>0</v>
      </c>
      <c r="F696" s="143">
        <f>IF('Comp 12'!A53=$A$4,'Comp 12'!J53,0)</f>
        <v>0</v>
      </c>
      <c r="G696" s="143">
        <f t="shared" si="21"/>
        <v>0</v>
      </c>
      <c r="H696" s="142">
        <f>IF('Comp 12'!A53=$A$4,'Comp 12'!L53,0)</f>
        <v>0</v>
      </c>
      <c r="I696">
        <v>12</v>
      </c>
    </row>
    <row r="697" spans="1:9" hidden="1" x14ac:dyDescent="0.35">
      <c r="A697" s="79" t="str">
        <f>IF('Comp 12'!A54=$A$4,'Comp 12'!Subject_Property,"")</f>
        <v/>
      </c>
      <c r="B697" s="80" t="str">
        <f>IF('Comp 12'!A54=$A$4,'Comp 12'!A54&amp;"/"&amp;'Comp 12'!B54,"")</f>
        <v/>
      </c>
      <c r="C697" s="80">
        <f>IF('Comp 12'!A54=$A$4,'Comp 12'!C54,0)</f>
        <v>0</v>
      </c>
      <c r="D697" s="141">
        <f>IF('Comp 12'!A54=$A$4,'Comp 12'!D54,0)</f>
        <v>0</v>
      </c>
      <c r="E697" s="141">
        <f t="shared" si="20"/>
        <v>0</v>
      </c>
      <c r="F697" s="143">
        <f>IF('Comp 12'!A54=$A$4,'Comp 12'!J54,0)</f>
        <v>0</v>
      </c>
      <c r="G697" s="143">
        <f t="shared" si="21"/>
        <v>0</v>
      </c>
      <c r="H697" s="142">
        <f>IF('Comp 12'!A54=$A$4,'Comp 12'!L54,0)</f>
        <v>0</v>
      </c>
      <c r="I697">
        <v>12</v>
      </c>
    </row>
    <row r="698" spans="1:9" hidden="1" x14ac:dyDescent="0.35">
      <c r="A698" s="79" t="str">
        <f>IF('Comp 12'!A55=$A$4,'Comp 12'!Subject_Property,"")</f>
        <v/>
      </c>
      <c r="B698" s="80" t="str">
        <f>IF('Comp 12'!A55=$A$4,'Comp 12'!A55&amp;"/"&amp;'Comp 12'!B55,"")</f>
        <v/>
      </c>
      <c r="C698" s="80">
        <f>IF('Comp 12'!A55=$A$4,'Comp 12'!C55,0)</f>
        <v>0</v>
      </c>
      <c r="D698" s="141">
        <f>IF('Comp 12'!A55=$A$4,'Comp 12'!D55,0)</f>
        <v>0</v>
      </c>
      <c r="E698" s="141">
        <f t="shared" si="20"/>
        <v>0</v>
      </c>
      <c r="F698" s="143">
        <f>IF('Comp 12'!A55=$A$4,'Comp 12'!J55,0)</f>
        <v>0</v>
      </c>
      <c r="G698" s="143">
        <f t="shared" si="21"/>
        <v>0</v>
      </c>
      <c r="H698" s="142">
        <f>IF('Comp 12'!A55=$A$4,'Comp 12'!L55,0)</f>
        <v>0</v>
      </c>
      <c r="I698">
        <v>12</v>
      </c>
    </row>
    <row r="699" spans="1:9" hidden="1" x14ac:dyDescent="0.35">
      <c r="A699" s="79" t="str">
        <f>IF('Comp 12'!A56=$A$4,'Comp 12'!Subject_Property,"")</f>
        <v/>
      </c>
      <c r="B699" s="80" t="str">
        <f>IF('Comp 12'!A56=$A$4,'Comp 12'!A56&amp;"/"&amp;'Comp 12'!B56,"")</f>
        <v/>
      </c>
      <c r="C699" s="80">
        <f>IF('Comp 12'!A56=$A$4,'Comp 12'!C56,0)</f>
        <v>0</v>
      </c>
      <c r="D699" s="141">
        <f>IF('Comp 12'!A56=$A$4,'Comp 12'!D56,0)</f>
        <v>0</v>
      </c>
      <c r="E699" s="141">
        <f t="shared" si="20"/>
        <v>0</v>
      </c>
      <c r="F699" s="143">
        <f>IF('Comp 12'!A56=$A$4,'Comp 12'!J56,0)</f>
        <v>0</v>
      </c>
      <c r="G699" s="143">
        <f t="shared" si="21"/>
        <v>0</v>
      </c>
      <c r="H699" s="142">
        <f>IF('Comp 12'!A56=$A$4,'Comp 12'!L56,0)</f>
        <v>0</v>
      </c>
      <c r="I699">
        <v>12</v>
      </c>
    </row>
    <row r="700" spans="1:9" hidden="1" x14ac:dyDescent="0.35">
      <c r="A700" s="79" t="str">
        <f>IF('Comp 12'!A57=$A$4,'Comp 12'!Subject_Property,"")</f>
        <v/>
      </c>
      <c r="B700" s="80" t="str">
        <f>IF('Comp 12'!A57=$A$4,'Comp 12'!A57&amp;"/"&amp;'Comp 12'!B57,"")</f>
        <v/>
      </c>
      <c r="C700" s="80">
        <f>IF('Comp 12'!A57=$A$4,'Comp 12'!C57,0)</f>
        <v>0</v>
      </c>
      <c r="D700" s="141">
        <f>IF('Comp 12'!A57=$A$4,'Comp 12'!D57,0)</f>
        <v>0</v>
      </c>
      <c r="E700" s="141">
        <f t="shared" si="20"/>
        <v>0</v>
      </c>
      <c r="F700" s="143">
        <f>IF('Comp 12'!A57=$A$4,'Comp 12'!J57,0)</f>
        <v>0</v>
      </c>
      <c r="G700" s="143">
        <f t="shared" si="21"/>
        <v>0</v>
      </c>
      <c r="H700" s="142">
        <f>IF('Comp 12'!A57=$A$4,'Comp 12'!L57,0)</f>
        <v>0</v>
      </c>
      <c r="I700">
        <v>12</v>
      </c>
    </row>
    <row r="701" spans="1:9" hidden="1" x14ac:dyDescent="0.35">
      <c r="A701" s="79" t="str">
        <f>IF('Comp 12'!A58=$A$4,'Comp 12'!Subject_Property,"")</f>
        <v/>
      </c>
      <c r="B701" s="80" t="str">
        <f>IF('Comp 12'!A58=$A$4,'Comp 12'!A58&amp;"/"&amp;'Comp 12'!B58,"")</f>
        <v/>
      </c>
      <c r="C701" s="80">
        <f>IF('Comp 12'!A58=$A$4,'Comp 12'!C58,0)</f>
        <v>0</v>
      </c>
      <c r="D701" s="141">
        <f>IF('Comp 12'!A58=$A$4,'Comp 12'!D58,0)</f>
        <v>0</v>
      </c>
      <c r="E701" s="141">
        <f t="shared" si="20"/>
        <v>0</v>
      </c>
      <c r="F701" s="143">
        <f>IF('Comp 12'!A58=$A$4,'Comp 12'!J58,0)</f>
        <v>0</v>
      </c>
      <c r="G701" s="143">
        <f t="shared" si="21"/>
        <v>0</v>
      </c>
      <c r="H701" s="142">
        <f>IF('Comp 12'!A58=$A$4,'Comp 12'!L58,0)</f>
        <v>0</v>
      </c>
      <c r="I701">
        <v>12</v>
      </c>
    </row>
    <row r="702" spans="1:9" hidden="1" x14ac:dyDescent="0.35">
      <c r="A702" s="79" t="str">
        <f>IF('Comp 12'!A59=$A$4,'Comp 12'!Subject_Property,"")</f>
        <v/>
      </c>
      <c r="B702" s="80" t="str">
        <f>IF('Comp 12'!A59=$A$4,'Comp 12'!A59&amp;"/"&amp;'Comp 12'!B59,"")</f>
        <v/>
      </c>
      <c r="C702" s="80">
        <f>IF('Comp 12'!A59=$A$4,'Comp 12'!C59,0)</f>
        <v>0</v>
      </c>
      <c r="D702" s="141">
        <f>IF('Comp 12'!A59=$A$4,'Comp 12'!D59,0)</f>
        <v>0</v>
      </c>
      <c r="E702" s="141">
        <f t="shared" si="20"/>
        <v>0</v>
      </c>
      <c r="F702" s="143">
        <f>IF('Comp 12'!A59=$A$4,'Comp 12'!J59,0)</f>
        <v>0</v>
      </c>
      <c r="G702" s="143">
        <f t="shared" si="21"/>
        <v>0</v>
      </c>
      <c r="H702" s="142">
        <f>IF('Comp 12'!A59=$A$4,'Comp 12'!L59,0)</f>
        <v>0</v>
      </c>
      <c r="I702">
        <v>12</v>
      </c>
    </row>
    <row r="703" spans="1:9" hidden="1" x14ac:dyDescent="0.35">
      <c r="A703" s="79" t="str">
        <f>IF('Comp 12'!A60=$A$4,'Comp 12'!Subject_Property,"")</f>
        <v/>
      </c>
      <c r="B703" s="80" t="str">
        <f>IF('Comp 12'!A60=$A$4,'Comp 12'!A60&amp;"/"&amp;'Comp 12'!B60,"")</f>
        <v/>
      </c>
      <c r="C703" s="80">
        <f>IF('Comp 12'!A60=$A$4,'Comp 12'!C60,0)</f>
        <v>0</v>
      </c>
      <c r="D703" s="141">
        <f>IF('Comp 12'!A60=$A$4,'Comp 12'!D60,0)</f>
        <v>0</v>
      </c>
      <c r="E703" s="141">
        <f t="shared" si="20"/>
        <v>0</v>
      </c>
      <c r="F703" s="143">
        <f>IF('Comp 12'!A60=$A$4,'Comp 12'!J60,0)</f>
        <v>0</v>
      </c>
      <c r="G703" s="143">
        <f t="shared" si="21"/>
        <v>0</v>
      </c>
      <c r="H703" s="142">
        <f>IF('Comp 12'!A60=$A$4,'Comp 12'!L60,0)</f>
        <v>0</v>
      </c>
      <c r="I703">
        <v>12</v>
      </c>
    </row>
    <row r="704" spans="1:9" hidden="1" x14ac:dyDescent="0.35">
      <c r="A704" s="79" t="str">
        <f>IF('Comp 12'!A61=$A$4,'Comp 12'!Subject_Property,"")</f>
        <v/>
      </c>
      <c r="B704" s="80" t="str">
        <f>IF('Comp 12'!A61=$A$4,'Comp 12'!A61&amp;"/"&amp;'Comp 12'!B61,"")</f>
        <v/>
      </c>
      <c r="C704" s="80">
        <f>IF('Comp 12'!A61=$A$4,'Comp 12'!C61,0)</f>
        <v>0</v>
      </c>
      <c r="D704" s="141">
        <f>IF('Comp 12'!A61=$A$4,'Comp 12'!D61,0)</f>
        <v>0</v>
      </c>
      <c r="E704" s="141">
        <f t="shared" si="20"/>
        <v>0</v>
      </c>
      <c r="F704" s="143">
        <f>IF('Comp 12'!A61=$A$4,'Comp 12'!J61,0)</f>
        <v>0</v>
      </c>
      <c r="G704" s="143">
        <f t="shared" si="21"/>
        <v>0</v>
      </c>
      <c r="H704" s="142">
        <f>IF('Comp 12'!A61=$A$4,'Comp 12'!L61,0)</f>
        <v>0</v>
      </c>
      <c r="I704">
        <v>12</v>
      </c>
    </row>
    <row r="705" spans="1:9" hidden="1" x14ac:dyDescent="0.35">
      <c r="A705" s="79" t="str">
        <f>IF('Comp 12'!A62=$A$4,'Comp 12'!Subject_Property,"")</f>
        <v/>
      </c>
      <c r="B705" s="80" t="str">
        <f>IF('Comp 12'!A62=$A$4,'Comp 12'!A62&amp;"/"&amp;'Comp 12'!B62,"")</f>
        <v/>
      </c>
      <c r="C705" s="80">
        <f>IF('Comp 12'!A62=$A$4,'Comp 12'!C62,0)</f>
        <v>0</v>
      </c>
      <c r="D705" s="141">
        <f>IF('Comp 12'!A62=$A$4,'Comp 12'!D62,0)</f>
        <v>0</v>
      </c>
      <c r="E705" s="141">
        <f t="shared" si="20"/>
        <v>0</v>
      </c>
      <c r="F705" s="143">
        <f>IF('Comp 12'!A62=$A$4,'Comp 12'!J62,0)</f>
        <v>0</v>
      </c>
      <c r="G705" s="143">
        <f t="shared" si="21"/>
        <v>0</v>
      </c>
      <c r="H705" s="142">
        <f>IF('Comp 12'!A62=$A$4,'Comp 12'!L62,0)</f>
        <v>0</v>
      </c>
      <c r="I705">
        <v>12</v>
      </c>
    </row>
    <row r="706" spans="1:9" hidden="1" x14ac:dyDescent="0.35">
      <c r="A706" s="79" t="str">
        <f>IF('Comp 12'!A63=$A$4,'Comp 12'!Subject_Property,"")</f>
        <v/>
      </c>
      <c r="B706" s="80" t="str">
        <f>IF('Comp 12'!A63=$A$4,'Comp 12'!A63&amp;"/"&amp;'Comp 12'!B63,"")</f>
        <v/>
      </c>
      <c r="C706" s="80">
        <f>IF('Comp 12'!A63=$A$4,'Comp 12'!C63,0)</f>
        <v>0</v>
      </c>
      <c r="D706" s="141">
        <f>IF('Comp 12'!A63=$A$4,'Comp 12'!D63,0)</f>
        <v>0</v>
      </c>
      <c r="E706" s="141">
        <f t="shared" si="20"/>
        <v>0</v>
      </c>
      <c r="F706" s="143">
        <f>IF('Comp 12'!A63=$A$4,'Comp 12'!J63,0)</f>
        <v>0</v>
      </c>
      <c r="G706" s="143">
        <f t="shared" si="21"/>
        <v>0</v>
      </c>
      <c r="H706" s="142">
        <f>IF('Comp 12'!A63=$A$4,'Comp 12'!L63,0)</f>
        <v>0</v>
      </c>
      <c r="I706">
        <v>12</v>
      </c>
    </row>
    <row r="707" spans="1:9" hidden="1" x14ac:dyDescent="0.35">
      <c r="A707" s="79" t="str">
        <f>IF('Comp 12'!A64=$A$4,'Comp 12'!Subject_Property,"")</f>
        <v/>
      </c>
      <c r="B707" s="80" t="str">
        <f>IF('Comp 12'!A64=$A$4,'Comp 12'!A64&amp;"/"&amp;'Comp 12'!B64,"")</f>
        <v/>
      </c>
      <c r="C707" s="80">
        <f>IF('Comp 12'!A64=$A$4,'Comp 12'!C64,0)</f>
        <v>0</v>
      </c>
      <c r="D707" s="141">
        <f>IF('Comp 12'!A64=$A$4,'Comp 12'!D64,0)</f>
        <v>0</v>
      </c>
      <c r="E707" s="141">
        <f t="shared" si="20"/>
        <v>0</v>
      </c>
      <c r="F707" s="143">
        <f>IF('Comp 12'!A64=$A$4,'Comp 12'!J64,0)</f>
        <v>0</v>
      </c>
      <c r="G707" s="143">
        <f t="shared" si="21"/>
        <v>0</v>
      </c>
      <c r="H707" s="142">
        <f>IF('Comp 12'!A64=$A$4,'Comp 12'!L64,0)</f>
        <v>0</v>
      </c>
      <c r="I707">
        <v>12</v>
      </c>
    </row>
    <row r="708" spans="1:9" hidden="1" x14ac:dyDescent="0.35">
      <c r="A708" s="79" t="str">
        <f>IF('Comp 12'!A65=$A$4,'Comp 12'!Subject_Property,"")</f>
        <v/>
      </c>
      <c r="B708" s="80" t="str">
        <f>IF('Comp 12'!A65=$A$4,'Comp 12'!A65&amp;"/"&amp;'Comp 12'!B65,"")</f>
        <v/>
      </c>
      <c r="C708" s="80">
        <f>IF('Comp 12'!A65=$A$4,'Comp 12'!C65,0)</f>
        <v>0</v>
      </c>
      <c r="D708" s="141">
        <f>IF('Comp 12'!A65=$A$4,'Comp 12'!D65,0)</f>
        <v>0</v>
      </c>
      <c r="E708" s="141">
        <f t="shared" si="20"/>
        <v>0</v>
      </c>
      <c r="F708" s="143">
        <f>IF('Comp 12'!A65=$A$4,'Comp 12'!J65,0)</f>
        <v>0</v>
      </c>
      <c r="G708" s="143">
        <f t="shared" si="21"/>
        <v>0</v>
      </c>
      <c r="H708" s="142">
        <f>IF('Comp 12'!A65=$A$4,'Comp 12'!L65,0)</f>
        <v>0</v>
      </c>
      <c r="I708">
        <v>12</v>
      </c>
    </row>
    <row r="709" spans="1:9" hidden="1" x14ac:dyDescent="0.35">
      <c r="A709" s="79" t="str">
        <f>IF('Comp 12'!A66=$A$4,'Comp 12'!Subject_Property,"")</f>
        <v/>
      </c>
      <c r="B709" s="80" t="str">
        <f>IF('Comp 12'!A66=$A$4,'Comp 12'!A66&amp;"/"&amp;'Comp 12'!B66,"")</f>
        <v/>
      </c>
      <c r="C709" s="80">
        <f>IF('Comp 12'!A66=$A$4,'Comp 12'!C66,0)</f>
        <v>0</v>
      </c>
      <c r="D709" s="141">
        <f>IF('Comp 12'!A66=$A$4,'Comp 12'!D66,0)</f>
        <v>0</v>
      </c>
      <c r="E709" s="141">
        <f t="shared" si="20"/>
        <v>0</v>
      </c>
      <c r="F709" s="143">
        <f>IF('Comp 12'!A66=$A$4,'Comp 12'!J66,0)</f>
        <v>0</v>
      </c>
      <c r="G709" s="143">
        <f t="shared" si="21"/>
        <v>0</v>
      </c>
      <c r="H709" s="142">
        <f>IF('Comp 12'!A66=$A$4,'Comp 12'!L66,0)</f>
        <v>0</v>
      </c>
      <c r="I709">
        <v>12</v>
      </c>
    </row>
    <row r="710" spans="1:9" hidden="1" x14ac:dyDescent="0.35">
      <c r="A710" s="79" t="str">
        <f>IF('Comp 12'!A67=$A$4,'Comp 12'!Subject_Property,"")</f>
        <v/>
      </c>
      <c r="B710" s="80" t="str">
        <f>IF('Comp 12'!A67=$A$4,'Comp 12'!A67&amp;"/"&amp;'Comp 12'!B67,"")</f>
        <v/>
      </c>
      <c r="C710" s="80">
        <f>IF('Comp 12'!A67=$A$4,'Comp 12'!C67,0)</f>
        <v>0</v>
      </c>
      <c r="D710" s="141">
        <f>IF('Comp 12'!A67=$A$4,'Comp 12'!D67,0)</f>
        <v>0</v>
      </c>
      <c r="E710" s="141">
        <f t="shared" ref="E710:E773" si="22">IF(ISERROR(C710*D710),0,(C710*D710))</f>
        <v>0</v>
      </c>
      <c r="F710" s="143">
        <f>IF('Comp 12'!A67=$A$4,'Comp 12'!J67,0)</f>
        <v>0</v>
      </c>
      <c r="G710" s="143">
        <f t="shared" ref="G710:G773" si="23">C710*F710</f>
        <v>0</v>
      </c>
      <c r="H710" s="142">
        <f>IF('Comp 12'!A67=$A$4,'Comp 12'!L67,0)</f>
        <v>0</v>
      </c>
      <c r="I710">
        <v>12</v>
      </c>
    </row>
    <row r="711" spans="1:9" hidden="1" x14ac:dyDescent="0.35">
      <c r="A711" s="79" t="str">
        <f>IF('Comp 12'!A68=$A$4,'Comp 12'!Subject_Property,"")</f>
        <v/>
      </c>
      <c r="B711" s="80" t="str">
        <f>IF('Comp 12'!A68=$A$4,'Comp 12'!A68&amp;"/"&amp;'Comp 12'!B68,"")</f>
        <v/>
      </c>
      <c r="C711" s="80">
        <f>IF('Comp 12'!A68=$A$4,'Comp 12'!C68,0)</f>
        <v>0</v>
      </c>
      <c r="D711" s="141">
        <f>IF('Comp 12'!A68=$A$4,'Comp 12'!D68,0)</f>
        <v>0</v>
      </c>
      <c r="E711" s="141">
        <f t="shared" si="22"/>
        <v>0</v>
      </c>
      <c r="F711" s="143">
        <f>IF('Comp 12'!A68=$A$4,'Comp 12'!J68,0)</f>
        <v>0</v>
      </c>
      <c r="G711" s="143">
        <f t="shared" si="23"/>
        <v>0</v>
      </c>
      <c r="H711" s="142">
        <f>IF('Comp 12'!A68=$A$4,'Comp 12'!L68,0)</f>
        <v>0</v>
      </c>
      <c r="I711">
        <v>12</v>
      </c>
    </row>
    <row r="712" spans="1:9" hidden="1" x14ac:dyDescent="0.35">
      <c r="A712" s="79" t="str">
        <f>IF('Comp 12'!A69=$A$4,'Comp 12'!Subject_Property,"")</f>
        <v/>
      </c>
      <c r="B712" s="80" t="str">
        <f>IF('Comp 12'!A69=$A$4,'Comp 12'!A69&amp;"/"&amp;'Comp 12'!B69,"")</f>
        <v/>
      </c>
      <c r="C712" s="80">
        <f>IF('Comp 12'!A69=$A$4,'Comp 12'!C69,0)</f>
        <v>0</v>
      </c>
      <c r="D712" s="141">
        <f>IF('Comp 12'!A69=$A$4,'Comp 12'!D69,0)</f>
        <v>0</v>
      </c>
      <c r="E712" s="141">
        <f t="shared" si="22"/>
        <v>0</v>
      </c>
      <c r="F712" s="143">
        <f>IF('Comp 12'!A69=$A$4,'Comp 12'!J69,0)</f>
        <v>0</v>
      </c>
      <c r="G712" s="143">
        <f t="shared" si="23"/>
        <v>0</v>
      </c>
      <c r="H712" s="142">
        <f>IF('Comp 12'!A69=$A$4,'Comp 12'!L69,0)</f>
        <v>0</v>
      </c>
      <c r="I712">
        <v>12</v>
      </c>
    </row>
    <row r="713" spans="1:9" hidden="1" x14ac:dyDescent="0.35">
      <c r="A713" s="79" t="str">
        <f>IF('Comp 12'!A70=$A$4,'Comp 12'!Subject_Property,"")</f>
        <v/>
      </c>
      <c r="B713" s="80" t="str">
        <f>IF('Comp 12'!A70=$A$4,'Comp 12'!A70&amp;"/"&amp;'Comp 12'!B70,"")</f>
        <v/>
      </c>
      <c r="C713" s="80">
        <f>IF('Comp 12'!A70=$A$4,'Comp 12'!C70,0)</f>
        <v>0</v>
      </c>
      <c r="D713" s="141">
        <f>IF('Comp 12'!A70=$A$4,'Comp 12'!D70,0)</f>
        <v>0</v>
      </c>
      <c r="E713" s="141">
        <f t="shared" si="22"/>
        <v>0</v>
      </c>
      <c r="F713" s="143">
        <f>IF('Comp 12'!A70=$A$4,'Comp 12'!J70,0)</f>
        <v>0</v>
      </c>
      <c r="G713" s="143">
        <f t="shared" si="23"/>
        <v>0</v>
      </c>
      <c r="H713" s="142">
        <f>IF('Comp 12'!A70=$A$4,'Comp 12'!L70,0)</f>
        <v>0</v>
      </c>
      <c r="I713">
        <v>12</v>
      </c>
    </row>
    <row r="714" spans="1:9" hidden="1" x14ac:dyDescent="0.35">
      <c r="A714" s="79" t="str">
        <f>IF('Comp 12'!A71=$A$4,'Comp 12'!Subject_Property,"")</f>
        <v/>
      </c>
      <c r="B714" s="80" t="str">
        <f>IF('Comp 12'!A71=$A$4,'Comp 12'!A71&amp;"/"&amp;'Comp 12'!B71,"")</f>
        <v/>
      </c>
      <c r="C714" s="80">
        <f>IF('Comp 12'!A71=$A$4,'Comp 12'!C71,0)</f>
        <v>0</v>
      </c>
      <c r="D714" s="141">
        <f>IF('Comp 12'!A71=$A$4,'Comp 12'!D71,0)</f>
        <v>0</v>
      </c>
      <c r="E714" s="141">
        <f t="shared" si="22"/>
        <v>0</v>
      </c>
      <c r="F714" s="143">
        <f>IF('Comp 12'!A71=$A$4,'Comp 12'!J71,0)</f>
        <v>0</v>
      </c>
      <c r="G714" s="143">
        <f t="shared" si="23"/>
        <v>0</v>
      </c>
      <c r="H714" s="142">
        <f>IF('Comp 12'!A71=$A$4,'Comp 12'!L71,0)</f>
        <v>0</v>
      </c>
      <c r="I714">
        <v>12</v>
      </c>
    </row>
    <row r="715" spans="1:9" hidden="1" x14ac:dyDescent="0.35">
      <c r="A715" s="79" t="str">
        <f>IF('Comp 12'!A72=$A$4,'Comp 12'!Subject_Property,"")</f>
        <v/>
      </c>
      <c r="B715" s="80" t="str">
        <f>IF('Comp 12'!A72=$A$4,'Comp 12'!A72&amp;"/"&amp;'Comp 12'!B72,"")</f>
        <v/>
      </c>
      <c r="C715" s="80">
        <f>IF('Comp 12'!A72=$A$4,'Comp 12'!C72,0)</f>
        <v>0</v>
      </c>
      <c r="D715" s="141">
        <f>IF('Comp 12'!A72=$A$4,'Comp 12'!D72,0)</f>
        <v>0</v>
      </c>
      <c r="E715" s="141">
        <f t="shared" si="22"/>
        <v>0</v>
      </c>
      <c r="F715" s="143">
        <f>IF('Comp 12'!A72=$A$4,'Comp 12'!J72,0)</f>
        <v>0</v>
      </c>
      <c r="G715" s="143">
        <f t="shared" si="23"/>
        <v>0</v>
      </c>
      <c r="H715" s="142">
        <f>IF('Comp 12'!A72=$A$4,'Comp 12'!L72,0)</f>
        <v>0</v>
      </c>
      <c r="I715">
        <v>12</v>
      </c>
    </row>
    <row r="716" spans="1:9" hidden="1" x14ac:dyDescent="0.35">
      <c r="A716" s="79" t="str">
        <f>IF('Comp 12'!A73=$A$4,'Comp 12'!Subject_Property,"")</f>
        <v/>
      </c>
      <c r="B716" s="80" t="str">
        <f>IF('Comp 12'!A73=$A$4,'Comp 12'!A73&amp;"/"&amp;'Comp 12'!B73,"")</f>
        <v/>
      </c>
      <c r="C716" s="80">
        <f>IF('Comp 12'!A73=$A$4,'Comp 12'!C73,0)</f>
        <v>0</v>
      </c>
      <c r="D716" s="141">
        <f>IF('Comp 12'!A73=$A$4,'Comp 12'!D73,0)</f>
        <v>0</v>
      </c>
      <c r="E716" s="141">
        <f t="shared" si="22"/>
        <v>0</v>
      </c>
      <c r="F716" s="143">
        <f>IF('Comp 12'!A73=$A$4,'Comp 12'!J73,0)</f>
        <v>0</v>
      </c>
      <c r="G716" s="143">
        <f t="shared" si="23"/>
        <v>0</v>
      </c>
      <c r="H716" s="142">
        <f>IF('Comp 12'!A73=$A$4,'Comp 12'!L73,0)</f>
        <v>0</v>
      </c>
      <c r="I716">
        <v>12</v>
      </c>
    </row>
    <row r="717" spans="1:9" hidden="1" x14ac:dyDescent="0.35">
      <c r="A717" s="79" t="str">
        <f>IF('Comp 12'!A74=$A$4,'Comp 12'!Subject_Property,"")</f>
        <v/>
      </c>
      <c r="B717" s="80" t="str">
        <f>IF('Comp 12'!A74=$A$4,'Comp 12'!A74&amp;"/"&amp;'Comp 12'!B74,"")</f>
        <v/>
      </c>
      <c r="C717" s="80">
        <f>IF('Comp 12'!A74=$A$4,'Comp 12'!C74,0)</f>
        <v>0</v>
      </c>
      <c r="D717" s="141">
        <f>IF('Comp 12'!A74=$A$4,'Comp 12'!D74,0)</f>
        <v>0</v>
      </c>
      <c r="E717" s="141">
        <f t="shared" si="22"/>
        <v>0</v>
      </c>
      <c r="F717" s="143">
        <f>IF('Comp 12'!A74=$A$4,'Comp 12'!J74,0)</f>
        <v>0</v>
      </c>
      <c r="G717" s="143">
        <f t="shared" si="23"/>
        <v>0</v>
      </c>
      <c r="H717" s="142">
        <f>IF('Comp 12'!A74=$A$4,'Comp 12'!L74,0)</f>
        <v>0</v>
      </c>
      <c r="I717">
        <v>12</v>
      </c>
    </row>
    <row r="718" spans="1:9" hidden="1" x14ac:dyDescent="0.35">
      <c r="A718" s="79" t="str">
        <f>IF('Comp 12'!A75=$A$4,'Comp 12'!Subject_Property,"")</f>
        <v/>
      </c>
      <c r="B718" s="80" t="str">
        <f>IF('Comp 12'!A75=$A$4,'Comp 12'!A75&amp;"/"&amp;'Comp 12'!B75,"")</f>
        <v/>
      </c>
      <c r="C718" s="80">
        <f>IF('Comp 12'!A75=$A$4,'Comp 12'!C75,0)</f>
        <v>0</v>
      </c>
      <c r="D718" s="141">
        <f>IF('Comp 12'!A75=$A$4,'Comp 12'!D75,0)</f>
        <v>0</v>
      </c>
      <c r="E718" s="141">
        <f t="shared" si="22"/>
        <v>0</v>
      </c>
      <c r="F718" s="143">
        <f>IF('Comp 12'!A75=$A$4,'Comp 12'!J75,0)</f>
        <v>0</v>
      </c>
      <c r="G718" s="143">
        <f t="shared" si="23"/>
        <v>0</v>
      </c>
      <c r="H718" s="142">
        <f>IF('Comp 12'!A75=$A$4,'Comp 12'!L75,0)</f>
        <v>0</v>
      </c>
      <c r="I718">
        <v>12</v>
      </c>
    </row>
    <row r="719" spans="1:9" hidden="1" x14ac:dyDescent="0.35">
      <c r="A719" s="79" t="str">
        <f>IF('Comp 12'!A76=$A$4,'Comp 12'!Subject_Property,"")</f>
        <v/>
      </c>
      <c r="B719" s="80" t="str">
        <f>IF('Comp 12'!A76=$A$4,'Comp 12'!A76&amp;"/"&amp;'Comp 12'!B76,"")</f>
        <v/>
      </c>
      <c r="C719" s="80">
        <f>IF('Comp 12'!A76=$A$4,'Comp 12'!C76,0)</f>
        <v>0</v>
      </c>
      <c r="D719" s="141">
        <f>IF('Comp 12'!A76=$A$4,'Comp 12'!D76,0)</f>
        <v>0</v>
      </c>
      <c r="E719" s="141">
        <f t="shared" si="22"/>
        <v>0</v>
      </c>
      <c r="F719" s="143">
        <f>IF('Comp 12'!A76=$A$4,'Comp 12'!J76,0)</f>
        <v>0</v>
      </c>
      <c r="G719" s="143">
        <f t="shared" si="23"/>
        <v>0</v>
      </c>
      <c r="H719" s="142">
        <f>IF('Comp 12'!A76=$A$4,'Comp 12'!L76,0)</f>
        <v>0</v>
      </c>
      <c r="I719">
        <v>12</v>
      </c>
    </row>
    <row r="720" spans="1:9" hidden="1" x14ac:dyDescent="0.35">
      <c r="A720" s="79" t="str">
        <f>IF('Comp 12'!A77=$A$4,'Comp 12'!Subject_Property,"")</f>
        <v/>
      </c>
      <c r="B720" s="80" t="str">
        <f>IF('Comp 12'!A77=$A$4,'Comp 12'!A77&amp;"/"&amp;'Comp 12'!B77,"")</f>
        <v/>
      </c>
      <c r="C720" s="80">
        <f>IF('Comp 12'!A77=$A$4,'Comp 12'!C77,0)</f>
        <v>0</v>
      </c>
      <c r="D720" s="141">
        <f>IF('Comp 12'!A77=$A$4,'Comp 12'!D77,0)</f>
        <v>0</v>
      </c>
      <c r="E720" s="141">
        <f t="shared" si="22"/>
        <v>0</v>
      </c>
      <c r="F720" s="143">
        <f>IF('Comp 12'!A77=$A$4,'Comp 12'!J77,0)</f>
        <v>0</v>
      </c>
      <c r="G720" s="143">
        <f t="shared" si="23"/>
        <v>0</v>
      </c>
      <c r="H720" s="142">
        <f>IF('Comp 12'!A77=$A$4,'Comp 12'!L77,0)</f>
        <v>0</v>
      </c>
      <c r="I720">
        <v>12</v>
      </c>
    </row>
    <row r="721" spans="1:9" hidden="1" x14ac:dyDescent="0.35">
      <c r="A721" s="79" t="str">
        <f>IF('Comp 12'!A78=$A$4,'Comp 12'!Subject_Property,"")</f>
        <v/>
      </c>
      <c r="B721" s="80" t="str">
        <f>IF('Comp 12'!A78=$A$4,'Comp 12'!A78&amp;"/"&amp;'Comp 12'!B78,"")</f>
        <v/>
      </c>
      <c r="C721" s="80">
        <f>IF('Comp 12'!A78=$A$4,'Comp 12'!C78,0)</f>
        <v>0</v>
      </c>
      <c r="D721" s="141">
        <f>IF('Comp 12'!A78=$A$4,'Comp 12'!D78,0)</f>
        <v>0</v>
      </c>
      <c r="E721" s="141">
        <f t="shared" si="22"/>
        <v>0</v>
      </c>
      <c r="F721" s="143">
        <f>IF('Comp 12'!A78=$A$4,'Comp 12'!J78,0)</f>
        <v>0</v>
      </c>
      <c r="G721" s="143">
        <f t="shared" si="23"/>
        <v>0</v>
      </c>
      <c r="H721" s="142">
        <f>IF('Comp 12'!A78=$A$4,'Comp 12'!L78,0)</f>
        <v>0</v>
      </c>
      <c r="I721">
        <v>12</v>
      </c>
    </row>
    <row r="722" spans="1:9" hidden="1" x14ac:dyDescent="0.35">
      <c r="A722" s="79" t="str">
        <f>IF('Comp 12'!A79=$A$4,'Comp 12'!Subject_Property,"")</f>
        <v/>
      </c>
      <c r="B722" s="80" t="str">
        <f>IF('Comp 12'!A79=$A$4,'Comp 12'!A79&amp;"/"&amp;'Comp 12'!B79,"")</f>
        <v/>
      </c>
      <c r="C722" s="80">
        <f>IF('Comp 12'!A79=$A$4,'Comp 12'!C79,0)</f>
        <v>0</v>
      </c>
      <c r="D722" s="141">
        <f>IF('Comp 12'!A79=$A$4,'Comp 12'!D79,0)</f>
        <v>0</v>
      </c>
      <c r="E722" s="141">
        <f t="shared" si="22"/>
        <v>0</v>
      </c>
      <c r="F722" s="143">
        <f>IF('Comp 12'!A79=$A$4,'Comp 12'!J79,0)</f>
        <v>0</v>
      </c>
      <c r="G722" s="143">
        <f t="shared" si="23"/>
        <v>0</v>
      </c>
      <c r="H722" s="142">
        <f>IF('Comp 12'!A79=$A$4,'Comp 12'!L79,0)</f>
        <v>0</v>
      </c>
      <c r="I722">
        <v>12</v>
      </c>
    </row>
    <row r="723" spans="1:9" hidden="1" x14ac:dyDescent="0.35">
      <c r="A723" s="79" t="str">
        <f>IF('Comp 12'!A80=$A$4,'Comp 12'!Subject_Property,"")</f>
        <v/>
      </c>
      <c r="B723" s="80" t="str">
        <f>IF('Comp 12'!A80=$A$4,'Comp 12'!A80&amp;"/"&amp;'Comp 12'!B80,"")</f>
        <v/>
      </c>
      <c r="C723" s="80">
        <f>IF('Comp 12'!A80=$A$4,'Comp 12'!C80,0)</f>
        <v>0</v>
      </c>
      <c r="D723" s="141">
        <f>IF('Comp 12'!A80=$A$4,'Comp 12'!D80,0)</f>
        <v>0</v>
      </c>
      <c r="E723" s="141">
        <f t="shared" si="22"/>
        <v>0</v>
      </c>
      <c r="F723" s="143">
        <f>IF('Comp 12'!A80=$A$4,'Comp 12'!J80,0)</f>
        <v>0</v>
      </c>
      <c r="G723" s="143">
        <f t="shared" si="23"/>
        <v>0</v>
      </c>
      <c r="H723" s="142">
        <f>IF('Comp 12'!A80=$A$4,'Comp 12'!L80,0)</f>
        <v>0</v>
      </c>
      <c r="I723">
        <v>12</v>
      </c>
    </row>
    <row r="724" spans="1:9" hidden="1" x14ac:dyDescent="0.35">
      <c r="A724" s="79" t="str">
        <f>IF('Comp 12'!A81=$A$4,'Comp 12'!Subject_Property,"")</f>
        <v/>
      </c>
      <c r="B724" s="80" t="str">
        <f>IF('Comp 12'!A81=$A$4,'Comp 12'!A81&amp;"/"&amp;'Comp 12'!B81,"")</f>
        <v/>
      </c>
      <c r="C724" s="80">
        <f>IF('Comp 12'!A81=$A$4,'Comp 12'!C81,0)</f>
        <v>0</v>
      </c>
      <c r="D724" s="141">
        <f>IF('Comp 12'!A81=$A$4,'Comp 12'!D81,0)</f>
        <v>0</v>
      </c>
      <c r="E724" s="141">
        <f t="shared" si="22"/>
        <v>0</v>
      </c>
      <c r="F724" s="143">
        <f>IF('Comp 12'!A81=$A$4,'Comp 12'!J81,0)</f>
        <v>0</v>
      </c>
      <c r="G724" s="143">
        <f t="shared" si="23"/>
        <v>0</v>
      </c>
      <c r="H724" s="142">
        <f>IF('Comp 12'!A81=$A$4,'Comp 12'!L81,0)</f>
        <v>0</v>
      </c>
      <c r="I724">
        <v>12</v>
      </c>
    </row>
    <row r="725" spans="1:9" hidden="1" x14ac:dyDescent="0.35">
      <c r="A725" s="79" t="str">
        <f>IF('Comp 12'!A82=$A$4,'Comp 12'!Subject_Property,"")</f>
        <v/>
      </c>
      <c r="B725" s="80" t="str">
        <f>IF('Comp 12'!A82=$A$4,'Comp 12'!A82&amp;"/"&amp;'Comp 12'!B82,"")</f>
        <v/>
      </c>
      <c r="C725" s="80">
        <f>IF('Comp 12'!A82=$A$4,'Comp 12'!C82,0)</f>
        <v>0</v>
      </c>
      <c r="D725" s="141">
        <f>IF('Comp 12'!A82=$A$4,'Comp 12'!D82,0)</f>
        <v>0</v>
      </c>
      <c r="E725" s="141">
        <f t="shared" si="22"/>
        <v>0</v>
      </c>
      <c r="F725" s="143">
        <f>IF('Comp 12'!A82=$A$4,'Comp 12'!J82,0)</f>
        <v>0</v>
      </c>
      <c r="G725" s="143">
        <f t="shared" si="23"/>
        <v>0</v>
      </c>
      <c r="H725" s="142">
        <f>IF('Comp 12'!A82=$A$4,'Comp 12'!L82,0)</f>
        <v>0</v>
      </c>
      <c r="I725">
        <v>12</v>
      </c>
    </row>
    <row r="726" spans="1:9" hidden="1" x14ac:dyDescent="0.35">
      <c r="A726" s="79" t="str">
        <f>IF('Comp 12'!A83=$A$4,'Comp 12'!Subject_Property,"")</f>
        <v/>
      </c>
      <c r="B726" s="80" t="str">
        <f>IF('Comp 12'!A83=$A$4,'Comp 12'!A83&amp;"/"&amp;'Comp 12'!B83,"")</f>
        <v/>
      </c>
      <c r="C726" s="80">
        <f>IF('Comp 12'!A83=$A$4,'Comp 12'!C83,0)</f>
        <v>0</v>
      </c>
      <c r="D726" s="141">
        <f>IF('Comp 12'!A83=$A$4,'Comp 12'!D83,0)</f>
        <v>0</v>
      </c>
      <c r="E726" s="141">
        <f t="shared" si="22"/>
        <v>0</v>
      </c>
      <c r="F726" s="143">
        <f>IF('Comp 12'!A83=$A$4,'Comp 12'!J83,0)</f>
        <v>0</v>
      </c>
      <c r="G726" s="143">
        <f t="shared" si="23"/>
        <v>0</v>
      </c>
      <c r="H726" s="142">
        <f>IF('Comp 12'!A83=$A$4,'Comp 12'!L83,0)</f>
        <v>0</v>
      </c>
      <c r="I726">
        <v>12</v>
      </c>
    </row>
    <row r="727" spans="1:9" hidden="1" x14ac:dyDescent="0.35">
      <c r="A727" s="79" t="str">
        <f>IF('Comp 12'!A84=$A$4,'Comp 12'!Subject_Property,"")</f>
        <v/>
      </c>
      <c r="B727" s="80" t="str">
        <f>IF('Comp 12'!A84=$A$4,'Comp 12'!A84&amp;"/"&amp;'Comp 12'!B84,"")</f>
        <v/>
      </c>
      <c r="C727" s="80">
        <f>IF('Comp 12'!A84=$A$4,'Comp 12'!C84,0)</f>
        <v>0</v>
      </c>
      <c r="D727" s="141">
        <f>IF('Comp 12'!A84=$A$4,'Comp 12'!D84,0)</f>
        <v>0</v>
      </c>
      <c r="E727" s="141">
        <f t="shared" si="22"/>
        <v>0</v>
      </c>
      <c r="F727" s="143">
        <f>IF('Comp 12'!A84=$A$4,'Comp 12'!J84,0)</f>
        <v>0</v>
      </c>
      <c r="G727" s="143">
        <f t="shared" si="23"/>
        <v>0</v>
      </c>
      <c r="H727" s="142">
        <f>IF('Comp 12'!A84=$A$4,'Comp 12'!L84,0)</f>
        <v>0</v>
      </c>
      <c r="I727">
        <v>12</v>
      </c>
    </row>
    <row r="728" spans="1:9" hidden="1" x14ac:dyDescent="0.35">
      <c r="A728" s="79" t="str">
        <f>IF('Comp 12'!A85=$A$4,'Comp 12'!Subject_Property,"")</f>
        <v/>
      </c>
      <c r="B728" s="80" t="str">
        <f>IF('Comp 12'!A85=$A$4,'Comp 12'!A85&amp;"/"&amp;'Comp 12'!B85,"")</f>
        <v/>
      </c>
      <c r="C728" s="80">
        <f>IF('Comp 12'!A85=$A$4,'Comp 12'!C85,0)</f>
        <v>0</v>
      </c>
      <c r="D728" s="141">
        <f>IF('Comp 12'!A85=$A$4,'Comp 12'!D85,0)</f>
        <v>0</v>
      </c>
      <c r="E728" s="141">
        <f t="shared" si="22"/>
        <v>0</v>
      </c>
      <c r="F728" s="143">
        <f>IF('Comp 12'!A85=$A$4,'Comp 12'!J85,0)</f>
        <v>0</v>
      </c>
      <c r="G728" s="143">
        <f t="shared" si="23"/>
        <v>0</v>
      </c>
      <c r="H728" s="142">
        <f>IF('Comp 12'!A85=$A$4,'Comp 12'!L85,0)</f>
        <v>0</v>
      </c>
      <c r="I728">
        <v>12</v>
      </c>
    </row>
    <row r="729" spans="1:9" hidden="1" x14ac:dyDescent="0.35">
      <c r="A729" s="79" t="str">
        <f>IF('Comp 12'!A86=$A$4,'Comp 12'!Subject_Property,"")</f>
        <v/>
      </c>
      <c r="B729" s="80" t="str">
        <f>IF('Comp 12'!A86=$A$4,'Comp 12'!A86&amp;"/"&amp;'Comp 12'!B86,"")</f>
        <v/>
      </c>
      <c r="C729" s="80">
        <f>IF('Comp 12'!A86=$A$4,'Comp 12'!C86,0)</f>
        <v>0</v>
      </c>
      <c r="D729" s="141">
        <f>IF('Comp 12'!A86=$A$4,'Comp 12'!D86,0)</f>
        <v>0</v>
      </c>
      <c r="E729" s="141">
        <f t="shared" si="22"/>
        <v>0</v>
      </c>
      <c r="F729" s="143">
        <f>IF('Comp 12'!A86=$A$4,'Comp 12'!J86,0)</f>
        <v>0</v>
      </c>
      <c r="G729" s="143">
        <f t="shared" si="23"/>
        <v>0</v>
      </c>
      <c r="H729" s="142">
        <f>IF('Comp 12'!A86=$A$4,'Comp 12'!L86,0)</f>
        <v>0</v>
      </c>
      <c r="I729">
        <v>12</v>
      </c>
    </row>
    <row r="730" spans="1:9" hidden="1" x14ac:dyDescent="0.35">
      <c r="A730" s="79" t="str">
        <f>IF('Comp 12'!A87=$A$4,'Comp 12'!Subject_Property,"")</f>
        <v/>
      </c>
      <c r="B730" s="80" t="str">
        <f>IF('Comp 12'!A87=$A$4,'Comp 12'!A87&amp;"/"&amp;'Comp 12'!B87,"")</f>
        <v/>
      </c>
      <c r="C730" s="80">
        <f>IF('Comp 12'!A87=$A$4,'Comp 12'!C87,0)</f>
        <v>0</v>
      </c>
      <c r="D730" s="141">
        <f>IF('Comp 12'!A87=$A$4,'Comp 12'!D87,0)</f>
        <v>0</v>
      </c>
      <c r="E730" s="141">
        <f t="shared" si="22"/>
        <v>0</v>
      </c>
      <c r="F730" s="143">
        <f>IF('Comp 12'!A87=$A$4,'Comp 12'!J87,0)</f>
        <v>0</v>
      </c>
      <c r="G730" s="143">
        <f t="shared" si="23"/>
        <v>0</v>
      </c>
      <c r="H730" s="142">
        <f>IF('Comp 12'!A87=$A$4,'Comp 12'!L87,0)</f>
        <v>0</v>
      </c>
      <c r="I730">
        <v>12</v>
      </c>
    </row>
    <row r="731" spans="1:9" hidden="1" x14ac:dyDescent="0.35">
      <c r="A731" s="79" t="str">
        <f>IF('Comp 12'!A88=$A$4,'Comp 12'!Subject_Property,"")</f>
        <v/>
      </c>
      <c r="B731" s="80" t="str">
        <f>IF('Comp 12'!A88=$A$4,'Comp 12'!A88&amp;"/"&amp;'Comp 12'!B88,"")</f>
        <v/>
      </c>
      <c r="C731" s="80">
        <f>IF('Comp 12'!A88=$A$4,'Comp 12'!C88,0)</f>
        <v>0</v>
      </c>
      <c r="D731" s="141">
        <f>IF('Comp 12'!A88=$A$4,'Comp 12'!D88,0)</f>
        <v>0</v>
      </c>
      <c r="E731" s="141">
        <f t="shared" si="22"/>
        <v>0</v>
      </c>
      <c r="F731" s="143">
        <f>IF('Comp 12'!A88=$A$4,'Comp 12'!J88,0)</f>
        <v>0</v>
      </c>
      <c r="G731" s="143">
        <f t="shared" si="23"/>
        <v>0</v>
      </c>
      <c r="H731" s="142">
        <f>IF('Comp 12'!A88=$A$4,'Comp 12'!L88,0)</f>
        <v>0</v>
      </c>
      <c r="I731">
        <v>12</v>
      </c>
    </row>
    <row r="732" spans="1:9" hidden="1" x14ac:dyDescent="0.35">
      <c r="A732" s="79" t="str">
        <f>IF('Comp 12'!A89=$A$4,'Comp 12'!Subject_Property,"")</f>
        <v/>
      </c>
      <c r="B732" s="80" t="str">
        <f>IF('Comp 12'!A89=$A$4,'Comp 12'!A89&amp;"/"&amp;'Comp 12'!B89,"")</f>
        <v/>
      </c>
      <c r="C732" s="80">
        <f>IF('Comp 12'!A89=$A$4,'Comp 12'!C89,0)</f>
        <v>0</v>
      </c>
      <c r="D732" s="141">
        <f>IF('Comp 12'!A89=$A$4,'Comp 12'!D89,0)</f>
        <v>0</v>
      </c>
      <c r="E732" s="141">
        <f t="shared" si="22"/>
        <v>0</v>
      </c>
      <c r="F732" s="143">
        <f>IF('Comp 12'!A89=$A$4,'Comp 12'!J89,0)</f>
        <v>0</v>
      </c>
      <c r="G732" s="143">
        <f t="shared" si="23"/>
        <v>0</v>
      </c>
      <c r="H732" s="142">
        <f>IF('Comp 12'!A89=$A$4,'Comp 12'!L89,0)</f>
        <v>0</v>
      </c>
      <c r="I732">
        <v>12</v>
      </c>
    </row>
    <row r="733" spans="1:9" hidden="1" x14ac:dyDescent="0.35">
      <c r="A733" s="79" t="str">
        <f>IF('Comp 12'!A90=$A$4,'Comp 12'!Subject_Property,"")</f>
        <v/>
      </c>
      <c r="B733" s="80" t="str">
        <f>IF('Comp 12'!A90=$A$4,'Comp 12'!A90&amp;"/"&amp;'Comp 12'!B90,"")</f>
        <v/>
      </c>
      <c r="C733" s="80">
        <f>IF('Comp 12'!A90=$A$4,'Comp 12'!C90,0)</f>
        <v>0</v>
      </c>
      <c r="D733" s="141">
        <f>IF('Comp 12'!A90=$A$4,'Comp 12'!D90,0)</f>
        <v>0</v>
      </c>
      <c r="E733" s="141">
        <f t="shared" si="22"/>
        <v>0</v>
      </c>
      <c r="F733" s="143">
        <f>IF('Comp 12'!A90=$A$4,'Comp 12'!J90,0)</f>
        <v>0</v>
      </c>
      <c r="G733" s="143">
        <f t="shared" si="23"/>
        <v>0</v>
      </c>
      <c r="H733" s="142">
        <f>IF('Comp 12'!A90=$A$4,'Comp 12'!L90,0)</f>
        <v>0</v>
      </c>
      <c r="I733">
        <v>12</v>
      </c>
    </row>
    <row r="734" spans="1:9" hidden="1" x14ac:dyDescent="0.35">
      <c r="A734" s="79" t="str">
        <f>IF('Comp 12'!A91=$A$4,'Comp 12'!Subject_Property,"")</f>
        <v/>
      </c>
      <c r="B734" s="80" t="str">
        <f>IF('Comp 12'!A91=$A$4,'Comp 12'!A91&amp;"/"&amp;'Comp 12'!B91,"")</f>
        <v/>
      </c>
      <c r="C734" s="80">
        <f>IF('Comp 12'!A91=$A$4,'Comp 12'!C91,0)</f>
        <v>0</v>
      </c>
      <c r="D734" s="141">
        <f>IF('Comp 12'!A91=$A$4,'Comp 12'!D91,0)</f>
        <v>0</v>
      </c>
      <c r="E734" s="141">
        <f t="shared" si="22"/>
        <v>0</v>
      </c>
      <c r="F734" s="143">
        <f>IF('Comp 12'!A91=$A$4,'Comp 12'!J91,0)</f>
        <v>0</v>
      </c>
      <c r="G734" s="143">
        <f t="shared" si="23"/>
        <v>0</v>
      </c>
      <c r="H734" s="142">
        <f>IF('Comp 12'!A91=$A$4,'Comp 12'!L91,0)</f>
        <v>0</v>
      </c>
      <c r="I734">
        <v>12</v>
      </c>
    </row>
    <row r="735" spans="1:9" hidden="1" x14ac:dyDescent="0.35">
      <c r="A735" s="79" t="str">
        <f>IF('Comp 12'!A92=$A$4,'Comp 12'!Subject_Property,"")</f>
        <v/>
      </c>
      <c r="B735" s="80" t="str">
        <f>IF('Comp 12'!A92=$A$4,'Comp 12'!A92&amp;"/"&amp;'Comp 12'!B92,"")</f>
        <v/>
      </c>
      <c r="C735" s="80">
        <f>IF('Comp 12'!A92=$A$4,'Comp 12'!C92,0)</f>
        <v>0</v>
      </c>
      <c r="D735" s="141">
        <f>IF('Comp 12'!A92=$A$4,'Comp 12'!D92,0)</f>
        <v>0</v>
      </c>
      <c r="E735" s="141">
        <f t="shared" si="22"/>
        <v>0</v>
      </c>
      <c r="F735" s="143">
        <f>IF('Comp 12'!A92=$A$4,'Comp 12'!J92,0)</f>
        <v>0</v>
      </c>
      <c r="G735" s="143">
        <f t="shared" si="23"/>
        <v>0</v>
      </c>
      <c r="H735" s="142">
        <f>IF('Comp 12'!A92=$A$4,'Comp 12'!L92,0)</f>
        <v>0</v>
      </c>
      <c r="I735">
        <v>12</v>
      </c>
    </row>
    <row r="736" spans="1:9" hidden="1" x14ac:dyDescent="0.35">
      <c r="A736" s="79" t="str">
        <f>IF('Comp 12'!A93=$A$4,'Comp 12'!Subject_Property,"")</f>
        <v/>
      </c>
      <c r="B736" s="80" t="str">
        <f>IF('Comp 12'!A93=$A$4,'Comp 12'!A93&amp;"/"&amp;'Comp 12'!B93,"")</f>
        <v/>
      </c>
      <c r="C736" s="80">
        <f>IF('Comp 12'!A93=$A$4,'Comp 12'!C93,0)</f>
        <v>0</v>
      </c>
      <c r="D736" s="141">
        <f>IF('Comp 12'!A93=$A$4,'Comp 12'!D93,0)</f>
        <v>0</v>
      </c>
      <c r="E736" s="141">
        <f t="shared" si="22"/>
        <v>0</v>
      </c>
      <c r="F736" s="143">
        <f>IF('Comp 12'!A93=$A$4,'Comp 12'!J93,0)</f>
        <v>0</v>
      </c>
      <c r="G736" s="143">
        <f t="shared" si="23"/>
        <v>0</v>
      </c>
      <c r="H736" s="142">
        <f>IF('Comp 12'!A93=$A$4,'Comp 12'!L93,0)</f>
        <v>0</v>
      </c>
      <c r="I736">
        <v>12</v>
      </c>
    </row>
    <row r="737" spans="1:9" hidden="1" x14ac:dyDescent="0.35">
      <c r="A737" s="79" t="str">
        <f>IF('Comp 12'!A94=$A$4,'Comp 12'!Subject_Property,"")</f>
        <v/>
      </c>
      <c r="B737" s="80" t="str">
        <f>IF('Comp 12'!A94=$A$4,'Comp 12'!A94&amp;"/"&amp;'Comp 12'!B94,"")</f>
        <v/>
      </c>
      <c r="C737" s="80">
        <f>IF('Comp 12'!A94=$A$4,'Comp 12'!C94,0)</f>
        <v>0</v>
      </c>
      <c r="D737" s="141">
        <f>IF('Comp 12'!A94=$A$4,'Comp 12'!D94,0)</f>
        <v>0</v>
      </c>
      <c r="E737" s="141">
        <f t="shared" si="22"/>
        <v>0</v>
      </c>
      <c r="F737" s="143">
        <f>IF('Comp 12'!A94=$A$4,'Comp 12'!J94,0)</f>
        <v>0</v>
      </c>
      <c r="G737" s="143">
        <f t="shared" si="23"/>
        <v>0</v>
      </c>
      <c r="H737" s="142">
        <f>IF('Comp 12'!A94=$A$4,'Comp 12'!L94,0)</f>
        <v>0</v>
      </c>
      <c r="I737">
        <v>12</v>
      </c>
    </row>
    <row r="738" spans="1:9" hidden="1" x14ac:dyDescent="0.35">
      <c r="A738" s="79" t="str">
        <f>IF('Comp 12'!A95=$A$4,'Comp 12'!Subject_Property,"")</f>
        <v/>
      </c>
      <c r="B738" s="80" t="str">
        <f>IF('Comp 12'!A95=$A$4,'Comp 12'!A95&amp;"/"&amp;'Comp 12'!B95,"")</f>
        <v/>
      </c>
      <c r="C738" s="80">
        <f>IF('Comp 12'!A95=$A$4,'Comp 12'!C95,0)</f>
        <v>0</v>
      </c>
      <c r="D738" s="141">
        <f>IF('Comp 12'!A95=$A$4,'Comp 12'!D95,0)</f>
        <v>0</v>
      </c>
      <c r="E738" s="141">
        <f t="shared" si="22"/>
        <v>0</v>
      </c>
      <c r="F738" s="143">
        <f>IF('Comp 12'!A95=$A$4,'Comp 12'!J95,0)</f>
        <v>0</v>
      </c>
      <c r="G738" s="143">
        <f t="shared" si="23"/>
        <v>0</v>
      </c>
      <c r="H738" s="142">
        <f>IF('Comp 12'!A95=$A$4,'Comp 12'!L95,0)</f>
        <v>0</v>
      </c>
      <c r="I738">
        <v>12</v>
      </c>
    </row>
    <row r="739" spans="1:9" hidden="1" x14ac:dyDescent="0.35">
      <c r="A739" s="79" t="str">
        <f>IF('Comp 12'!A96=$A$4,'Comp 12'!Subject_Property,"")</f>
        <v/>
      </c>
      <c r="B739" s="80" t="str">
        <f>IF('Comp 12'!A96=$A$4,'Comp 12'!A96&amp;"/"&amp;'Comp 12'!B96,"")</f>
        <v/>
      </c>
      <c r="C739" s="80">
        <f>IF('Comp 12'!A96=$A$4,'Comp 12'!C96,0)</f>
        <v>0</v>
      </c>
      <c r="D739" s="141">
        <f>IF('Comp 12'!A96=$A$4,'Comp 12'!D96,0)</f>
        <v>0</v>
      </c>
      <c r="E739" s="141">
        <f t="shared" si="22"/>
        <v>0</v>
      </c>
      <c r="F739" s="143">
        <f>IF('Comp 12'!A96=$A$4,'Comp 12'!J96,0)</f>
        <v>0</v>
      </c>
      <c r="G739" s="143">
        <f t="shared" si="23"/>
        <v>0</v>
      </c>
      <c r="H739" s="142">
        <f>IF('Comp 12'!A96=$A$4,'Comp 12'!L96,0)</f>
        <v>0</v>
      </c>
      <c r="I739">
        <v>12</v>
      </c>
    </row>
    <row r="740" spans="1:9" hidden="1" x14ac:dyDescent="0.35">
      <c r="A740" s="79" t="str">
        <f>IF('Comp 12'!A97=$A$4,'Comp 12'!Subject_Property,"")</f>
        <v/>
      </c>
      <c r="B740" s="80" t="str">
        <f>IF('Comp 12'!A97=$A$4,'Comp 12'!A97&amp;"/"&amp;'Comp 12'!B97,"")</f>
        <v/>
      </c>
      <c r="C740" s="80">
        <f>IF('Comp 12'!A97=$A$4,'Comp 12'!C97,0)</f>
        <v>0</v>
      </c>
      <c r="D740" s="141">
        <f>IF('Comp 12'!A97=$A$4,'Comp 12'!D97,0)</f>
        <v>0</v>
      </c>
      <c r="E740" s="141">
        <f t="shared" si="22"/>
        <v>0</v>
      </c>
      <c r="F740" s="143">
        <f>IF('Comp 12'!A97=$A$4,'Comp 12'!J97,0)</f>
        <v>0</v>
      </c>
      <c r="G740" s="143">
        <f t="shared" si="23"/>
        <v>0</v>
      </c>
      <c r="H740" s="142">
        <f>IF('Comp 12'!A97=$A$4,'Comp 12'!L97,0)</f>
        <v>0</v>
      </c>
      <c r="I740">
        <v>12</v>
      </c>
    </row>
    <row r="741" spans="1:9" hidden="1" x14ac:dyDescent="0.35">
      <c r="A741" s="79" t="str">
        <f>IF('Comp 12'!A98=$A$4,'Comp 12'!Subject_Property,"")</f>
        <v/>
      </c>
      <c r="B741" s="80" t="str">
        <f>IF('Comp 12'!A98=$A$4,'Comp 12'!A98&amp;"/"&amp;'Comp 12'!B98,"")</f>
        <v/>
      </c>
      <c r="C741" s="80">
        <f>IF('Comp 12'!A98=$A$4,'Comp 12'!C98,0)</f>
        <v>0</v>
      </c>
      <c r="D741" s="141">
        <f>IF('Comp 12'!A98=$A$4,'Comp 12'!D98,0)</f>
        <v>0</v>
      </c>
      <c r="E741" s="141">
        <f t="shared" si="22"/>
        <v>0</v>
      </c>
      <c r="F741" s="143">
        <f>IF('Comp 12'!A98=$A$4,'Comp 12'!J98,0)</f>
        <v>0</v>
      </c>
      <c r="G741" s="143">
        <f t="shared" si="23"/>
        <v>0</v>
      </c>
      <c r="H741" s="142">
        <f>IF('Comp 12'!A98=$A$4,'Comp 12'!L98,0)</f>
        <v>0</v>
      </c>
      <c r="I741">
        <v>12</v>
      </c>
    </row>
    <row r="742" spans="1:9" hidden="1" x14ac:dyDescent="0.35">
      <c r="A742" s="79" t="str">
        <f>IF('Comp 12'!A99=$A$4,'Comp 12'!Subject_Property,"")</f>
        <v/>
      </c>
      <c r="B742" s="80" t="str">
        <f>IF('Comp 12'!A99=$A$4,'Comp 12'!A99&amp;"/"&amp;'Comp 12'!B99,"")</f>
        <v/>
      </c>
      <c r="C742" s="80">
        <f>IF('Comp 12'!A99=$A$4,'Comp 12'!C99,0)</f>
        <v>0</v>
      </c>
      <c r="D742" s="141">
        <f>IF('Comp 12'!A99=$A$4,'Comp 12'!D99,0)</f>
        <v>0</v>
      </c>
      <c r="E742" s="141">
        <f t="shared" si="22"/>
        <v>0</v>
      </c>
      <c r="F742" s="143">
        <f>IF('Comp 12'!A99=$A$4,'Comp 12'!J99,0)</f>
        <v>0</v>
      </c>
      <c r="G742" s="143">
        <f t="shared" si="23"/>
        <v>0</v>
      </c>
      <c r="H742" s="142">
        <f>IF('Comp 12'!A99=$A$4,'Comp 12'!L99,0)</f>
        <v>0</v>
      </c>
      <c r="I742">
        <v>12</v>
      </c>
    </row>
    <row r="743" spans="1:9" hidden="1" x14ac:dyDescent="0.35">
      <c r="A743" s="79" t="str">
        <f>IF('Comp 12'!A100=$A$4,'Comp 12'!Subject_Property,"")</f>
        <v/>
      </c>
      <c r="B743" s="80" t="str">
        <f>IF('Comp 12'!A100=$A$4,'Comp 12'!A100&amp;"/"&amp;'Comp 12'!B100,"")</f>
        <v/>
      </c>
      <c r="C743" s="80">
        <f>IF('Comp 12'!A100=$A$4,'Comp 12'!C100,0)</f>
        <v>0</v>
      </c>
      <c r="D743" s="141">
        <f>IF('Comp 12'!A100=$A$4,'Comp 12'!D100,0)</f>
        <v>0</v>
      </c>
      <c r="E743" s="141">
        <f t="shared" si="22"/>
        <v>0</v>
      </c>
      <c r="F743" s="143">
        <f>IF('Comp 12'!A100=$A$4,'Comp 12'!J100,0)</f>
        <v>0</v>
      </c>
      <c r="G743" s="143">
        <f t="shared" si="23"/>
        <v>0</v>
      </c>
      <c r="H743" s="142">
        <f>IF('Comp 12'!A100=$A$4,'Comp 12'!L100,0)</f>
        <v>0</v>
      </c>
      <c r="I743">
        <v>12</v>
      </c>
    </row>
    <row r="744" spans="1:9" hidden="1" x14ac:dyDescent="0.35">
      <c r="A744" s="79" t="str">
        <f>IF('Comp 13'!A40=$A$4,'Comp 13'!Subject_Property,"")</f>
        <v/>
      </c>
      <c r="B744" s="80" t="str">
        <f>IF('Comp 13'!A40=$A$4,'Comp 13'!A40&amp;"/"&amp;'Comp 13'!B40,"")</f>
        <v/>
      </c>
      <c r="C744" s="80">
        <f>IF('Comp 13'!A40=$A$4,'Comp 13'!C40,0)</f>
        <v>0</v>
      </c>
      <c r="D744" s="141">
        <f>IF('Comp 13'!A40=$A$4,'Comp 13'!D40,0)</f>
        <v>0</v>
      </c>
      <c r="E744" s="141">
        <f t="shared" si="22"/>
        <v>0</v>
      </c>
      <c r="F744" s="143">
        <f>IF('Comp 13'!A40=$A$4,'Comp 13'!J40,0)</f>
        <v>0</v>
      </c>
      <c r="G744" s="143">
        <f t="shared" si="23"/>
        <v>0</v>
      </c>
      <c r="H744" s="142">
        <f>IF('Comp 13'!A40=$A$4,'Comp 13'!L40,0)</f>
        <v>0</v>
      </c>
      <c r="I744">
        <v>13</v>
      </c>
    </row>
    <row r="745" spans="1:9" hidden="1" x14ac:dyDescent="0.35">
      <c r="A745" s="79" t="str">
        <f>IF('Comp 13'!A41=$A$4,'Comp 13'!Subject_Property,"")</f>
        <v/>
      </c>
      <c r="B745" s="80" t="str">
        <f>IF('Comp 13'!A41=$A$4,'Comp 13'!A41&amp;"/"&amp;'Comp 13'!B41,"")</f>
        <v/>
      </c>
      <c r="C745" s="80">
        <f>IF('Comp 13'!A41=$A$4,'Comp 13'!C41,0)</f>
        <v>0</v>
      </c>
      <c r="D745" s="141">
        <f>IF('Comp 13'!A41=$A$4,'Comp 13'!D41,0)</f>
        <v>0</v>
      </c>
      <c r="E745" s="141">
        <f t="shared" si="22"/>
        <v>0</v>
      </c>
      <c r="F745" s="143">
        <f>IF('Comp 13'!A41=$A$4,'Comp 13'!J41,0)</f>
        <v>0</v>
      </c>
      <c r="G745" s="143">
        <f t="shared" si="23"/>
        <v>0</v>
      </c>
      <c r="H745" s="142">
        <f>IF('Comp 13'!A41=$A$4,'Comp 13'!L41,0)</f>
        <v>0</v>
      </c>
      <c r="I745">
        <v>13</v>
      </c>
    </row>
    <row r="746" spans="1:9" hidden="1" x14ac:dyDescent="0.35">
      <c r="A746" s="79" t="str">
        <f>IF('Comp 13'!A42=$A$4,'Comp 13'!Subject_Property,"")</f>
        <v/>
      </c>
      <c r="B746" s="80" t="str">
        <f>IF('Comp 13'!A42=$A$4,'Comp 13'!A42&amp;"/"&amp;'Comp 13'!B42,"")</f>
        <v/>
      </c>
      <c r="C746" s="80">
        <f>IF('Comp 13'!A42=$A$4,'Comp 13'!C42,0)</f>
        <v>0</v>
      </c>
      <c r="D746" s="141">
        <f>IF('Comp 13'!A42=$A$4,'Comp 13'!D42,0)</f>
        <v>0</v>
      </c>
      <c r="E746" s="141">
        <f t="shared" si="22"/>
        <v>0</v>
      </c>
      <c r="F746" s="143">
        <f>IF('Comp 13'!A42=$A$4,'Comp 13'!J42,0)</f>
        <v>0</v>
      </c>
      <c r="G746" s="143">
        <f t="shared" si="23"/>
        <v>0</v>
      </c>
      <c r="H746" s="142">
        <f>IF('Comp 13'!A42=$A$4,'Comp 13'!L42,0)</f>
        <v>0</v>
      </c>
      <c r="I746">
        <v>13</v>
      </c>
    </row>
    <row r="747" spans="1:9" hidden="1" x14ac:dyDescent="0.35">
      <c r="A747" s="79" t="str">
        <f>IF('Comp 13'!A43=$A$4,'Comp 13'!Subject_Property,"")</f>
        <v/>
      </c>
      <c r="B747" s="80" t="str">
        <f>IF('Comp 13'!A43=$A$4,'Comp 13'!A43&amp;"/"&amp;'Comp 13'!B43,"")</f>
        <v/>
      </c>
      <c r="C747" s="80">
        <f>IF('Comp 13'!A43=$A$4,'Comp 13'!C43,0)</f>
        <v>0</v>
      </c>
      <c r="D747" s="141">
        <f>IF('Comp 13'!A43=$A$4,'Comp 13'!D43,0)</f>
        <v>0</v>
      </c>
      <c r="E747" s="141">
        <f t="shared" si="22"/>
        <v>0</v>
      </c>
      <c r="F747" s="143">
        <f>IF('Comp 13'!A43=$A$4,'Comp 13'!J43,0)</f>
        <v>0</v>
      </c>
      <c r="G747" s="143">
        <f t="shared" si="23"/>
        <v>0</v>
      </c>
      <c r="H747" s="142">
        <f>IF('Comp 13'!A43=$A$4,'Comp 13'!L43,0)</f>
        <v>0</v>
      </c>
      <c r="I747">
        <v>13</v>
      </c>
    </row>
    <row r="748" spans="1:9" hidden="1" x14ac:dyDescent="0.35">
      <c r="A748" s="79" t="str">
        <f>IF('Comp 13'!A44=$A$4,'Comp 13'!Subject_Property,"")</f>
        <v/>
      </c>
      <c r="B748" s="80" t="str">
        <f>IF('Comp 13'!A44=$A$4,'Comp 13'!A44&amp;"/"&amp;'Comp 13'!B44,"")</f>
        <v/>
      </c>
      <c r="C748" s="80">
        <f>IF('Comp 13'!A44=$A$4,'Comp 13'!C44,0)</f>
        <v>0</v>
      </c>
      <c r="D748" s="141">
        <f>IF('Comp 13'!A44=$A$4,'Comp 13'!D44,0)</f>
        <v>0</v>
      </c>
      <c r="E748" s="141">
        <f t="shared" si="22"/>
        <v>0</v>
      </c>
      <c r="F748" s="143">
        <f>IF('Comp 13'!A44=$A$4,'Comp 13'!J44,0)</f>
        <v>0</v>
      </c>
      <c r="G748" s="143">
        <f t="shared" si="23"/>
        <v>0</v>
      </c>
      <c r="H748" s="142">
        <f>IF('Comp 13'!A44=$A$4,'Comp 13'!L44,0)</f>
        <v>0</v>
      </c>
      <c r="I748">
        <v>13</v>
      </c>
    </row>
    <row r="749" spans="1:9" hidden="1" x14ac:dyDescent="0.35">
      <c r="A749" s="79" t="str">
        <f>IF('Comp 13'!A45=$A$4,'Comp 13'!Subject_Property,"")</f>
        <v/>
      </c>
      <c r="B749" s="80" t="str">
        <f>IF('Comp 13'!A45=$A$4,'Comp 13'!A45&amp;"/"&amp;'Comp 13'!B45,"")</f>
        <v/>
      </c>
      <c r="C749" s="80">
        <f>IF('Comp 13'!A45=$A$4,'Comp 13'!C45,0)</f>
        <v>0</v>
      </c>
      <c r="D749" s="141">
        <f>IF('Comp 13'!A45=$A$4,'Comp 13'!D45,0)</f>
        <v>0</v>
      </c>
      <c r="E749" s="141">
        <f t="shared" si="22"/>
        <v>0</v>
      </c>
      <c r="F749" s="143">
        <f>IF('Comp 13'!A45=$A$4,'Comp 13'!J45,0)</f>
        <v>0</v>
      </c>
      <c r="G749" s="143">
        <f t="shared" si="23"/>
        <v>0</v>
      </c>
      <c r="H749" s="142">
        <f>IF('Comp 13'!A45=$A$4,'Comp 13'!L45,0)</f>
        <v>0</v>
      </c>
      <c r="I749">
        <v>13</v>
      </c>
    </row>
    <row r="750" spans="1:9" hidden="1" x14ac:dyDescent="0.35">
      <c r="A750" s="79" t="str">
        <f>IF('Comp 13'!A46=$A$4,'Comp 13'!Subject_Property,"")</f>
        <v/>
      </c>
      <c r="B750" s="80" t="str">
        <f>IF('Comp 13'!A46=$A$4,'Comp 13'!A46&amp;"/"&amp;'Comp 13'!B46,"")</f>
        <v/>
      </c>
      <c r="C750" s="80">
        <f>IF('Comp 13'!A46=$A$4,'Comp 13'!C46,0)</f>
        <v>0</v>
      </c>
      <c r="D750" s="141">
        <f>IF('Comp 13'!A46=$A$4,'Comp 13'!D46,0)</f>
        <v>0</v>
      </c>
      <c r="E750" s="141">
        <f t="shared" si="22"/>
        <v>0</v>
      </c>
      <c r="F750" s="143">
        <f>IF('Comp 13'!A46=$A$4,'Comp 13'!J46,0)</f>
        <v>0</v>
      </c>
      <c r="G750" s="143">
        <f t="shared" si="23"/>
        <v>0</v>
      </c>
      <c r="H750" s="142">
        <f>IF('Comp 13'!A46=$A$4,'Comp 13'!L46,0)</f>
        <v>0</v>
      </c>
      <c r="I750">
        <v>13</v>
      </c>
    </row>
    <row r="751" spans="1:9" hidden="1" x14ac:dyDescent="0.35">
      <c r="A751" s="79" t="str">
        <f>IF('Comp 13'!A47=$A$4,'Comp 13'!Subject_Property,"")</f>
        <v/>
      </c>
      <c r="B751" s="80" t="str">
        <f>IF('Comp 13'!A47=$A$4,'Comp 13'!A47&amp;"/"&amp;'Comp 13'!B47,"")</f>
        <v/>
      </c>
      <c r="C751" s="80">
        <f>IF('Comp 13'!A47=$A$4,'Comp 13'!C47,0)</f>
        <v>0</v>
      </c>
      <c r="D751" s="141">
        <f>IF('Comp 13'!A47=$A$4,'Comp 13'!D47,0)</f>
        <v>0</v>
      </c>
      <c r="E751" s="141">
        <f t="shared" si="22"/>
        <v>0</v>
      </c>
      <c r="F751" s="143">
        <f>IF('Comp 13'!A47=$A$4,'Comp 13'!J47,0)</f>
        <v>0</v>
      </c>
      <c r="G751" s="143">
        <f t="shared" si="23"/>
        <v>0</v>
      </c>
      <c r="H751" s="142">
        <f>IF('Comp 13'!A47=$A$4,'Comp 13'!L47,0)</f>
        <v>0</v>
      </c>
      <c r="I751">
        <v>13</v>
      </c>
    </row>
    <row r="752" spans="1:9" hidden="1" x14ac:dyDescent="0.35">
      <c r="A752" s="79" t="str">
        <f>IF('Comp 13'!A48=$A$4,'Comp 13'!Subject_Property,"")</f>
        <v/>
      </c>
      <c r="B752" s="80" t="str">
        <f>IF('Comp 13'!A48=$A$4,'Comp 13'!A48&amp;"/"&amp;'Comp 13'!B48,"")</f>
        <v/>
      </c>
      <c r="C752" s="80">
        <f>IF('Comp 13'!A48=$A$4,'Comp 13'!C48,0)</f>
        <v>0</v>
      </c>
      <c r="D752" s="141">
        <f>IF('Comp 13'!A48=$A$4,'Comp 13'!D48,0)</f>
        <v>0</v>
      </c>
      <c r="E752" s="141">
        <f t="shared" si="22"/>
        <v>0</v>
      </c>
      <c r="F752" s="143">
        <f>IF('Comp 13'!A48=$A$4,'Comp 13'!J48,0)</f>
        <v>0</v>
      </c>
      <c r="G752" s="143">
        <f t="shared" si="23"/>
        <v>0</v>
      </c>
      <c r="H752" s="142">
        <f>IF('Comp 13'!A48=$A$4,'Comp 13'!L48,0)</f>
        <v>0</v>
      </c>
      <c r="I752">
        <v>13</v>
      </c>
    </row>
    <row r="753" spans="1:9" hidden="1" x14ac:dyDescent="0.35">
      <c r="A753" s="79" t="str">
        <f>IF('Comp 13'!A49=$A$4,'Comp 13'!Subject_Property,"")</f>
        <v/>
      </c>
      <c r="B753" s="80" t="str">
        <f>IF('Comp 13'!A49=$A$4,'Comp 13'!A49&amp;"/"&amp;'Comp 13'!B49,"")</f>
        <v/>
      </c>
      <c r="C753" s="80">
        <f>IF('Comp 13'!A49=$A$4,'Comp 13'!C49,0)</f>
        <v>0</v>
      </c>
      <c r="D753" s="141">
        <f>IF('Comp 13'!A49=$A$4,'Comp 13'!D49,0)</f>
        <v>0</v>
      </c>
      <c r="E753" s="141">
        <f t="shared" si="22"/>
        <v>0</v>
      </c>
      <c r="F753" s="143">
        <f>IF('Comp 13'!A49=$A$4,'Comp 13'!J49,0)</f>
        <v>0</v>
      </c>
      <c r="G753" s="143">
        <f t="shared" si="23"/>
        <v>0</v>
      </c>
      <c r="H753" s="142">
        <f>IF('Comp 13'!A49=$A$4,'Comp 13'!L49,0)</f>
        <v>0</v>
      </c>
      <c r="I753">
        <v>13</v>
      </c>
    </row>
    <row r="754" spans="1:9" hidden="1" x14ac:dyDescent="0.35">
      <c r="A754" s="79" t="str">
        <f>IF('Comp 13'!A50=$A$4,'Comp 13'!Subject_Property,"")</f>
        <v/>
      </c>
      <c r="B754" s="80" t="str">
        <f>IF('Comp 13'!A50=$A$4,'Comp 13'!A50&amp;"/"&amp;'Comp 13'!B50,"")</f>
        <v/>
      </c>
      <c r="C754" s="80">
        <f>IF('Comp 13'!A50=$A$4,'Comp 13'!C50,0)</f>
        <v>0</v>
      </c>
      <c r="D754" s="141">
        <f>IF('Comp 13'!A50=$A$4,'Comp 13'!D50,0)</f>
        <v>0</v>
      </c>
      <c r="E754" s="141">
        <f t="shared" si="22"/>
        <v>0</v>
      </c>
      <c r="F754" s="143">
        <f>IF('Comp 13'!A50=$A$4,'Comp 13'!J50,0)</f>
        <v>0</v>
      </c>
      <c r="G754" s="143">
        <f t="shared" si="23"/>
        <v>0</v>
      </c>
      <c r="H754" s="142">
        <f>IF('Comp 13'!A50=$A$4,'Comp 13'!L50,0)</f>
        <v>0</v>
      </c>
      <c r="I754">
        <v>13</v>
      </c>
    </row>
    <row r="755" spans="1:9" hidden="1" x14ac:dyDescent="0.35">
      <c r="A755" s="79" t="str">
        <f>IF('Comp 13'!A51=$A$4,'Comp 13'!Subject_Property,"")</f>
        <v/>
      </c>
      <c r="B755" s="80" t="str">
        <f>IF('Comp 13'!A51=$A$4,'Comp 13'!A51&amp;"/"&amp;'Comp 13'!B51,"")</f>
        <v/>
      </c>
      <c r="C755" s="80">
        <f>IF('Comp 13'!A51=$A$4,'Comp 13'!C51,0)</f>
        <v>0</v>
      </c>
      <c r="D755" s="141">
        <f>IF('Comp 13'!A51=$A$4,'Comp 13'!D51,0)</f>
        <v>0</v>
      </c>
      <c r="E755" s="141">
        <f t="shared" si="22"/>
        <v>0</v>
      </c>
      <c r="F755" s="143">
        <f>IF('Comp 13'!A51=$A$4,'Comp 13'!J51,0)</f>
        <v>0</v>
      </c>
      <c r="G755" s="143">
        <f t="shared" si="23"/>
        <v>0</v>
      </c>
      <c r="H755" s="142">
        <f>IF('Comp 13'!A51=$A$4,'Comp 13'!L51,0)</f>
        <v>0</v>
      </c>
      <c r="I755">
        <v>13</v>
      </c>
    </row>
    <row r="756" spans="1:9" hidden="1" x14ac:dyDescent="0.35">
      <c r="A756" s="79" t="str">
        <f>IF('Comp 13'!A52=$A$4,'Comp 13'!Subject_Property,"")</f>
        <v/>
      </c>
      <c r="B756" s="80" t="str">
        <f>IF('Comp 13'!A52=$A$4,'Comp 13'!A52&amp;"/"&amp;'Comp 13'!B52,"")</f>
        <v/>
      </c>
      <c r="C756" s="80">
        <f>IF('Comp 13'!A52=$A$4,'Comp 13'!C52,0)</f>
        <v>0</v>
      </c>
      <c r="D756" s="141">
        <f>IF('Comp 13'!A52=$A$4,'Comp 13'!D52,0)</f>
        <v>0</v>
      </c>
      <c r="E756" s="141">
        <f t="shared" si="22"/>
        <v>0</v>
      </c>
      <c r="F756" s="143">
        <f>IF('Comp 13'!A52=$A$4,'Comp 13'!J52,0)</f>
        <v>0</v>
      </c>
      <c r="G756" s="143">
        <f t="shared" si="23"/>
        <v>0</v>
      </c>
      <c r="H756" s="142">
        <f>IF('Comp 13'!A52=$A$4,'Comp 13'!L52,0)</f>
        <v>0</v>
      </c>
      <c r="I756">
        <v>13</v>
      </c>
    </row>
    <row r="757" spans="1:9" hidden="1" x14ac:dyDescent="0.35">
      <c r="A757" s="79" t="str">
        <f>IF('Comp 13'!A53=$A$4,'Comp 13'!Subject_Property,"")</f>
        <v/>
      </c>
      <c r="B757" s="80" t="str">
        <f>IF('Comp 13'!A53=$A$4,'Comp 13'!A53&amp;"/"&amp;'Comp 13'!B53,"")</f>
        <v/>
      </c>
      <c r="C757" s="80">
        <f>IF('Comp 13'!A53=$A$4,'Comp 13'!C53,0)</f>
        <v>0</v>
      </c>
      <c r="D757" s="141">
        <f>IF('Comp 13'!A53=$A$4,'Comp 13'!D53,0)</f>
        <v>0</v>
      </c>
      <c r="E757" s="141">
        <f t="shared" si="22"/>
        <v>0</v>
      </c>
      <c r="F757" s="143">
        <f>IF('Comp 13'!A53=$A$4,'Comp 13'!J53,0)</f>
        <v>0</v>
      </c>
      <c r="G757" s="143">
        <f t="shared" si="23"/>
        <v>0</v>
      </c>
      <c r="H757" s="142">
        <f>IF('Comp 13'!A53=$A$4,'Comp 13'!L53,0)</f>
        <v>0</v>
      </c>
      <c r="I757">
        <v>13</v>
      </c>
    </row>
    <row r="758" spans="1:9" hidden="1" x14ac:dyDescent="0.35">
      <c r="A758" s="79" t="str">
        <f>IF('Comp 13'!A54=$A$4,'Comp 13'!Subject_Property,"")</f>
        <v/>
      </c>
      <c r="B758" s="80" t="str">
        <f>IF('Comp 13'!A54=$A$4,'Comp 13'!A54&amp;"/"&amp;'Comp 13'!B54,"")</f>
        <v/>
      </c>
      <c r="C758" s="80">
        <f>IF('Comp 13'!A54=$A$4,'Comp 13'!C54,0)</f>
        <v>0</v>
      </c>
      <c r="D758" s="141">
        <f>IF('Comp 13'!A54=$A$4,'Comp 13'!D54,0)</f>
        <v>0</v>
      </c>
      <c r="E758" s="141">
        <f t="shared" si="22"/>
        <v>0</v>
      </c>
      <c r="F758" s="143">
        <f>IF('Comp 13'!A54=$A$4,'Comp 13'!J54,0)</f>
        <v>0</v>
      </c>
      <c r="G758" s="143">
        <f t="shared" si="23"/>
        <v>0</v>
      </c>
      <c r="H758" s="142">
        <f>IF('Comp 13'!A54=$A$4,'Comp 13'!L54,0)</f>
        <v>0</v>
      </c>
      <c r="I758">
        <v>13</v>
      </c>
    </row>
    <row r="759" spans="1:9" hidden="1" x14ac:dyDescent="0.35">
      <c r="A759" s="79" t="str">
        <f>IF('Comp 13'!A55=$A$4,'Comp 13'!Subject_Property,"")</f>
        <v/>
      </c>
      <c r="B759" s="80" t="str">
        <f>IF('Comp 13'!A55=$A$4,'Comp 13'!A55&amp;"/"&amp;'Comp 13'!B55,"")</f>
        <v/>
      </c>
      <c r="C759" s="80">
        <f>IF('Comp 13'!A55=$A$4,'Comp 13'!C55,0)</f>
        <v>0</v>
      </c>
      <c r="D759" s="141">
        <f>IF('Comp 13'!A55=$A$4,'Comp 13'!D55,0)</f>
        <v>0</v>
      </c>
      <c r="E759" s="141">
        <f t="shared" si="22"/>
        <v>0</v>
      </c>
      <c r="F759" s="143">
        <f>IF('Comp 13'!A55=$A$4,'Comp 13'!J55,0)</f>
        <v>0</v>
      </c>
      <c r="G759" s="143">
        <f t="shared" si="23"/>
        <v>0</v>
      </c>
      <c r="H759" s="142">
        <f>IF('Comp 13'!A55=$A$4,'Comp 13'!L55,0)</f>
        <v>0</v>
      </c>
      <c r="I759">
        <v>13</v>
      </c>
    </row>
    <row r="760" spans="1:9" hidden="1" x14ac:dyDescent="0.35">
      <c r="A760" s="79" t="str">
        <f>IF('Comp 13'!A56=$A$4,'Comp 13'!Subject_Property,"")</f>
        <v/>
      </c>
      <c r="B760" s="80" t="str">
        <f>IF('Comp 13'!A56=$A$4,'Comp 13'!A56&amp;"/"&amp;'Comp 13'!B56,"")</f>
        <v/>
      </c>
      <c r="C760" s="80">
        <f>IF('Comp 13'!A56=$A$4,'Comp 13'!C56,0)</f>
        <v>0</v>
      </c>
      <c r="D760" s="141">
        <f>IF('Comp 13'!A56=$A$4,'Comp 13'!D56,0)</f>
        <v>0</v>
      </c>
      <c r="E760" s="141">
        <f t="shared" si="22"/>
        <v>0</v>
      </c>
      <c r="F760" s="143">
        <f>IF('Comp 13'!A56=$A$4,'Comp 13'!J56,0)</f>
        <v>0</v>
      </c>
      <c r="G760" s="143">
        <f t="shared" si="23"/>
        <v>0</v>
      </c>
      <c r="H760" s="142">
        <f>IF('Comp 13'!A56=$A$4,'Comp 13'!L56,0)</f>
        <v>0</v>
      </c>
      <c r="I760">
        <v>13</v>
      </c>
    </row>
    <row r="761" spans="1:9" hidden="1" x14ac:dyDescent="0.35">
      <c r="A761" s="79" t="str">
        <f>IF('Comp 13'!A57=$A$4,'Comp 13'!Subject_Property,"")</f>
        <v/>
      </c>
      <c r="B761" s="80" t="str">
        <f>IF('Comp 13'!A57=$A$4,'Comp 13'!A57&amp;"/"&amp;'Comp 13'!B57,"")</f>
        <v/>
      </c>
      <c r="C761" s="80">
        <f>IF('Comp 13'!A57=$A$4,'Comp 13'!C57,0)</f>
        <v>0</v>
      </c>
      <c r="D761" s="141">
        <f>IF('Comp 13'!A57=$A$4,'Comp 13'!D57,0)</f>
        <v>0</v>
      </c>
      <c r="E761" s="141">
        <f t="shared" si="22"/>
        <v>0</v>
      </c>
      <c r="F761" s="143">
        <f>IF('Comp 13'!A57=$A$4,'Comp 13'!J57,0)</f>
        <v>0</v>
      </c>
      <c r="G761" s="143">
        <f t="shared" si="23"/>
        <v>0</v>
      </c>
      <c r="H761" s="142">
        <f>IF('Comp 13'!A57=$A$4,'Comp 13'!L57,0)</f>
        <v>0</v>
      </c>
      <c r="I761">
        <v>13</v>
      </c>
    </row>
    <row r="762" spans="1:9" hidden="1" x14ac:dyDescent="0.35">
      <c r="A762" s="79" t="str">
        <f>IF('Comp 13'!A58=$A$4,'Comp 13'!Subject_Property,"")</f>
        <v/>
      </c>
      <c r="B762" s="80" t="str">
        <f>IF('Comp 13'!A58=$A$4,'Comp 13'!A58&amp;"/"&amp;'Comp 13'!B58,"")</f>
        <v/>
      </c>
      <c r="C762" s="80">
        <f>IF('Comp 13'!A58=$A$4,'Comp 13'!C58,0)</f>
        <v>0</v>
      </c>
      <c r="D762" s="141">
        <f>IF('Comp 13'!A58=$A$4,'Comp 13'!D58,0)</f>
        <v>0</v>
      </c>
      <c r="E762" s="141">
        <f t="shared" si="22"/>
        <v>0</v>
      </c>
      <c r="F762" s="143">
        <f>IF('Comp 13'!A58=$A$4,'Comp 13'!J58,0)</f>
        <v>0</v>
      </c>
      <c r="G762" s="143">
        <f t="shared" si="23"/>
        <v>0</v>
      </c>
      <c r="H762" s="142">
        <f>IF('Comp 13'!A58=$A$4,'Comp 13'!L58,0)</f>
        <v>0</v>
      </c>
      <c r="I762">
        <v>13</v>
      </c>
    </row>
    <row r="763" spans="1:9" hidden="1" x14ac:dyDescent="0.35">
      <c r="A763" s="79" t="str">
        <f>IF('Comp 13'!A59=$A$4,'Comp 13'!Subject_Property,"")</f>
        <v/>
      </c>
      <c r="B763" s="80" t="str">
        <f>IF('Comp 13'!A59=$A$4,'Comp 13'!A59&amp;"/"&amp;'Comp 13'!B59,"")</f>
        <v/>
      </c>
      <c r="C763" s="80">
        <f>IF('Comp 13'!A59=$A$4,'Comp 13'!C59,0)</f>
        <v>0</v>
      </c>
      <c r="D763" s="141">
        <f>IF('Comp 13'!A59=$A$4,'Comp 13'!D59,0)</f>
        <v>0</v>
      </c>
      <c r="E763" s="141">
        <f t="shared" si="22"/>
        <v>0</v>
      </c>
      <c r="F763" s="143">
        <f>IF('Comp 13'!A59=$A$4,'Comp 13'!J59,0)</f>
        <v>0</v>
      </c>
      <c r="G763" s="143">
        <f t="shared" si="23"/>
        <v>0</v>
      </c>
      <c r="H763" s="142">
        <f>IF('Comp 13'!A59=$A$4,'Comp 13'!L59,0)</f>
        <v>0</v>
      </c>
      <c r="I763">
        <v>13</v>
      </c>
    </row>
    <row r="764" spans="1:9" hidden="1" x14ac:dyDescent="0.35">
      <c r="A764" s="79" t="str">
        <f>IF('Comp 13'!A60=$A$4,'Comp 13'!Subject_Property,"")</f>
        <v/>
      </c>
      <c r="B764" s="80" t="str">
        <f>IF('Comp 13'!A60=$A$4,'Comp 13'!A60&amp;"/"&amp;'Comp 13'!B60,"")</f>
        <v/>
      </c>
      <c r="C764" s="80">
        <f>IF('Comp 13'!A60=$A$4,'Comp 13'!C60,0)</f>
        <v>0</v>
      </c>
      <c r="D764" s="141">
        <f>IF('Comp 13'!A60=$A$4,'Comp 13'!D60,0)</f>
        <v>0</v>
      </c>
      <c r="E764" s="141">
        <f t="shared" si="22"/>
        <v>0</v>
      </c>
      <c r="F764" s="143">
        <f>IF('Comp 13'!A60=$A$4,'Comp 13'!J60,0)</f>
        <v>0</v>
      </c>
      <c r="G764" s="143">
        <f t="shared" si="23"/>
        <v>0</v>
      </c>
      <c r="H764" s="142">
        <f>IF('Comp 13'!A60=$A$4,'Comp 13'!L60,0)</f>
        <v>0</v>
      </c>
      <c r="I764">
        <v>13</v>
      </c>
    </row>
    <row r="765" spans="1:9" hidden="1" x14ac:dyDescent="0.35">
      <c r="A765" s="79" t="str">
        <f>IF('Comp 13'!A61=$A$4,'Comp 13'!Subject_Property,"")</f>
        <v/>
      </c>
      <c r="B765" s="80" t="str">
        <f>IF('Comp 13'!A61=$A$4,'Comp 13'!A61&amp;"/"&amp;'Comp 13'!B61,"")</f>
        <v/>
      </c>
      <c r="C765" s="80">
        <f>IF('Comp 13'!A61=$A$4,'Comp 13'!C61,0)</f>
        <v>0</v>
      </c>
      <c r="D765" s="141">
        <f>IF('Comp 13'!A61=$A$4,'Comp 13'!D61,0)</f>
        <v>0</v>
      </c>
      <c r="E765" s="141">
        <f t="shared" si="22"/>
        <v>0</v>
      </c>
      <c r="F765" s="143">
        <f>IF('Comp 13'!A61=$A$4,'Comp 13'!J61,0)</f>
        <v>0</v>
      </c>
      <c r="G765" s="143">
        <f t="shared" si="23"/>
        <v>0</v>
      </c>
      <c r="H765" s="142">
        <f>IF('Comp 13'!A61=$A$4,'Comp 13'!L61,0)</f>
        <v>0</v>
      </c>
      <c r="I765">
        <v>13</v>
      </c>
    </row>
    <row r="766" spans="1:9" hidden="1" x14ac:dyDescent="0.35">
      <c r="A766" s="79" t="str">
        <f>IF('Comp 13'!A62=$A$4,'Comp 13'!Subject_Property,"")</f>
        <v/>
      </c>
      <c r="B766" s="80" t="str">
        <f>IF('Comp 13'!A62=$A$4,'Comp 13'!A62&amp;"/"&amp;'Comp 13'!B62,"")</f>
        <v/>
      </c>
      <c r="C766" s="80">
        <f>IF('Comp 13'!A62=$A$4,'Comp 13'!C62,0)</f>
        <v>0</v>
      </c>
      <c r="D766" s="141">
        <f>IF('Comp 13'!A62=$A$4,'Comp 13'!D62,0)</f>
        <v>0</v>
      </c>
      <c r="E766" s="141">
        <f t="shared" si="22"/>
        <v>0</v>
      </c>
      <c r="F766" s="143">
        <f>IF('Comp 13'!A62=$A$4,'Comp 13'!J62,0)</f>
        <v>0</v>
      </c>
      <c r="G766" s="143">
        <f t="shared" si="23"/>
        <v>0</v>
      </c>
      <c r="H766" s="142">
        <f>IF('Comp 13'!A62=$A$4,'Comp 13'!L62,0)</f>
        <v>0</v>
      </c>
      <c r="I766">
        <v>13</v>
      </c>
    </row>
    <row r="767" spans="1:9" hidden="1" x14ac:dyDescent="0.35">
      <c r="A767" s="79" t="str">
        <f>IF('Comp 13'!A63=$A$4,'Comp 13'!Subject_Property,"")</f>
        <v/>
      </c>
      <c r="B767" s="80" t="str">
        <f>IF('Comp 13'!A63=$A$4,'Comp 13'!A63&amp;"/"&amp;'Comp 13'!B63,"")</f>
        <v/>
      </c>
      <c r="C767" s="80">
        <f>IF('Comp 13'!A63=$A$4,'Comp 13'!C63,0)</f>
        <v>0</v>
      </c>
      <c r="D767" s="141">
        <f>IF('Comp 13'!A63=$A$4,'Comp 13'!D63,0)</f>
        <v>0</v>
      </c>
      <c r="E767" s="141">
        <f t="shared" si="22"/>
        <v>0</v>
      </c>
      <c r="F767" s="143">
        <f>IF('Comp 13'!A63=$A$4,'Comp 13'!J63,0)</f>
        <v>0</v>
      </c>
      <c r="G767" s="143">
        <f t="shared" si="23"/>
        <v>0</v>
      </c>
      <c r="H767" s="142">
        <f>IF('Comp 13'!A63=$A$4,'Comp 13'!L63,0)</f>
        <v>0</v>
      </c>
      <c r="I767">
        <v>13</v>
      </c>
    </row>
    <row r="768" spans="1:9" hidden="1" x14ac:dyDescent="0.35">
      <c r="A768" s="79" t="str">
        <f>IF('Comp 13'!A64=$A$4,'Comp 13'!Subject_Property,"")</f>
        <v/>
      </c>
      <c r="B768" s="80" t="str">
        <f>IF('Comp 13'!A64=$A$4,'Comp 13'!A64&amp;"/"&amp;'Comp 13'!B64,"")</f>
        <v/>
      </c>
      <c r="C768" s="80">
        <f>IF('Comp 13'!A64=$A$4,'Comp 13'!C64,0)</f>
        <v>0</v>
      </c>
      <c r="D768" s="141">
        <f>IF('Comp 13'!A64=$A$4,'Comp 13'!D64,0)</f>
        <v>0</v>
      </c>
      <c r="E768" s="141">
        <f t="shared" si="22"/>
        <v>0</v>
      </c>
      <c r="F768" s="143">
        <f>IF('Comp 13'!A64=$A$4,'Comp 13'!J64,0)</f>
        <v>0</v>
      </c>
      <c r="G768" s="143">
        <f t="shared" si="23"/>
        <v>0</v>
      </c>
      <c r="H768" s="142">
        <f>IF('Comp 13'!A64=$A$4,'Comp 13'!L64,0)</f>
        <v>0</v>
      </c>
      <c r="I768">
        <v>13</v>
      </c>
    </row>
    <row r="769" spans="1:9" hidden="1" x14ac:dyDescent="0.35">
      <c r="A769" s="79" t="str">
        <f>IF('Comp 13'!A65=$A$4,'Comp 13'!Subject_Property,"")</f>
        <v/>
      </c>
      <c r="B769" s="80" t="str">
        <f>IF('Comp 13'!A65=$A$4,'Comp 13'!A65&amp;"/"&amp;'Comp 13'!B65,"")</f>
        <v/>
      </c>
      <c r="C769" s="80">
        <f>IF('Comp 13'!A65=$A$4,'Comp 13'!C65,0)</f>
        <v>0</v>
      </c>
      <c r="D769" s="141">
        <f>IF('Comp 13'!A65=$A$4,'Comp 13'!D65,0)</f>
        <v>0</v>
      </c>
      <c r="E769" s="141">
        <f t="shared" si="22"/>
        <v>0</v>
      </c>
      <c r="F769" s="143">
        <f>IF('Comp 13'!A65=$A$4,'Comp 13'!J65,0)</f>
        <v>0</v>
      </c>
      <c r="G769" s="143">
        <f t="shared" si="23"/>
        <v>0</v>
      </c>
      <c r="H769" s="142">
        <f>IF('Comp 13'!A65=$A$4,'Comp 13'!L65,0)</f>
        <v>0</v>
      </c>
      <c r="I769">
        <v>13</v>
      </c>
    </row>
    <row r="770" spans="1:9" hidden="1" x14ac:dyDescent="0.35">
      <c r="A770" s="79" t="str">
        <f>IF('Comp 13'!A66=$A$4,'Comp 13'!Subject_Property,"")</f>
        <v/>
      </c>
      <c r="B770" s="80" t="str">
        <f>IF('Comp 13'!A66=$A$4,'Comp 13'!A66&amp;"/"&amp;'Comp 13'!B66,"")</f>
        <v/>
      </c>
      <c r="C770" s="80">
        <f>IF('Comp 13'!A66=$A$4,'Comp 13'!C66,0)</f>
        <v>0</v>
      </c>
      <c r="D770" s="141">
        <f>IF('Comp 13'!A66=$A$4,'Comp 13'!D66,0)</f>
        <v>0</v>
      </c>
      <c r="E770" s="141">
        <f t="shared" si="22"/>
        <v>0</v>
      </c>
      <c r="F770" s="143">
        <f>IF('Comp 13'!A66=$A$4,'Comp 13'!J66,0)</f>
        <v>0</v>
      </c>
      <c r="G770" s="143">
        <f t="shared" si="23"/>
        <v>0</v>
      </c>
      <c r="H770" s="142">
        <f>IF('Comp 13'!A66=$A$4,'Comp 13'!L66,0)</f>
        <v>0</v>
      </c>
      <c r="I770">
        <v>13</v>
      </c>
    </row>
    <row r="771" spans="1:9" hidden="1" x14ac:dyDescent="0.35">
      <c r="A771" s="79" t="str">
        <f>IF('Comp 13'!A67=$A$4,'Comp 13'!Subject_Property,"")</f>
        <v/>
      </c>
      <c r="B771" s="80" t="str">
        <f>IF('Comp 13'!A67=$A$4,'Comp 13'!A67&amp;"/"&amp;'Comp 13'!B67,"")</f>
        <v/>
      </c>
      <c r="C771" s="80">
        <f>IF('Comp 13'!A67=$A$4,'Comp 13'!C67,0)</f>
        <v>0</v>
      </c>
      <c r="D771" s="141">
        <f>IF('Comp 13'!A67=$A$4,'Comp 13'!D67,0)</f>
        <v>0</v>
      </c>
      <c r="E771" s="141">
        <f t="shared" si="22"/>
        <v>0</v>
      </c>
      <c r="F771" s="143">
        <f>IF('Comp 13'!A67=$A$4,'Comp 13'!J67,0)</f>
        <v>0</v>
      </c>
      <c r="G771" s="143">
        <f t="shared" si="23"/>
        <v>0</v>
      </c>
      <c r="H771" s="142">
        <f>IF('Comp 13'!A67=$A$4,'Comp 13'!L67,0)</f>
        <v>0</v>
      </c>
      <c r="I771">
        <v>13</v>
      </c>
    </row>
    <row r="772" spans="1:9" hidden="1" x14ac:dyDescent="0.35">
      <c r="A772" s="79" t="str">
        <f>IF('Comp 13'!A68=$A$4,'Comp 13'!Subject_Property,"")</f>
        <v/>
      </c>
      <c r="B772" s="80" t="str">
        <f>IF('Comp 13'!A68=$A$4,'Comp 13'!A68&amp;"/"&amp;'Comp 13'!B68,"")</f>
        <v/>
      </c>
      <c r="C772" s="80">
        <f>IF('Comp 13'!A68=$A$4,'Comp 13'!C68,0)</f>
        <v>0</v>
      </c>
      <c r="D772" s="141">
        <f>IF('Comp 13'!A68=$A$4,'Comp 13'!D68,0)</f>
        <v>0</v>
      </c>
      <c r="E772" s="141">
        <f t="shared" si="22"/>
        <v>0</v>
      </c>
      <c r="F772" s="143">
        <f>IF('Comp 13'!A68=$A$4,'Comp 13'!J68,0)</f>
        <v>0</v>
      </c>
      <c r="G772" s="143">
        <f t="shared" si="23"/>
        <v>0</v>
      </c>
      <c r="H772" s="142">
        <f>IF('Comp 13'!A68=$A$4,'Comp 13'!L68,0)</f>
        <v>0</v>
      </c>
      <c r="I772">
        <v>13</v>
      </c>
    </row>
    <row r="773" spans="1:9" hidden="1" x14ac:dyDescent="0.35">
      <c r="A773" s="79" t="str">
        <f>IF('Comp 13'!A69=$A$4,'Comp 13'!Subject_Property,"")</f>
        <v/>
      </c>
      <c r="B773" s="80" t="str">
        <f>IF('Comp 13'!A69=$A$4,'Comp 13'!A69&amp;"/"&amp;'Comp 13'!B69,"")</f>
        <v/>
      </c>
      <c r="C773" s="80">
        <f>IF('Comp 13'!A69=$A$4,'Comp 13'!C69,0)</f>
        <v>0</v>
      </c>
      <c r="D773" s="141">
        <f>IF('Comp 13'!A69=$A$4,'Comp 13'!D69,0)</f>
        <v>0</v>
      </c>
      <c r="E773" s="141">
        <f t="shared" si="22"/>
        <v>0</v>
      </c>
      <c r="F773" s="143">
        <f>IF('Comp 13'!A69=$A$4,'Comp 13'!J69,0)</f>
        <v>0</v>
      </c>
      <c r="G773" s="143">
        <f t="shared" si="23"/>
        <v>0</v>
      </c>
      <c r="H773" s="142">
        <f>IF('Comp 13'!A69=$A$4,'Comp 13'!L69,0)</f>
        <v>0</v>
      </c>
      <c r="I773">
        <v>13</v>
      </c>
    </row>
    <row r="774" spans="1:9" hidden="1" x14ac:dyDescent="0.35">
      <c r="A774" s="79" t="str">
        <f>IF('Comp 13'!A70=$A$4,'Comp 13'!Subject_Property,"")</f>
        <v/>
      </c>
      <c r="B774" s="80" t="str">
        <f>IF('Comp 13'!A70=$A$4,'Comp 13'!A70&amp;"/"&amp;'Comp 13'!B70,"")</f>
        <v/>
      </c>
      <c r="C774" s="80">
        <f>IF('Comp 13'!A70=$A$4,'Comp 13'!C70,0)</f>
        <v>0</v>
      </c>
      <c r="D774" s="141">
        <f>IF('Comp 13'!A70=$A$4,'Comp 13'!D70,0)</f>
        <v>0</v>
      </c>
      <c r="E774" s="141">
        <f t="shared" ref="E774:E837" si="24">IF(ISERROR(C774*D774),0,(C774*D774))</f>
        <v>0</v>
      </c>
      <c r="F774" s="143">
        <f>IF('Comp 13'!A70=$A$4,'Comp 13'!J70,0)</f>
        <v>0</v>
      </c>
      <c r="G774" s="143">
        <f t="shared" ref="G774:G837" si="25">C774*F774</f>
        <v>0</v>
      </c>
      <c r="H774" s="142">
        <f>IF('Comp 13'!A70=$A$4,'Comp 13'!L70,0)</f>
        <v>0</v>
      </c>
      <c r="I774">
        <v>13</v>
      </c>
    </row>
    <row r="775" spans="1:9" hidden="1" x14ac:dyDescent="0.35">
      <c r="A775" s="79" t="str">
        <f>IF('Comp 13'!A71=$A$4,'Comp 13'!Subject_Property,"")</f>
        <v/>
      </c>
      <c r="B775" s="80" t="str">
        <f>IF('Comp 13'!A71=$A$4,'Comp 13'!A71&amp;"/"&amp;'Comp 13'!B71,"")</f>
        <v/>
      </c>
      <c r="C775" s="80">
        <f>IF('Comp 13'!A71=$A$4,'Comp 13'!C71,0)</f>
        <v>0</v>
      </c>
      <c r="D775" s="141">
        <f>IF('Comp 13'!A71=$A$4,'Comp 13'!D71,0)</f>
        <v>0</v>
      </c>
      <c r="E775" s="141">
        <f t="shared" si="24"/>
        <v>0</v>
      </c>
      <c r="F775" s="143">
        <f>IF('Comp 13'!A71=$A$4,'Comp 13'!J71,0)</f>
        <v>0</v>
      </c>
      <c r="G775" s="143">
        <f t="shared" si="25"/>
        <v>0</v>
      </c>
      <c r="H775" s="142">
        <f>IF('Comp 13'!A71=$A$4,'Comp 13'!L71,0)</f>
        <v>0</v>
      </c>
      <c r="I775">
        <v>13</v>
      </c>
    </row>
    <row r="776" spans="1:9" hidden="1" x14ac:dyDescent="0.35">
      <c r="A776" s="79" t="str">
        <f>IF('Comp 13'!A72=$A$4,'Comp 13'!Subject_Property,"")</f>
        <v/>
      </c>
      <c r="B776" s="80" t="str">
        <f>IF('Comp 13'!A72=$A$4,'Comp 13'!A72&amp;"/"&amp;'Comp 13'!B72,"")</f>
        <v/>
      </c>
      <c r="C776" s="80">
        <f>IF('Comp 13'!A72=$A$4,'Comp 13'!C72,0)</f>
        <v>0</v>
      </c>
      <c r="D776" s="141">
        <f>IF('Comp 13'!A72=$A$4,'Comp 13'!D72,0)</f>
        <v>0</v>
      </c>
      <c r="E776" s="141">
        <f t="shared" si="24"/>
        <v>0</v>
      </c>
      <c r="F776" s="143">
        <f>IF('Comp 13'!A72=$A$4,'Comp 13'!J72,0)</f>
        <v>0</v>
      </c>
      <c r="G776" s="143">
        <f t="shared" si="25"/>
        <v>0</v>
      </c>
      <c r="H776" s="142">
        <f>IF('Comp 13'!A72=$A$4,'Comp 13'!L72,0)</f>
        <v>0</v>
      </c>
      <c r="I776">
        <v>13</v>
      </c>
    </row>
    <row r="777" spans="1:9" hidden="1" x14ac:dyDescent="0.35">
      <c r="A777" s="79" t="str">
        <f>IF('Comp 13'!A73=$A$4,'Comp 13'!Subject_Property,"")</f>
        <v/>
      </c>
      <c r="B777" s="80" t="str">
        <f>IF('Comp 13'!A73=$A$4,'Comp 13'!A73&amp;"/"&amp;'Comp 13'!B73,"")</f>
        <v/>
      </c>
      <c r="C777" s="80">
        <f>IF('Comp 13'!A73=$A$4,'Comp 13'!C73,0)</f>
        <v>0</v>
      </c>
      <c r="D777" s="141">
        <f>IF('Comp 13'!A73=$A$4,'Comp 13'!D73,0)</f>
        <v>0</v>
      </c>
      <c r="E777" s="141">
        <f t="shared" si="24"/>
        <v>0</v>
      </c>
      <c r="F777" s="143">
        <f>IF('Comp 13'!A73=$A$4,'Comp 13'!J73,0)</f>
        <v>0</v>
      </c>
      <c r="G777" s="143">
        <f t="shared" si="25"/>
        <v>0</v>
      </c>
      <c r="H777" s="142">
        <f>IF('Comp 13'!A73=$A$4,'Comp 13'!L73,0)</f>
        <v>0</v>
      </c>
      <c r="I777">
        <v>13</v>
      </c>
    </row>
    <row r="778" spans="1:9" hidden="1" x14ac:dyDescent="0.35">
      <c r="A778" s="79" t="str">
        <f>IF('Comp 13'!A74=$A$4,'Comp 13'!Subject_Property,"")</f>
        <v/>
      </c>
      <c r="B778" s="80" t="str">
        <f>IF('Comp 13'!A74=$A$4,'Comp 13'!A74&amp;"/"&amp;'Comp 13'!B74,"")</f>
        <v/>
      </c>
      <c r="C778" s="80">
        <f>IF('Comp 13'!A74=$A$4,'Comp 13'!C74,0)</f>
        <v>0</v>
      </c>
      <c r="D778" s="141">
        <f>IF('Comp 13'!A74=$A$4,'Comp 13'!D74,0)</f>
        <v>0</v>
      </c>
      <c r="E778" s="141">
        <f t="shared" si="24"/>
        <v>0</v>
      </c>
      <c r="F778" s="143">
        <f>IF('Comp 13'!A74=$A$4,'Comp 13'!J74,0)</f>
        <v>0</v>
      </c>
      <c r="G778" s="143">
        <f t="shared" si="25"/>
        <v>0</v>
      </c>
      <c r="H778" s="142">
        <f>IF('Comp 13'!A74=$A$4,'Comp 13'!L74,0)</f>
        <v>0</v>
      </c>
      <c r="I778">
        <v>13</v>
      </c>
    </row>
    <row r="779" spans="1:9" hidden="1" x14ac:dyDescent="0.35">
      <c r="A779" s="79" t="str">
        <f>IF('Comp 13'!A75=$A$4,'Comp 13'!Subject_Property,"")</f>
        <v/>
      </c>
      <c r="B779" s="80" t="str">
        <f>IF('Comp 13'!A75=$A$4,'Comp 13'!A75&amp;"/"&amp;'Comp 13'!B75,"")</f>
        <v/>
      </c>
      <c r="C779" s="80">
        <f>IF('Comp 13'!A75=$A$4,'Comp 13'!C75,0)</f>
        <v>0</v>
      </c>
      <c r="D779" s="141">
        <f>IF('Comp 13'!A75=$A$4,'Comp 13'!D75,0)</f>
        <v>0</v>
      </c>
      <c r="E779" s="141">
        <f t="shared" si="24"/>
        <v>0</v>
      </c>
      <c r="F779" s="143">
        <f>IF('Comp 13'!A75=$A$4,'Comp 13'!J75,0)</f>
        <v>0</v>
      </c>
      <c r="G779" s="143">
        <f t="shared" si="25"/>
        <v>0</v>
      </c>
      <c r="H779" s="142">
        <f>IF('Comp 13'!A75=$A$4,'Comp 13'!L75,0)</f>
        <v>0</v>
      </c>
      <c r="I779">
        <v>13</v>
      </c>
    </row>
    <row r="780" spans="1:9" hidden="1" x14ac:dyDescent="0.35">
      <c r="A780" s="79" t="str">
        <f>IF('Comp 13'!A76=$A$4,'Comp 13'!Subject_Property,"")</f>
        <v/>
      </c>
      <c r="B780" s="80" t="str">
        <f>IF('Comp 13'!A76=$A$4,'Comp 13'!A76&amp;"/"&amp;'Comp 13'!B76,"")</f>
        <v/>
      </c>
      <c r="C780" s="80">
        <f>IF('Comp 13'!A76=$A$4,'Comp 13'!C76,0)</f>
        <v>0</v>
      </c>
      <c r="D780" s="141">
        <f>IF('Comp 13'!A76=$A$4,'Comp 13'!D76,0)</f>
        <v>0</v>
      </c>
      <c r="E780" s="141">
        <f t="shared" si="24"/>
        <v>0</v>
      </c>
      <c r="F780" s="143">
        <f>IF('Comp 13'!A76=$A$4,'Comp 13'!J76,0)</f>
        <v>0</v>
      </c>
      <c r="G780" s="143">
        <f t="shared" si="25"/>
        <v>0</v>
      </c>
      <c r="H780" s="142">
        <f>IF('Comp 13'!A76=$A$4,'Comp 13'!L76,0)</f>
        <v>0</v>
      </c>
      <c r="I780">
        <v>13</v>
      </c>
    </row>
    <row r="781" spans="1:9" hidden="1" x14ac:dyDescent="0.35">
      <c r="A781" s="79" t="str">
        <f>IF('Comp 13'!A77=$A$4,'Comp 13'!Subject_Property,"")</f>
        <v/>
      </c>
      <c r="B781" s="80" t="str">
        <f>IF('Comp 13'!A77=$A$4,'Comp 13'!A77&amp;"/"&amp;'Comp 13'!B77,"")</f>
        <v/>
      </c>
      <c r="C781" s="80">
        <f>IF('Comp 13'!A77=$A$4,'Comp 13'!C77,0)</f>
        <v>0</v>
      </c>
      <c r="D781" s="141">
        <f>IF('Comp 13'!A77=$A$4,'Comp 13'!D77,0)</f>
        <v>0</v>
      </c>
      <c r="E781" s="141">
        <f t="shared" si="24"/>
        <v>0</v>
      </c>
      <c r="F781" s="143">
        <f>IF('Comp 13'!A77=$A$4,'Comp 13'!J77,0)</f>
        <v>0</v>
      </c>
      <c r="G781" s="143">
        <f t="shared" si="25"/>
        <v>0</v>
      </c>
      <c r="H781" s="142">
        <f>IF('Comp 13'!A77=$A$4,'Comp 13'!L77,0)</f>
        <v>0</v>
      </c>
      <c r="I781">
        <v>13</v>
      </c>
    </row>
    <row r="782" spans="1:9" hidden="1" x14ac:dyDescent="0.35">
      <c r="A782" s="79" t="str">
        <f>IF('Comp 13'!A78=$A$4,'Comp 13'!Subject_Property,"")</f>
        <v/>
      </c>
      <c r="B782" s="80" t="str">
        <f>IF('Comp 13'!A78=$A$4,'Comp 13'!A78&amp;"/"&amp;'Comp 13'!B78,"")</f>
        <v/>
      </c>
      <c r="C782" s="80">
        <f>IF('Comp 13'!A78=$A$4,'Comp 13'!C78,0)</f>
        <v>0</v>
      </c>
      <c r="D782" s="141">
        <f>IF('Comp 13'!A78=$A$4,'Comp 13'!D78,0)</f>
        <v>0</v>
      </c>
      <c r="E782" s="141">
        <f t="shared" si="24"/>
        <v>0</v>
      </c>
      <c r="F782" s="143">
        <f>IF('Comp 13'!A78=$A$4,'Comp 13'!J78,0)</f>
        <v>0</v>
      </c>
      <c r="G782" s="143">
        <f t="shared" si="25"/>
        <v>0</v>
      </c>
      <c r="H782" s="142">
        <f>IF('Comp 13'!A78=$A$4,'Comp 13'!L78,0)</f>
        <v>0</v>
      </c>
      <c r="I782">
        <v>13</v>
      </c>
    </row>
    <row r="783" spans="1:9" hidden="1" x14ac:dyDescent="0.35">
      <c r="A783" s="79" t="str">
        <f>IF('Comp 13'!A79=$A$4,'Comp 13'!Subject_Property,"")</f>
        <v/>
      </c>
      <c r="B783" s="80" t="str">
        <f>IF('Comp 13'!A79=$A$4,'Comp 13'!A79&amp;"/"&amp;'Comp 13'!B79,"")</f>
        <v/>
      </c>
      <c r="C783" s="80">
        <f>IF('Comp 13'!A79=$A$4,'Comp 13'!C79,0)</f>
        <v>0</v>
      </c>
      <c r="D783" s="141">
        <f>IF('Comp 13'!A79=$A$4,'Comp 13'!D79,0)</f>
        <v>0</v>
      </c>
      <c r="E783" s="141">
        <f t="shared" si="24"/>
        <v>0</v>
      </c>
      <c r="F783" s="143">
        <f>IF('Comp 13'!A79=$A$4,'Comp 13'!J79,0)</f>
        <v>0</v>
      </c>
      <c r="G783" s="143">
        <f t="shared" si="25"/>
        <v>0</v>
      </c>
      <c r="H783" s="142">
        <f>IF('Comp 13'!A79=$A$4,'Comp 13'!L79,0)</f>
        <v>0</v>
      </c>
      <c r="I783">
        <v>13</v>
      </c>
    </row>
    <row r="784" spans="1:9" hidden="1" x14ac:dyDescent="0.35">
      <c r="A784" s="79" t="str">
        <f>IF('Comp 13'!A80=$A$4,'Comp 13'!Subject_Property,"")</f>
        <v/>
      </c>
      <c r="B784" s="80" t="str">
        <f>IF('Comp 13'!A80=$A$4,'Comp 13'!A80&amp;"/"&amp;'Comp 13'!B80,"")</f>
        <v/>
      </c>
      <c r="C784" s="80">
        <f>IF('Comp 13'!A80=$A$4,'Comp 13'!C80,0)</f>
        <v>0</v>
      </c>
      <c r="D784" s="141">
        <f>IF('Comp 13'!A80=$A$4,'Comp 13'!D80,0)</f>
        <v>0</v>
      </c>
      <c r="E784" s="141">
        <f t="shared" si="24"/>
        <v>0</v>
      </c>
      <c r="F784" s="143">
        <f>IF('Comp 13'!A80=$A$4,'Comp 13'!J80,0)</f>
        <v>0</v>
      </c>
      <c r="G784" s="143">
        <f t="shared" si="25"/>
        <v>0</v>
      </c>
      <c r="H784" s="142">
        <f>IF('Comp 13'!A80=$A$4,'Comp 13'!L80,0)</f>
        <v>0</v>
      </c>
      <c r="I784">
        <v>13</v>
      </c>
    </row>
    <row r="785" spans="1:9" hidden="1" x14ac:dyDescent="0.35">
      <c r="A785" s="79" t="str">
        <f>IF('Comp 13'!A81=$A$4,'Comp 13'!Subject_Property,"")</f>
        <v/>
      </c>
      <c r="B785" s="80" t="str">
        <f>IF('Comp 13'!A81=$A$4,'Comp 13'!A81&amp;"/"&amp;'Comp 13'!B81,"")</f>
        <v/>
      </c>
      <c r="C785" s="80">
        <f>IF('Comp 13'!A81=$A$4,'Comp 13'!C81,0)</f>
        <v>0</v>
      </c>
      <c r="D785" s="141">
        <f>IF('Comp 13'!A81=$A$4,'Comp 13'!D81,0)</f>
        <v>0</v>
      </c>
      <c r="E785" s="141">
        <f t="shared" si="24"/>
        <v>0</v>
      </c>
      <c r="F785" s="143">
        <f>IF('Comp 13'!A81=$A$4,'Comp 13'!J81,0)</f>
        <v>0</v>
      </c>
      <c r="G785" s="143">
        <f t="shared" si="25"/>
        <v>0</v>
      </c>
      <c r="H785" s="142">
        <f>IF('Comp 13'!A81=$A$4,'Comp 13'!L81,0)</f>
        <v>0</v>
      </c>
      <c r="I785">
        <v>13</v>
      </c>
    </row>
    <row r="786" spans="1:9" hidden="1" x14ac:dyDescent="0.35">
      <c r="A786" s="79" t="str">
        <f>IF('Comp 13'!A82=$A$4,'Comp 13'!Subject_Property,"")</f>
        <v/>
      </c>
      <c r="B786" s="80" t="str">
        <f>IF('Comp 13'!A82=$A$4,'Comp 13'!A82&amp;"/"&amp;'Comp 13'!B82,"")</f>
        <v/>
      </c>
      <c r="C786" s="80">
        <f>IF('Comp 13'!A82=$A$4,'Comp 13'!C82,0)</f>
        <v>0</v>
      </c>
      <c r="D786" s="141">
        <f>IF('Comp 13'!A82=$A$4,'Comp 13'!D82,0)</f>
        <v>0</v>
      </c>
      <c r="E786" s="141">
        <f t="shared" si="24"/>
        <v>0</v>
      </c>
      <c r="F786" s="143">
        <f>IF('Comp 13'!A82=$A$4,'Comp 13'!J82,0)</f>
        <v>0</v>
      </c>
      <c r="G786" s="143">
        <f t="shared" si="25"/>
        <v>0</v>
      </c>
      <c r="H786" s="142">
        <f>IF('Comp 13'!A82=$A$4,'Comp 13'!L82,0)</f>
        <v>0</v>
      </c>
      <c r="I786">
        <v>13</v>
      </c>
    </row>
    <row r="787" spans="1:9" hidden="1" x14ac:dyDescent="0.35">
      <c r="A787" s="79" t="str">
        <f>IF('Comp 13'!A83=$A$4,'Comp 13'!Subject_Property,"")</f>
        <v/>
      </c>
      <c r="B787" s="80" t="str">
        <f>IF('Comp 13'!A83=$A$4,'Comp 13'!A83&amp;"/"&amp;'Comp 13'!B83,"")</f>
        <v/>
      </c>
      <c r="C787" s="80">
        <f>IF('Comp 13'!A83=$A$4,'Comp 13'!C83,0)</f>
        <v>0</v>
      </c>
      <c r="D787" s="141">
        <f>IF('Comp 13'!A83=$A$4,'Comp 13'!D83,0)</f>
        <v>0</v>
      </c>
      <c r="E787" s="141">
        <f t="shared" si="24"/>
        <v>0</v>
      </c>
      <c r="F787" s="143">
        <f>IF('Comp 13'!A83=$A$4,'Comp 13'!J83,0)</f>
        <v>0</v>
      </c>
      <c r="G787" s="143">
        <f t="shared" si="25"/>
        <v>0</v>
      </c>
      <c r="H787" s="142">
        <f>IF('Comp 13'!A83=$A$4,'Comp 13'!L83,0)</f>
        <v>0</v>
      </c>
      <c r="I787">
        <v>13</v>
      </c>
    </row>
    <row r="788" spans="1:9" hidden="1" x14ac:dyDescent="0.35">
      <c r="A788" s="79" t="str">
        <f>IF('Comp 13'!A84=$A$4,'Comp 13'!Subject_Property,"")</f>
        <v/>
      </c>
      <c r="B788" s="80" t="str">
        <f>IF('Comp 13'!A84=$A$4,'Comp 13'!A84&amp;"/"&amp;'Comp 13'!B84,"")</f>
        <v/>
      </c>
      <c r="C788" s="80">
        <f>IF('Comp 13'!A84=$A$4,'Comp 13'!C84,0)</f>
        <v>0</v>
      </c>
      <c r="D788" s="141">
        <f>IF('Comp 13'!A84=$A$4,'Comp 13'!D84,0)</f>
        <v>0</v>
      </c>
      <c r="E788" s="141">
        <f t="shared" si="24"/>
        <v>0</v>
      </c>
      <c r="F788" s="143">
        <f>IF('Comp 13'!A84=$A$4,'Comp 13'!J84,0)</f>
        <v>0</v>
      </c>
      <c r="G788" s="143">
        <f t="shared" si="25"/>
        <v>0</v>
      </c>
      <c r="H788" s="142">
        <f>IF('Comp 13'!A84=$A$4,'Comp 13'!L84,0)</f>
        <v>0</v>
      </c>
      <c r="I788">
        <v>13</v>
      </c>
    </row>
    <row r="789" spans="1:9" hidden="1" x14ac:dyDescent="0.35">
      <c r="A789" s="79" t="str">
        <f>IF('Comp 13'!A85=$A$4,'Comp 13'!Subject_Property,"")</f>
        <v/>
      </c>
      <c r="B789" s="80" t="str">
        <f>IF('Comp 13'!A85=$A$4,'Comp 13'!A85&amp;"/"&amp;'Comp 13'!B85,"")</f>
        <v/>
      </c>
      <c r="C789" s="80">
        <f>IF('Comp 13'!A85=$A$4,'Comp 13'!C85,0)</f>
        <v>0</v>
      </c>
      <c r="D789" s="141">
        <f>IF('Comp 13'!A85=$A$4,'Comp 13'!D85,0)</f>
        <v>0</v>
      </c>
      <c r="E789" s="141">
        <f t="shared" si="24"/>
        <v>0</v>
      </c>
      <c r="F789" s="143">
        <f>IF('Comp 13'!A85=$A$4,'Comp 13'!J85,0)</f>
        <v>0</v>
      </c>
      <c r="G789" s="143">
        <f t="shared" si="25"/>
        <v>0</v>
      </c>
      <c r="H789" s="142">
        <f>IF('Comp 13'!A85=$A$4,'Comp 13'!L85,0)</f>
        <v>0</v>
      </c>
      <c r="I789">
        <v>13</v>
      </c>
    </row>
    <row r="790" spans="1:9" hidden="1" x14ac:dyDescent="0.35">
      <c r="A790" s="79" t="str">
        <f>IF('Comp 13'!A86=$A$4,'Comp 13'!Subject_Property,"")</f>
        <v/>
      </c>
      <c r="B790" s="80" t="str">
        <f>IF('Comp 13'!A86=$A$4,'Comp 13'!A86&amp;"/"&amp;'Comp 13'!B86,"")</f>
        <v/>
      </c>
      <c r="C790" s="80">
        <f>IF('Comp 13'!A86=$A$4,'Comp 13'!C86,0)</f>
        <v>0</v>
      </c>
      <c r="D790" s="141">
        <f>IF('Comp 13'!A86=$A$4,'Comp 13'!D86,0)</f>
        <v>0</v>
      </c>
      <c r="E790" s="141">
        <f t="shared" si="24"/>
        <v>0</v>
      </c>
      <c r="F790" s="143">
        <f>IF('Comp 13'!A86=$A$4,'Comp 13'!J86,0)</f>
        <v>0</v>
      </c>
      <c r="G790" s="143">
        <f t="shared" si="25"/>
        <v>0</v>
      </c>
      <c r="H790" s="142">
        <f>IF('Comp 13'!A86=$A$4,'Comp 13'!L86,0)</f>
        <v>0</v>
      </c>
      <c r="I790">
        <v>13</v>
      </c>
    </row>
    <row r="791" spans="1:9" hidden="1" x14ac:dyDescent="0.35">
      <c r="A791" s="79" t="str">
        <f>IF('Comp 13'!A87=$A$4,'Comp 13'!Subject_Property,"")</f>
        <v/>
      </c>
      <c r="B791" s="80" t="str">
        <f>IF('Comp 13'!A87=$A$4,'Comp 13'!A87&amp;"/"&amp;'Comp 13'!B87,"")</f>
        <v/>
      </c>
      <c r="C791" s="80">
        <f>IF('Comp 13'!A87=$A$4,'Comp 13'!C87,0)</f>
        <v>0</v>
      </c>
      <c r="D791" s="141">
        <f>IF('Comp 13'!A87=$A$4,'Comp 13'!D87,0)</f>
        <v>0</v>
      </c>
      <c r="E791" s="141">
        <f t="shared" si="24"/>
        <v>0</v>
      </c>
      <c r="F791" s="143">
        <f>IF('Comp 13'!A87=$A$4,'Comp 13'!J87,0)</f>
        <v>0</v>
      </c>
      <c r="G791" s="143">
        <f t="shared" si="25"/>
        <v>0</v>
      </c>
      <c r="H791" s="142">
        <f>IF('Comp 13'!A87=$A$4,'Comp 13'!L87,0)</f>
        <v>0</v>
      </c>
      <c r="I791">
        <v>13</v>
      </c>
    </row>
    <row r="792" spans="1:9" hidden="1" x14ac:dyDescent="0.35">
      <c r="A792" s="79" t="str">
        <f>IF('Comp 13'!A88=$A$4,'Comp 13'!Subject_Property,"")</f>
        <v/>
      </c>
      <c r="B792" s="80" t="str">
        <f>IF('Comp 13'!A88=$A$4,'Comp 13'!A88&amp;"/"&amp;'Comp 13'!B88,"")</f>
        <v/>
      </c>
      <c r="C792" s="80">
        <f>IF('Comp 13'!A88=$A$4,'Comp 13'!C88,0)</f>
        <v>0</v>
      </c>
      <c r="D792" s="141">
        <f>IF('Comp 13'!A88=$A$4,'Comp 13'!D88,0)</f>
        <v>0</v>
      </c>
      <c r="E792" s="141">
        <f t="shared" si="24"/>
        <v>0</v>
      </c>
      <c r="F792" s="143">
        <f>IF('Comp 13'!A88=$A$4,'Comp 13'!J88,0)</f>
        <v>0</v>
      </c>
      <c r="G792" s="143">
        <f t="shared" si="25"/>
        <v>0</v>
      </c>
      <c r="H792" s="142">
        <f>IF('Comp 13'!A88=$A$4,'Comp 13'!L88,0)</f>
        <v>0</v>
      </c>
      <c r="I792">
        <v>13</v>
      </c>
    </row>
    <row r="793" spans="1:9" hidden="1" x14ac:dyDescent="0.35">
      <c r="A793" s="79" t="str">
        <f>IF('Comp 13'!A89=$A$4,'Comp 13'!Subject_Property,"")</f>
        <v/>
      </c>
      <c r="B793" s="80" t="str">
        <f>IF('Comp 13'!A89=$A$4,'Comp 13'!A89&amp;"/"&amp;'Comp 13'!B89,"")</f>
        <v/>
      </c>
      <c r="C793" s="80">
        <f>IF('Comp 13'!A89=$A$4,'Comp 13'!C89,0)</f>
        <v>0</v>
      </c>
      <c r="D793" s="141">
        <f>IF('Comp 13'!A89=$A$4,'Comp 13'!D89,0)</f>
        <v>0</v>
      </c>
      <c r="E793" s="141">
        <f t="shared" si="24"/>
        <v>0</v>
      </c>
      <c r="F793" s="143">
        <f>IF('Comp 13'!A89=$A$4,'Comp 13'!J89,0)</f>
        <v>0</v>
      </c>
      <c r="G793" s="143">
        <f t="shared" si="25"/>
        <v>0</v>
      </c>
      <c r="H793" s="142">
        <f>IF('Comp 13'!A89=$A$4,'Comp 13'!L89,0)</f>
        <v>0</v>
      </c>
      <c r="I793">
        <v>13</v>
      </c>
    </row>
    <row r="794" spans="1:9" hidden="1" x14ac:dyDescent="0.35">
      <c r="A794" s="79" t="str">
        <f>IF('Comp 13'!A90=$A$4,'Comp 13'!Subject_Property,"")</f>
        <v/>
      </c>
      <c r="B794" s="80" t="str">
        <f>IF('Comp 13'!A90=$A$4,'Comp 13'!A90&amp;"/"&amp;'Comp 13'!B90,"")</f>
        <v/>
      </c>
      <c r="C794" s="80">
        <f>IF('Comp 13'!A90=$A$4,'Comp 13'!C90,0)</f>
        <v>0</v>
      </c>
      <c r="D794" s="141">
        <f>IF('Comp 13'!A90=$A$4,'Comp 13'!D90,0)</f>
        <v>0</v>
      </c>
      <c r="E794" s="141">
        <f t="shared" si="24"/>
        <v>0</v>
      </c>
      <c r="F794" s="143">
        <f>IF('Comp 13'!A90=$A$4,'Comp 13'!J90,0)</f>
        <v>0</v>
      </c>
      <c r="G794" s="143">
        <f t="shared" si="25"/>
        <v>0</v>
      </c>
      <c r="H794" s="142">
        <f>IF('Comp 13'!A90=$A$4,'Comp 13'!L90,0)</f>
        <v>0</v>
      </c>
      <c r="I794">
        <v>13</v>
      </c>
    </row>
    <row r="795" spans="1:9" hidden="1" x14ac:dyDescent="0.35">
      <c r="A795" s="79" t="str">
        <f>IF('Comp 13'!A91=$A$4,'Comp 13'!Subject_Property,"")</f>
        <v/>
      </c>
      <c r="B795" s="80" t="str">
        <f>IF('Comp 13'!A91=$A$4,'Comp 13'!A91&amp;"/"&amp;'Comp 13'!B91,"")</f>
        <v/>
      </c>
      <c r="C795" s="80">
        <f>IF('Comp 13'!A91=$A$4,'Comp 13'!C91,0)</f>
        <v>0</v>
      </c>
      <c r="D795" s="141">
        <f>IF('Comp 13'!A91=$A$4,'Comp 13'!D91,0)</f>
        <v>0</v>
      </c>
      <c r="E795" s="141">
        <f t="shared" si="24"/>
        <v>0</v>
      </c>
      <c r="F795" s="143">
        <f>IF('Comp 13'!A91=$A$4,'Comp 13'!J91,0)</f>
        <v>0</v>
      </c>
      <c r="G795" s="143">
        <f t="shared" si="25"/>
        <v>0</v>
      </c>
      <c r="H795" s="142">
        <f>IF('Comp 13'!A91=$A$4,'Comp 13'!L91,0)</f>
        <v>0</v>
      </c>
      <c r="I795">
        <v>13</v>
      </c>
    </row>
    <row r="796" spans="1:9" hidden="1" x14ac:dyDescent="0.35">
      <c r="A796" s="79" t="str">
        <f>IF('Comp 13'!A92=$A$4,'Comp 13'!Subject_Property,"")</f>
        <v/>
      </c>
      <c r="B796" s="80" t="str">
        <f>IF('Comp 13'!A92=$A$4,'Comp 13'!A92&amp;"/"&amp;'Comp 13'!B92,"")</f>
        <v/>
      </c>
      <c r="C796" s="80">
        <f>IF('Comp 13'!A92=$A$4,'Comp 13'!C92,0)</f>
        <v>0</v>
      </c>
      <c r="D796" s="141">
        <f>IF('Comp 13'!A92=$A$4,'Comp 13'!D92,0)</f>
        <v>0</v>
      </c>
      <c r="E796" s="141">
        <f t="shared" si="24"/>
        <v>0</v>
      </c>
      <c r="F796" s="143">
        <f>IF('Comp 13'!A92=$A$4,'Comp 13'!J92,0)</f>
        <v>0</v>
      </c>
      <c r="G796" s="143">
        <f t="shared" si="25"/>
        <v>0</v>
      </c>
      <c r="H796" s="142">
        <f>IF('Comp 13'!A92=$A$4,'Comp 13'!L92,0)</f>
        <v>0</v>
      </c>
      <c r="I796">
        <v>13</v>
      </c>
    </row>
    <row r="797" spans="1:9" hidden="1" x14ac:dyDescent="0.35">
      <c r="A797" s="79" t="str">
        <f>IF('Comp 13'!A93=$A$4,'Comp 13'!Subject_Property,"")</f>
        <v/>
      </c>
      <c r="B797" s="80" t="str">
        <f>IF('Comp 13'!A93=$A$4,'Comp 13'!A93&amp;"/"&amp;'Comp 13'!B93,"")</f>
        <v/>
      </c>
      <c r="C797" s="80">
        <f>IF('Comp 13'!A93=$A$4,'Comp 13'!C93,0)</f>
        <v>0</v>
      </c>
      <c r="D797" s="141">
        <f>IF('Comp 13'!A93=$A$4,'Comp 13'!D93,0)</f>
        <v>0</v>
      </c>
      <c r="E797" s="141">
        <f t="shared" si="24"/>
        <v>0</v>
      </c>
      <c r="F797" s="143">
        <f>IF('Comp 13'!A93=$A$4,'Comp 13'!J93,0)</f>
        <v>0</v>
      </c>
      <c r="G797" s="143">
        <f t="shared" si="25"/>
        <v>0</v>
      </c>
      <c r="H797" s="142">
        <f>IF('Comp 13'!A93=$A$4,'Comp 13'!L93,0)</f>
        <v>0</v>
      </c>
      <c r="I797">
        <v>13</v>
      </c>
    </row>
    <row r="798" spans="1:9" hidden="1" x14ac:dyDescent="0.35">
      <c r="A798" s="79" t="str">
        <f>IF('Comp 13'!A94=$A$4,'Comp 13'!Subject_Property,"")</f>
        <v/>
      </c>
      <c r="B798" s="80" t="str">
        <f>IF('Comp 13'!A94=$A$4,'Comp 13'!A94&amp;"/"&amp;'Comp 13'!B94,"")</f>
        <v/>
      </c>
      <c r="C798" s="80">
        <f>IF('Comp 13'!A94=$A$4,'Comp 13'!C94,0)</f>
        <v>0</v>
      </c>
      <c r="D798" s="141">
        <f>IF('Comp 13'!A94=$A$4,'Comp 13'!D94,0)</f>
        <v>0</v>
      </c>
      <c r="E798" s="141">
        <f t="shared" si="24"/>
        <v>0</v>
      </c>
      <c r="F798" s="143">
        <f>IF('Comp 13'!A94=$A$4,'Comp 13'!J94,0)</f>
        <v>0</v>
      </c>
      <c r="G798" s="143">
        <f t="shared" si="25"/>
        <v>0</v>
      </c>
      <c r="H798" s="142">
        <f>IF('Comp 13'!A94=$A$4,'Comp 13'!L94,0)</f>
        <v>0</v>
      </c>
      <c r="I798">
        <v>13</v>
      </c>
    </row>
    <row r="799" spans="1:9" hidden="1" x14ac:dyDescent="0.35">
      <c r="A799" s="79" t="str">
        <f>IF('Comp 13'!A95=$A$4,'Comp 13'!Subject_Property,"")</f>
        <v/>
      </c>
      <c r="B799" s="80" t="str">
        <f>IF('Comp 13'!A95=$A$4,'Comp 13'!A95&amp;"/"&amp;'Comp 13'!B95,"")</f>
        <v/>
      </c>
      <c r="C799" s="80">
        <f>IF('Comp 13'!A95=$A$4,'Comp 13'!C95,0)</f>
        <v>0</v>
      </c>
      <c r="D799" s="141">
        <f>IF('Comp 13'!A95=$A$4,'Comp 13'!D95,0)</f>
        <v>0</v>
      </c>
      <c r="E799" s="141">
        <f t="shared" si="24"/>
        <v>0</v>
      </c>
      <c r="F799" s="143">
        <f>IF('Comp 13'!A95=$A$4,'Comp 13'!J95,0)</f>
        <v>0</v>
      </c>
      <c r="G799" s="143">
        <f t="shared" si="25"/>
        <v>0</v>
      </c>
      <c r="H799" s="142">
        <f>IF('Comp 13'!A95=$A$4,'Comp 13'!L95,0)</f>
        <v>0</v>
      </c>
      <c r="I799">
        <v>13</v>
      </c>
    </row>
    <row r="800" spans="1:9" hidden="1" x14ac:dyDescent="0.35">
      <c r="A800" s="79" t="str">
        <f>IF('Comp 13'!A96=$A$4,'Comp 13'!Subject_Property,"")</f>
        <v/>
      </c>
      <c r="B800" s="80" t="str">
        <f>IF('Comp 13'!A96=$A$4,'Comp 13'!A96&amp;"/"&amp;'Comp 13'!B96,"")</f>
        <v/>
      </c>
      <c r="C800" s="80">
        <f>IF('Comp 13'!A96=$A$4,'Comp 13'!C96,0)</f>
        <v>0</v>
      </c>
      <c r="D800" s="141">
        <f>IF('Comp 13'!A96=$A$4,'Comp 13'!D96,0)</f>
        <v>0</v>
      </c>
      <c r="E800" s="141">
        <f t="shared" si="24"/>
        <v>0</v>
      </c>
      <c r="F800" s="143">
        <f>IF('Comp 13'!A96=$A$4,'Comp 13'!J96,0)</f>
        <v>0</v>
      </c>
      <c r="G800" s="143">
        <f t="shared" si="25"/>
        <v>0</v>
      </c>
      <c r="H800" s="142">
        <f>IF('Comp 13'!A96=$A$4,'Comp 13'!L96,0)</f>
        <v>0</v>
      </c>
      <c r="I800">
        <v>13</v>
      </c>
    </row>
    <row r="801" spans="1:9" hidden="1" x14ac:dyDescent="0.35">
      <c r="A801" s="79" t="str">
        <f>IF('Comp 13'!A97=$A$4,'Comp 13'!Subject_Property,"")</f>
        <v/>
      </c>
      <c r="B801" s="80" t="str">
        <f>IF('Comp 13'!A97=$A$4,'Comp 13'!A97&amp;"/"&amp;'Comp 13'!B97,"")</f>
        <v/>
      </c>
      <c r="C801" s="80">
        <f>IF('Comp 13'!A97=$A$4,'Comp 13'!C97,0)</f>
        <v>0</v>
      </c>
      <c r="D801" s="141">
        <f>IF('Comp 13'!A97=$A$4,'Comp 13'!D97,0)</f>
        <v>0</v>
      </c>
      <c r="E801" s="141">
        <f t="shared" si="24"/>
        <v>0</v>
      </c>
      <c r="F801" s="143">
        <f>IF('Comp 13'!A97=$A$4,'Comp 13'!J97,0)</f>
        <v>0</v>
      </c>
      <c r="G801" s="143">
        <f t="shared" si="25"/>
        <v>0</v>
      </c>
      <c r="H801" s="142">
        <f>IF('Comp 13'!A97=$A$4,'Comp 13'!L97,0)</f>
        <v>0</v>
      </c>
      <c r="I801">
        <v>13</v>
      </c>
    </row>
    <row r="802" spans="1:9" hidden="1" x14ac:dyDescent="0.35">
      <c r="A802" s="79" t="str">
        <f>IF('Comp 13'!A98=$A$4,'Comp 13'!Subject_Property,"")</f>
        <v/>
      </c>
      <c r="B802" s="80" t="str">
        <f>IF('Comp 13'!A98=$A$4,'Comp 13'!A98&amp;"/"&amp;'Comp 13'!B98,"")</f>
        <v/>
      </c>
      <c r="C802" s="80">
        <f>IF('Comp 13'!A98=$A$4,'Comp 13'!C98,0)</f>
        <v>0</v>
      </c>
      <c r="D802" s="141">
        <f>IF('Comp 13'!A98=$A$4,'Comp 13'!D98,0)</f>
        <v>0</v>
      </c>
      <c r="E802" s="141">
        <f t="shared" si="24"/>
        <v>0</v>
      </c>
      <c r="F802" s="143">
        <f>IF('Comp 13'!A98=$A$4,'Comp 13'!J98,0)</f>
        <v>0</v>
      </c>
      <c r="G802" s="143">
        <f t="shared" si="25"/>
        <v>0</v>
      </c>
      <c r="H802" s="142">
        <f>IF('Comp 13'!A98=$A$4,'Comp 13'!L98,0)</f>
        <v>0</v>
      </c>
      <c r="I802">
        <v>13</v>
      </c>
    </row>
    <row r="803" spans="1:9" hidden="1" x14ac:dyDescent="0.35">
      <c r="A803" s="79" t="str">
        <f>IF('Comp 13'!A99=$A$4,'Comp 13'!Subject_Property,"")</f>
        <v/>
      </c>
      <c r="B803" s="80" t="str">
        <f>IF('Comp 13'!A99=$A$4,'Comp 13'!A99&amp;"/"&amp;'Comp 13'!B99,"")</f>
        <v/>
      </c>
      <c r="C803" s="80">
        <f>IF('Comp 13'!A99=$A$4,'Comp 13'!C99,0)</f>
        <v>0</v>
      </c>
      <c r="D803" s="141">
        <f>IF('Comp 13'!A99=$A$4,'Comp 13'!D99,0)</f>
        <v>0</v>
      </c>
      <c r="E803" s="141">
        <f t="shared" si="24"/>
        <v>0</v>
      </c>
      <c r="F803" s="143">
        <f>IF('Comp 13'!A99=$A$4,'Comp 13'!J99,0)</f>
        <v>0</v>
      </c>
      <c r="G803" s="143">
        <f t="shared" si="25"/>
        <v>0</v>
      </c>
      <c r="H803" s="142">
        <f>IF('Comp 13'!A99=$A$4,'Comp 13'!L99,0)</f>
        <v>0</v>
      </c>
      <c r="I803">
        <v>13</v>
      </c>
    </row>
    <row r="804" spans="1:9" hidden="1" x14ac:dyDescent="0.35">
      <c r="A804" s="79" t="str">
        <f>IF('Comp 13'!A100=$A$4,'Comp 13'!Subject_Property,"")</f>
        <v/>
      </c>
      <c r="B804" s="80" t="str">
        <f>IF('Comp 13'!A100=$A$4,'Comp 13'!A100&amp;"/"&amp;'Comp 13'!B100,"")</f>
        <v/>
      </c>
      <c r="C804" s="80">
        <f>IF('Comp 13'!A100=$A$4,'Comp 13'!C100,0)</f>
        <v>0</v>
      </c>
      <c r="D804" s="141">
        <f>IF('Comp 13'!A100=$A$4,'Comp 13'!D100,0)</f>
        <v>0</v>
      </c>
      <c r="E804" s="141">
        <f t="shared" si="24"/>
        <v>0</v>
      </c>
      <c r="F804" s="143">
        <f>IF('Comp 13'!A100=$A$4,'Comp 13'!J100,0)</f>
        <v>0</v>
      </c>
      <c r="G804" s="143">
        <f t="shared" si="25"/>
        <v>0</v>
      </c>
      <c r="H804" s="142">
        <f>IF('Comp 13'!A100=$A$4,'Comp 13'!L100,0)</f>
        <v>0</v>
      </c>
      <c r="I804">
        <v>13</v>
      </c>
    </row>
    <row r="805" spans="1:9" hidden="1" x14ac:dyDescent="0.35">
      <c r="A805" s="79" t="str">
        <f>IF('Ascend South Creek'!A42=$A$4,'Ascend South Creek'!$B$5,"")</f>
        <v/>
      </c>
      <c r="B805" s="80" t="str">
        <f>IF('Ascend South Creek'!A42=$A$4,'Ascend South Creek'!A42&amp;"/"&amp;'Ascend South Creek'!B42,"")</f>
        <v/>
      </c>
      <c r="C805" s="80">
        <f>IF('Ascend South Creek'!A42=$A$4,'Ascend South Creek'!C42,0)</f>
        <v>0</v>
      </c>
      <c r="D805" s="141">
        <f>IF('Ascend South Creek'!A42=$A$4,'Ascend South Creek'!D42,0)</f>
        <v>0</v>
      </c>
      <c r="E805" s="141">
        <f t="shared" si="24"/>
        <v>0</v>
      </c>
      <c r="F805" s="143">
        <f>IF('Ascend South Creek'!A42=$A$4,'Ascend South Creek'!J42,0)</f>
        <v>0</v>
      </c>
      <c r="G805" s="143">
        <f t="shared" si="25"/>
        <v>0</v>
      </c>
      <c r="H805" s="142">
        <f>IF('Ascend South Creek'!A42=$A$4,'Ascend South Creek'!L42,0)</f>
        <v>0</v>
      </c>
      <c r="I805" s="140" t="s">
        <v>16</v>
      </c>
    </row>
    <row r="806" spans="1:9" hidden="1" x14ac:dyDescent="0.35">
      <c r="A806" s="79" t="str">
        <f>IF('Ascend South Creek'!A40=$A$4,'Ascend South Creek'!$B$5,"")</f>
        <v/>
      </c>
      <c r="B806" s="80" t="str">
        <f>IF('Ascend South Creek'!A40=$A$4,'Ascend South Creek'!A40&amp;"/"&amp;'Ascend South Creek'!B40,"")</f>
        <v/>
      </c>
      <c r="C806" s="80">
        <f>IF('Ascend South Creek'!A40=$A$4,'Ascend South Creek'!C40,0)</f>
        <v>0</v>
      </c>
      <c r="D806" s="141">
        <f>IF('Ascend South Creek'!A40=$A$4,'Ascend South Creek'!D40,0)</f>
        <v>0</v>
      </c>
      <c r="E806" s="141">
        <f t="shared" si="24"/>
        <v>0</v>
      </c>
      <c r="F806" s="143">
        <f>IF('Ascend South Creek'!A40=$A$4,'Ascend South Creek'!J40,0)</f>
        <v>0</v>
      </c>
      <c r="G806" s="143">
        <f t="shared" si="25"/>
        <v>0</v>
      </c>
      <c r="H806" s="142">
        <f>IF('Ascend South Creek'!A40=$A$4,'Ascend South Creek'!L40,0)</f>
        <v>0</v>
      </c>
      <c r="I806" s="140" t="s">
        <v>16</v>
      </c>
    </row>
    <row r="807" spans="1:9" hidden="1" x14ac:dyDescent="0.35">
      <c r="A807" s="79" t="str">
        <f>IF('Ascend South Creek'!A41=$A$4,'Ascend South Creek'!$B$5,"")</f>
        <v/>
      </c>
      <c r="B807" s="80" t="str">
        <f>IF('Ascend South Creek'!A41=$A$4,'Ascend South Creek'!A41&amp;"/"&amp;'Ascend South Creek'!B41,"")</f>
        <v/>
      </c>
      <c r="C807" s="80">
        <f>IF('Ascend South Creek'!A41=$A$4,'Ascend South Creek'!C41,0)</f>
        <v>0</v>
      </c>
      <c r="D807" s="141">
        <f>IF('Ascend South Creek'!A41=$A$4,'Ascend South Creek'!D41,0)</f>
        <v>0</v>
      </c>
      <c r="E807" s="141">
        <f t="shared" si="24"/>
        <v>0</v>
      </c>
      <c r="F807" s="143">
        <f>IF('Ascend South Creek'!A41=$A$4,'Ascend South Creek'!J41,0)</f>
        <v>0</v>
      </c>
      <c r="G807" s="143">
        <f t="shared" si="25"/>
        <v>0</v>
      </c>
      <c r="H807" s="142">
        <f>IF('Ascend South Creek'!A41=$A$4,'Ascend South Creek'!L41,0)</f>
        <v>0</v>
      </c>
      <c r="I807" s="140" t="s">
        <v>16</v>
      </c>
    </row>
    <row r="808" spans="1:9" hidden="1" x14ac:dyDescent="0.35">
      <c r="A808" s="79" t="str">
        <f>IF('Ascend South Creek'!A49=$A$4,'Ascend South Creek'!$B$5,"")</f>
        <v/>
      </c>
      <c r="B808" s="80" t="str">
        <f>IF('Ascend South Creek'!A49=$A$4,'Ascend South Creek'!A49&amp;"/"&amp;'Ascend South Creek'!B49,"")</f>
        <v/>
      </c>
      <c r="C808" s="80">
        <f>IF('Ascend South Creek'!A49=$A$4,'Ascend South Creek'!C49,0)</f>
        <v>0</v>
      </c>
      <c r="D808" s="141">
        <f>IF('Ascend South Creek'!A49=$A$4,'Ascend South Creek'!D49,0)</f>
        <v>0</v>
      </c>
      <c r="E808" s="141">
        <f t="shared" si="24"/>
        <v>0</v>
      </c>
      <c r="F808" s="143">
        <f>IF('Ascend South Creek'!A49=$A$4,'Ascend South Creek'!J49,0)</f>
        <v>0</v>
      </c>
      <c r="G808" s="143">
        <f t="shared" si="25"/>
        <v>0</v>
      </c>
      <c r="H808" s="142">
        <f>IF('Ascend South Creek'!A49=$A$4,'Ascend South Creek'!L49,0)</f>
        <v>0</v>
      </c>
      <c r="I808" s="140" t="s">
        <v>16</v>
      </c>
    </row>
    <row r="809" spans="1:9" hidden="1" x14ac:dyDescent="0.35">
      <c r="A809" s="79" t="str">
        <f>IF('Ascend South Creek'!A50=$A$4,'Ascend South Creek'!$B$5,"")</f>
        <v/>
      </c>
      <c r="B809" s="80" t="str">
        <f>IF('Ascend South Creek'!A50=$A$4,'Ascend South Creek'!A50&amp;"/"&amp;'Ascend South Creek'!B50,"")</f>
        <v/>
      </c>
      <c r="C809" s="80">
        <f>IF('Ascend South Creek'!A50=$A$4,'Ascend South Creek'!C50,0)</f>
        <v>0</v>
      </c>
      <c r="D809" s="141">
        <f>IF('Ascend South Creek'!A50=$A$4,'Ascend South Creek'!D50,0)</f>
        <v>0</v>
      </c>
      <c r="E809" s="141">
        <f t="shared" si="24"/>
        <v>0</v>
      </c>
      <c r="F809" s="143">
        <f>IF('Ascend South Creek'!A50=$A$4,'Ascend South Creek'!J50,0)</f>
        <v>0</v>
      </c>
      <c r="G809" s="143">
        <f t="shared" si="25"/>
        <v>0</v>
      </c>
      <c r="H809" s="142">
        <f>IF('Ascend South Creek'!A50=$A$4,'Ascend South Creek'!L50,0)</f>
        <v>0</v>
      </c>
      <c r="I809" s="140" t="s">
        <v>16</v>
      </c>
    </row>
    <row r="810" spans="1:9" hidden="1" x14ac:dyDescent="0.35">
      <c r="A810" s="79" t="str">
        <f>IF('Ascend South Creek'!A51=$A$4,'Ascend South Creek'!$B$5,"")</f>
        <v/>
      </c>
      <c r="B810" s="80" t="str">
        <f>IF('Ascend South Creek'!A51=$A$4,'Ascend South Creek'!A51&amp;"/"&amp;'Ascend South Creek'!B51,"")</f>
        <v/>
      </c>
      <c r="C810" s="80">
        <f>IF('Ascend South Creek'!A51=$A$4,'Ascend South Creek'!C51,0)</f>
        <v>0</v>
      </c>
      <c r="D810" s="141">
        <f>IF('Ascend South Creek'!A51=$A$4,'Ascend South Creek'!D51,0)</f>
        <v>0</v>
      </c>
      <c r="E810" s="141">
        <f t="shared" si="24"/>
        <v>0</v>
      </c>
      <c r="F810" s="143">
        <f>IF('Ascend South Creek'!A51=$A$4,'Ascend South Creek'!J51,0)</f>
        <v>0</v>
      </c>
      <c r="G810" s="143">
        <f t="shared" si="25"/>
        <v>0</v>
      </c>
      <c r="H810" s="142">
        <f>IF('Ascend South Creek'!A51=$A$4,'Ascend South Creek'!L51,0)</f>
        <v>0</v>
      </c>
      <c r="I810" s="140" t="s">
        <v>16</v>
      </c>
    </row>
    <row r="811" spans="1:9" hidden="1" x14ac:dyDescent="0.35">
      <c r="A811" s="79" t="str">
        <f>IF('Ascend South Creek'!A52=$A$4,'Ascend South Creek'!$B$5,"")</f>
        <v/>
      </c>
      <c r="B811" s="80" t="str">
        <f>IF('Ascend South Creek'!A52=$A$4,'Ascend South Creek'!A52&amp;"/"&amp;'Ascend South Creek'!B52,"")</f>
        <v/>
      </c>
      <c r="C811" s="80">
        <f>IF('Ascend South Creek'!A52=$A$4,'Ascend South Creek'!C52,0)</f>
        <v>0</v>
      </c>
      <c r="D811" s="141">
        <f>IF('Ascend South Creek'!A52=$A$4,'Ascend South Creek'!D52,0)</f>
        <v>0</v>
      </c>
      <c r="E811" s="141">
        <f t="shared" si="24"/>
        <v>0</v>
      </c>
      <c r="F811" s="143">
        <f>IF('Ascend South Creek'!A52=$A$4,'Ascend South Creek'!J52,0)</f>
        <v>0</v>
      </c>
      <c r="G811" s="143">
        <f t="shared" si="25"/>
        <v>0</v>
      </c>
      <c r="H811" s="142">
        <f>IF('Ascend South Creek'!A52=$A$4,'Ascend South Creek'!L52,0)</f>
        <v>0</v>
      </c>
      <c r="I811" s="140" t="s">
        <v>16</v>
      </c>
    </row>
    <row r="812" spans="1:9" hidden="1" x14ac:dyDescent="0.35">
      <c r="A812" s="79" t="str">
        <f>IF('Ascend South Creek'!A53=$A$4,'Ascend South Creek'!$B$5,"")</f>
        <v/>
      </c>
      <c r="B812" s="80" t="str">
        <f>IF('Ascend South Creek'!A53=$A$4,'Ascend South Creek'!A53&amp;"/"&amp;'Ascend South Creek'!B53,"")</f>
        <v/>
      </c>
      <c r="C812" s="80">
        <f>IF('Ascend South Creek'!A53=$A$4,'Ascend South Creek'!C53,0)</f>
        <v>0</v>
      </c>
      <c r="D812" s="141">
        <f>IF('Ascend South Creek'!A53=$A$4,'Ascend South Creek'!D53,0)</f>
        <v>0</v>
      </c>
      <c r="E812" s="141">
        <f t="shared" si="24"/>
        <v>0</v>
      </c>
      <c r="F812" s="143">
        <f>IF('Ascend South Creek'!A53=$A$4,'Ascend South Creek'!J53,0)</f>
        <v>0</v>
      </c>
      <c r="G812" s="143">
        <f t="shared" si="25"/>
        <v>0</v>
      </c>
      <c r="H812" s="142">
        <f>IF('Ascend South Creek'!A53=$A$4,'Ascend South Creek'!L53,0)</f>
        <v>0</v>
      </c>
      <c r="I812" s="140" t="s">
        <v>16</v>
      </c>
    </row>
    <row r="813" spans="1:9" hidden="1" x14ac:dyDescent="0.35">
      <c r="A813" s="79" t="str">
        <f>IF('Ascend South Creek'!A54=$A$4,'Ascend South Creek'!$B$5,"")</f>
        <v/>
      </c>
      <c r="B813" s="80" t="str">
        <f>IF('Ascend South Creek'!A54=$A$4,'Ascend South Creek'!A54&amp;"/"&amp;'Ascend South Creek'!B54,"")</f>
        <v/>
      </c>
      <c r="C813" s="80">
        <f>IF('Ascend South Creek'!A54=$A$4,'Ascend South Creek'!C54,0)</f>
        <v>0</v>
      </c>
      <c r="D813" s="141">
        <f>IF('Ascend South Creek'!A54=$A$4,'Ascend South Creek'!D54,0)</f>
        <v>0</v>
      </c>
      <c r="E813" s="141">
        <f t="shared" si="24"/>
        <v>0</v>
      </c>
      <c r="F813" s="143">
        <f>IF('Ascend South Creek'!A54=$A$4,'Ascend South Creek'!J54,0)</f>
        <v>0</v>
      </c>
      <c r="G813" s="143">
        <f t="shared" si="25"/>
        <v>0</v>
      </c>
      <c r="H813" s="142">
        <f>IF('Ascend South Creek'!A54=$A$4,'Ascend South Creek'!L54,0)</f>
        <v>0</v>
      </c>
      <c r="I813" s="140" t="s">
        <v>16</v>
      </c>
    </row>
    <row r="814" spans="1:9" hidden="1" x14ac:dyDescent="0.35">
      <c r="A814" s="79" t="str">
        <f>IF('Ascend South Creek'!A55=$A$4,'Ascend South Creek'!$B$5,"")</f>
        <v/>
      </c>
      <c r="B814" s="80" t="str">
        <f>IF('Ascend South Creek'!A55=$A$4,'Ascend South Creek'!A55&amp;"/"&amp;'Ascend South Creek'!B55,"")</f>
        <v/>
      </c>
      <c r="C814" s="80">
        <f>IF('Ascend South Creek'!A55=$A$4,'Ascend South Creek'!C55,0)</f>
        <v>0</v>
      </c>
      <c r="D814" s="141">
        <f>IF('Ascend South Creek'!A55=$A$4,'Ascend South Creek'!D55,0)</f>
        <v>0</v>
      </c>
      <c r="E814" s="141">
        <f t="shared" si="24"/>
        <v>0</v>
      </c>
      <c r="F814" s="143">
        <f>IF('Ascend South Creek'!A55=$A$4,'Ascend South Creek'!J55,0)</f>
        <v>0</v>
      </c>
      <c r="G814" s="143">
        <f t="shared" si="25"/>
        <v>0</v>
      </c>
      <c r="H814" s="142">
        <f>IF('Ascend South Creek'!A55=$A$4,'Ascend South Creek'!L55,0)</f>
        <v>0</v>
      </c>
      <c r="I814" s="140" t="s">
        <v>16</v>
      </c>
    </row>
    <row r="815" spans="1:9" hidden="1" x14ac:dyDescent="0.35">
      <c r="A815" s="79" t="str">
        <f>IF('Ascend South Creek'!A56=$A$4,'Ascend South Creek'!$B$5,"")</f>
        <v/>
      </c>
      <c r="B815" s="80" t="str">
        <f>IF('Ascend South Creek'!A56=$A$4,'Ascend South Creek'!A56&amp;"/"&amp;'Ascend South Creek'!B56,"")</f>
        <v/>
      </c>
      <c r="C815" s="80">
        <f>IF('Ascend South Creek'!A56=$A$4,'Ascend South Creek'!C56,0)</f>
        <v>0</v>
      </c>
      <c r="D815" s="141">
        <f>IF('Ascend South Creek'!A56=$A$4,'Ascend South Creek'!D56,0)</f>
        <v>0</v>
      </c>
      <c r="E815" s="141">
        <f t="shared" si="24"/>
        <v>0</v>
      </c>
      <c r="F815" s="143">
        <f>IF('Ascend South Creek'!A56=$A$4,'Ascend South Creek'!J56,0)</f>
        <v>0</v>
      </c>
      <c r="G815" s="143">
        <f t="shared" si="25"/>
        <v>0</v>
      </c>
      <c r="H815" s="142">
        <f>IF('Ascend South Creek'!A56=$A$4,'Ascend South Creek'!L56,0)</f>
        <v>0</v>
      </c>
      <c r="I815" s="140" t="s">
        <v>16</v>
      </c>
    </row>
    <row r="816" spans="1:9" hidden="1" x14ac:dyDescent="0.35">
      <c r="A816" s="79" t="str">
        <f>IF('Ascend South Creek'!A57=$A$4,'Ascend South Creek'!$B$5,"")</f>
        <v/>
      </c>
      <c r="B816" s="80" t="str">
        <f>IF('Ascend South Creek'!A57=$A$4,'Ascend South Creek'!A57&amp;"/"&amp;'Ascend South Creek'!B57,"")</f>
        <v/>
      </c>
      <c r="C816" s="80">
        <f>IF('Ascend South Creek'!A57=$A$4,'Ascend South Creek'!C57,0)</f>
        <v>0</v>
      </c>
      <c r="D816" s="141">
        <f>IF('Ascend South Creek'!A57=$A$4,'Ascend South Creek'!D57,0)</f>
        <v>0</v>
      </c>
      <c r="E816" s="141">
        <f t="shared" si="24"/>
        <v>0</v>
      </c>
      <c r="F816" s="143">
        <f>IF('Ascend South Creek'!A57=$A$4,'Ascend South Creek'!J57,0)</f>
        <v>0</v>
      </c>
      <c r="G816" s="143">
        <f t="shared" si="25"/>
        <v>0</v>
      </c>
      <c r="H816" s="142">
        <f>IF('Ascend South Creek'!A57=$A$4,'Ascend South Creek'!L57,0)</f>
        <v>0</v>
      </c>
      <c r="I816" s="140" t="s">
        <v>16</v>
      </c>
    </row>
    <row r="817" spans="1:9" hidden="1" x14ac:dyDescent="0.35">
      <c r="A817" s="79" t="str">
        <f>IF('Ascend South Creek'!A58=$A$4,'Ascend South Creek'!$B$5,"")</f>
        <v/>
      </c>
      <c r="B817" s="80" t="str">
        <f>IF('Ascend South Creek'!A58=$A$4,'Ascend South Creek'!A58&amp;"/"&amp;'Ascend South Creek'!B58,"")</f>
        <v/>
      </c>
      <c r="C817" s="80">
        <f>IF('Ascend South Creek'!A58=$A$4,'Ascend South Creek'!C58,0)</f>
        <v>0</v>
      </c>
      <c r="D817" s="141">
        <f>IF('Ascend South Creek'!A58=$A$4,'Ascend South Creek'!D58,0)</f>
        <v>0</v>
      </c>
      <c r="E817" s="141">
        <f t="shared" si="24"/>
        <v>0</v>
      </c>
      <c r="F817" s="143">
        <f>IF('Ascend South Creek'!A58=$A$4,'Ascend South Creek'!J58,0)</f>
        <v>0</v>
      </c>
      <c r="G817" s="143">
        <f t="shared" si="25"/>
        <v>0</v>
      </c>
      <c r="H817" s="142">
        <f>IF('Ascend South Creek'!A58=$A$4,'Ascend South Creek'!L58,0)</f>
        <v>0</v>
      </c>
      <c r="I817" s="140" t="s">
        <v>16</v>
      </c>
    </row>
    <row r="818" spans="1:9" hidden="1" x14ac:dyDescent="0.35">
      <c r="A818" s="79" t="str">
        <f>IF('Ascend South Creek'!A59=$A$4,'Ascend South Creek'!$B$5,"")</f>
        <v/>
      </c>
      <c r="B818" s="80" t="str">
        <f>IF('Ascend South Creek'!A59=$A$4,'Ascend South Creek'!A59&amp;"/"&amp;'Ascend South Creek'!B59,"")</f>
        <v/>
      </c>
      <c r="C818" s="80">
        <f>IF('Ascend South Creek'!A59=$A$4,'Ascend South Creek'!C59,0)</f>
        <v>0</v>
      </c>
      <c r="D818" s="141">
        <f>IF('Ascend South Creek'!A59=$A$4,'Ascend South Creek'!D59,0)</f>
        <v>0</v>
      </c>
      <c r="E818" s="141">
        <f t="shared" si="24"/>
        <v>0</v>
      </c>
      <c r="F818" s="143">
        <f>IF('Ascend South Creek'!A59=$A$4,'Ascend South Creek'!J59,0)</f>
        <v>0</v>
      </c>
      <c r="G818" s="143">
        <f t="shared" si="25"/>
        <v>0</v>
      </c>
      <c r="H818" s="142">
        <f>IF('Ascend South Creek'!A59=$A$4,'Ascend South Creek'!L59,0)</f>
        <v>0</v>
      </c>
      <c r="I818" s="140" t="s">
        <v>16</v>
      </c>
    </row>
    <row r="819" spans="1:9" hidden="1" x14ac:dyDescent="0.35">
      <c r="A819" s="79" t="str">
        <f>IF('Ascend South Creek'!A60=$A$4,'Ascend South Creek'!$B$5,"")</f>
        <v/>
      </c>
      <c r="B819" s="80" t="str">
        <f>IF('Ascend South Creek'!A60=$A$4,'Ascend South Creek'!A60&amp;"/"&amp;'Ascend South Creek'!B60,"")</f>
        <v/>
      </c>
      <c r="C819" s="80">
        <f>IF('Ascend South Creek'!A60=$A$4,'Ascend South Creek'!C60,0)</f>
        <v>0</v>
      </c>
      <c r="D819" s="141">
        <f>IF('Ascend South Creek'!A60=$A$4,'Ascend South Creek'!D60,0)</f>
        <v>0</v>
      </c>
      <c r="E819" s="141">
        <f t="shared" si="24"/>
        <v>0</v>
      </c>
      <c r="F819" s="143">
        <f>IF('Ascend South Creek'!A60=$A$4,'Ascend South Creek'!J60,0)</f>
        <v>0</v>
      </c>
      <c r="G819" s="143">
        <f t="shared" si="25"/>
        <v>0</v>
      </c>
      <c r="H819" s="142">
        <f>IF('Ascend South Creek'!A60=$A$4,'Ascend South Creek'!L60,0)</f>
        <v>0</v>
      </c>
      <c r="I819" s="140" t="s">
        <v>16</v>
      </c>
    </row>
    <row r="820" spans="1:9" hidden="1" x14ac:dyDescent="0.35">
      <c r="A820" s="79" t="str">
        <f>IF('Ascend South Creek'!A61=$A$4,'Ascend South Creek'!$B$5,"")</f>
        <v/>
      </c>
      <c r="B820" s="80" t="str">
        <f>IF('Ascend South Creek'!A61=$A$4,'Ascend South Creek'!A61&amp;"/"&amp;'Ascend South Creek'!B61,"")</f>
        <v/>
      </c>
      <c r="C820" s="80">
        <f>IF('Ascend South Creek'!A61=$A$4,'Ascend South Creek'!C61,0)</f>
        <v>0</v>
      </c>
      <c r="D820" s="141">
        <f>IF('Ascend South Creek'!A61=$A$4,'Ascend South Creek'!D61,0)</f>
        <v>0</v>
      </c>
      <c r="E820" s="141">
        <f t="shared" si="24"/>
        <v>0</v>
      </c>
      <c r="F820" s="143">
        <f>IF('Ascend South Creek'!A61=$A$4,'Ascend South Creek'!J61,0)</f>
        <v>0</v>
      </c>
      <c r="G820" s="143">
        <f t="shared" si="25"/>
        <v>0</v>
      </c>
      <c r="H820" s="142">
        <f>IF('Ascend South Creek'!A61=$A$4,'Ascend South Creek'!L61,0)</f>
        <v>0</v>
      </c>
      <c r="I820" s="140" t="s">
        <v>16</v>
      </c>
    </row>
    <row r="821" spans="1:9" hidden="1" x14ac:dyDescent="0.35">
      <c r="A821" s="79" t="str">
        <f>IF('Ascend South Creek'!A62=$A$4,'Ascend South Creek'!$B$5,"")</f>
        <v/>
      </c>
      <c r="B821" s="80" t="str">
        <f>IF('Ascend South Creek'!A62=$A$4,'Ascend South Creek'!A62&amp;"/"&amp;'Ascend South Creek'!B62,"")</f>
        <v/>
      </c>
      <c r="C821" s="80">
        <f>IF('Ascend South Creek'!A62=$A$4,'Ascend South Creek'!C62,0)</f>
        <v>0</v>
      </c>
      <c r="D821" s="141">
        <f>IF('Ascend South Creek'!A62=$A$4,'Ascend South Creek'!D62,0)</f>
        <v>0</v>
      </c>
      <c r="E821" s="141">
        <f t="shared" si="24"/>
        <v>0</v>
      </c>
      <c r="F821" s="143">
        <f>IF('Ascend South Creek'!A62=$A$4,'Ascend South Creek'!J62,0)</f>
        <v>0</v>
      </c>
      <c r="G821" s="143">
        <f t="shared" si="25"/>
        <v>0</v>
      </c>
      <c r="H821" s="142">
        <f>IF('Ascend South Creek'!A62=$A$4,'Ascend South Creek'!L62,0)</f>
        <v>0</v>
      </c>
      <c r="I821" s="140" t="s">
        <v>16</v>
      </c>
    </row>
    <row r="822" spans="1:9" hidden="1" x14ac:dyDescent="0.35">
      <c r="A822" s="79" t="str">
        <f>IF('Ascend South Creek'!A63=$A$4,'Ascend South Creek'!$B$5,"")</f>
        <v/>
      </c>
      <c r="B822" s="80" t="str">
        <f>IF('Ascend South Creek'!A63=$A$4,'Ascend South Creek'!A63&amp;"/"&amp;'Ascend South Creek'!B63,"")</f>
        <v/>
      </c>
      <c r="C822" s="80">
        <f>IF('Ascend South Creek'!A63=$A$4,'Ascend South Creek'!C63,0)</f>
        <v>0</v>
      </c>
      <c r="D822" s="141">
        <f>IF('Ascend South Creek'!A63=$A$4,'Ascend South Creek'!D63,0)</f>
        <v>0</v>
      </c>
      <c r="E822" s="141">
        <f t="shared" si="24"/>
        <v>0</v>
      </c>
      <c r="F822" s="143">
        <f>IF('Ascend South Creek'!A63=$A$4,'Ascend South Creek'!J63,0)</f>
        <v>0</v>
      </c>
      <c r="G822" s="143">
        <f t="shared" si="25"/>
        <v>0</v>
      </c>
      <c r="H822" s="142">
        <f>IF('Ascend South Creek'!A63=$A$4,'Ascend South Creek'!L63,0)</f>
        <v>0</v>
      </c>
      <c r="I822" s="140" t="s">
        <v>16</v>
      </c>
    </row>
    <row r="823" spans="1:9" hidden="1" x14ac:dyDescent="0.35">
      <c r="A823" s="79" t="str">
        <f>IF('Ascend South Creek'!A64=$A$4,'Ascend South Creek'!$B$5,"")</f>
        <v/>
      </c>
      <c r="B823" s="80" t="str">
        <f>IF('Ascend South Creek'!A64=$A$4,'Ascend South Creek'!A64&amp;"/"&amp;'Ascend South Creek'!B64,"")</f>
        <v/>
      </c>
      <c r="C823" s="80">
        <f>IF('Ascend South Creek'!A64=$A$4,'Ascend South Creek'!C64,0)</f>
        <v>0</v>
      </c>
      <c r="D823" s="141">
        <f>IF('Ascend South Creek'!A64=$A$4,'Ascend South Creek'!D64,0)</f>
        <v>0</v>
      </c>
      <c r="E823" s="141">
        <f t="shared" si="24"/>
        <v>0</v>
      </c>
      <c r="F823" s="143">
        <f>IF('Ascend South Creek'!A64=$A$4,'Ascend South Creek'!J64,0)</f>
        <v>0</v>
      </c>
      <c r="G823" s="143">
        <f t="shared" si="25"/>
        <v>0</v>
      </c>
      <c r="H823" s="142">
        <f>IF('Ascend South Creek'!A64=$A$4,'Ascend South Creek'!L64,0)</f>
        <v>0</v>
      </c>
      <c r="I823" s="140" t="s">
        <v>16</v>
      </c>
    </row>
    <row r="824" spans="1:9" hidden="1" x14ac:dyDescent="0.35">
      <c r="A824" s="79" t="str">
        <f>IF('Ascend South Creek'!A65=$A$4,'Ascend South Creek'!$B$5,"")</f>
        <v/>
      </c>
      <c r="B824" s="80" t="str">
        <f>IF('Ascend South Creek'!A65=$A$4,'Ascend South Creek'!A65&amp;"/"&amp;'Ascend South Creek'!B65,"")</f>
        <v/>
      </c>
      <c r="C824" s="80">
        <f>IF('Ascend South Creek'!A65=$A$4,'Ascend South Creek'!C65,0)</f>
        <v>0</v>
      </c>
      <c r="D824" s="141">
        <f>IF('Ascend South Creek'!A65=$A$4,'Ascend South Creek'!D65,0)</f>
        <v>0</v>
      </c>
      <c r="E824" s="141">
        <f t="shared" si="24"/>
        <v>0</v>
      </c>
      <c r="F824" s="143">
        <f>IF('Ascend South Creek'!A65=$A$4,'Ascend South Creek'!J65,0)</f>
        <v>0</v>
      </c>
      <c r="G824" s="143">
        <f t="shared" si="25"/>
        <v>0</v>
      </c>
      <c r="H824" s="142">
        <f>IF('Ascend South Creek'!A65=$A$4,'Ascend South Creek'!L65,0)</f>
        <v>0</v>
      </c>
      <c r="I824" s="140" t="s">
        <v>16</v>
      </c>
    </row>
    <row r="825" spans="1:9" hidden="1" x14ac:dyDescent="0.35">
      <c r="A825" s="79" t="str">
        <f>IF('Ascend South Creek'!A66=$A$4,'Ascend South Creek'!$B$5,"")</f>
        <v/>
      </c>
      <c r="B825" s="80" t="str">
        <f>IF('Ascend South Creek'!A66=$A$4,'Ascend South Creek'!A66&amp;"/"&amp;'Ascend South Creek'!B66,"")</f>
        <v/>
      </c>
      <c r="C825" s="80">
        <f>IF('Ascend South Creek'!A66=$A$4,'Ascend South Creek'!C66,0)</f>
        <v>0</v>
      </c>
      <c r="D825" s="141">
        <f>IF('Ascend South Creek'!A66=$A$4,'Ascend South Creek'!D66,0)</f>
        <v>0</v>
      </c>
      <c r="E825" s="141">
        <f t="shared" si="24"/>
        <v>0</v>
      </c>
      <c r="F825" s="143">
        <f>IF('Ascend South Creek'!A66=$A$4,'Ascend South Creek'!J66,0)</f>
        <v>0</v>
      </c>
      <c r="G825" s="143">
        <f t="shared" si="25"/>
        <v>0</v>
      </c>
      <c r="H825" s="142">
        <f>IF('Ascend South Creek'!A66=$A$4,'Ascend South Creek'!L66,0)</f>
        <v>0</v>
      </c>
      <c r="I825" s="140" t="s">
        <v>16</v>
      </c>
    </row>
    <row r="826" spans="1:9" hidden="1" x14ac:dyDescent="0.35">
      <c r="A826" s="79" t="str">
        <f>IF('Ascend South Creek'!A67=$A$4,'Ascend South Creek'!$B$5,"")</f>
        <v/>
      </c>
      <c r="B826" s="80" t="str">
        <f>IF('Ascend South Creek'!A67=$A$4,'Ascend South Creek'!A67&amp;"/"&amp;'Ascend South Creek'!B67,"")</f>
        <v/>
      </c>
      <c r="C826" s="80">
        <f>IF('Ascend South Creek'!A67=$A$4,'Ascend South Creek'!C67,0)</f>
        <v>0</v>
      </c>
      <c r="D826" s="141">
        <f>IF('Ascend South Creek'!A67=$A$4,'Ascend South Creek'!D67,0)</f>
        <v>0</v>
      </c>
      <c r="E826" s="141">
        <f t="shared" si="24"/>
        <v>0</v>
      </c>
      <c r="F826" s="143">
        <f>IF('Ascend South Creek'!A67=$A$4,'Ascend South Creek'!J67,0)</f>
        <v>0</v>
      </c>
      <c r="G826" s="143">
        <f t="shared" si="25"/>
        <v>0</v>
      </c>
      <c r="H826" s="142">
        <f>IF('Ascend South Creek'!A67=$A$4,'Ascend South Creek'!L67,0)</f>
        <v>0</v>
      </c>
      <c r="I826" s="140" t="s">
        <v>16</v>
      </c>
    </row>
    <row r="827" spans="1:9" hidden="1" x14ac:dyDescent="0.35">
      <c r="A827" s="79" t="str">
        <f>IF('Ascend South Creek'!A68=$A$4,'Ascend South Creek'!$B$5,"")</f>
        <v/>
      </c>
      <c r="B827" s="80" t="str">
        <f>IF('Ascend South Creek'!A68=$A$4,'Ascend South Creek'!A68&amp;"/"&amp;'Ascend South Creek'!B68,"")</f>
        <v/>
      </c>
      <c r="C827" s="80">
        <f>IF('Ascend South Creek'!A68=$A$4,'Ascend South Creek'!C68,0)</f>
        <v>0</v>
      </c>
      <c r="D827" s="141">
        <f>IF('Ascend South Creek'!A68=$A$4,'Ascend South Creek'!D68,0)</f>
        <v>0</v>
      </c>
      <c r="E827" s="141">
        <f t="shared" si="24"/>
        <v>0</v>
      </c>
      <c r="F827" s="143">
        <f>IF('Ascend South Creek'!A68=$A$4,'Ascend South Creek'!J68,0)</f>
        <v>0</v>
      </c>
      <c r="G827" s="143">
        <f t="shared" si="25"/>
        <v>0</v>
      </c>
      <c r="H827" s="142">
        <f>IF('Ascend South Creek'!A68=$A$4,'Ascend South Creek'!L68,0)</f>
        <v>0</v>
      </c>
      <c r="I827" s="140" t="s">
        <v>16</v>
      </c>
    </row>
    <row r="828" spans="1:9" hidden="1" x14ac:dyDescent="0.35">
      <c r="A828" s="79" t="str">
        <f>IF('Ascend South Creek'!A69=$A$4,'Ascend South Creek'!$B$5,"")</f>
        <v/>
      </c>
      <c r="B828" s="80" t="str">
        <f>IF('Ascend South Creek'!A69=$A$4,'Ascend South Creek'!A69&amp;"/"&amp;'Ascend South Creek'!B69,"")</f>
        <v/>
      </c>
      <c r="C828" s="80">
        <f>IF('Ascend South Creek'!A69=$A$4,'Ascend South Creek'!C69,0)</f>
        <v>0</v>
      </c>
      <c r="D828" s="141">
        <f>IF('Ascend South Creek'!A69=$A$4,'Ascend South Creek'!D69,0)</f>
        <v>0</v>
      </c>
      <c r="E828" s="141">
        <f t="shared" si="24"/>
        <v>0</v>
      </c>
      <c r="F828" s="143">
        <f>IF('Ascend South Creek'!A69=$A$4,'Ascend South Creek'!J69,0)</f>
        <v>0</v>
      </c>
      <c r="G828" s="143">
        <f t="shared" si="25"/>
        <v>0</v>
      </c>
      <c r="H828" s="142">
        <f>IF('Ascend South Creek'!A69=$A$4,'Ascend South Creek'!L69,0)</f>
        <v>0</v>
      </c>
      <c r="I828" s="140" t="s">
        <v>16</v>
      </c>
    </row>
    <row r="829" spans="1:9" hidden="1" x14ac:dyDescent="0.35">
      <c r="A829" s="79" t="str">
        <f>IF('Ascend South Creek'!A70=$A$4,'Ascend South Creek'!$B$5,"")</f>
        <v/>
      </c>
      <c r="B829" s="80" t="str">
        <f>IF('Ascend South Creek'!A70=$A$4,'Ascend South Creek'!A70&amp;"/"&amp;'Ascend South Creek'!B70,"")</f>
        <v/>
      </c>
      <c r="C829" s="80">
        <f>IF('Ascend South Creek'!A70=$A$4,'Ascend South Creek'!C70,0)</f>
        <v>0</v>
      </c>
      <c r="D829" s="141">
        <f>IF('Ascend South Creek'!A70=$A$4,'Ascend South Creek'!D70,0)</f>
        <v>0</v>
      </c>
      <c r="E829" s="141">
        <f t="shared" si="24"/>
        <v>0</v>
      </c>
      <c r="F829" s="143">
        <f>IF('Ascend South Creek'!A70=$A$4,'Ascend South Creek'!J70,0)</f>
        <v>0</v>
      </c>
      <c r="G829" s="143">
        <f t="shared" si="25"/>
        <v>0</v>
      </c>
      <c r="H829" s="142">
        <f>IF('Ascend South Creek'!A70=$A$4,'Ascend South Creek'!L70,0)</f>
        <v>0</v>
      </c>
      <c r="I829" s="140" t="s">
        <v>16</v>
      </c>
    </row>
    <row r="830" spans="1:9" hidden="1" x14ac:dyDescent="0.35">
      <c r="A830" s="79" t="str">
        <f>IF('Ascend South Creek'!A71=$A$4,'Ascend South Creek'!$B$5,"")</f>
        <v/>
      </c>
      <c r="B830" s="80" t="str">
        <f>IF('Ascend South Creek'!A71=$A$4,'Ascend South Creek'!A71&amp;"/"&amp;'Ascend South Creek'!B71,"")</f>
        <v/>
      </c>
      <c r="C830" s="80">
        <f>IF('Ascend South Creek'!A71=$A$4,'Ascend South Creek'!C71,0)</f>
        <v>0</v>
      </c>
      <c r="D830" s="141">
        <f>IF('Ascend South Creek'!A71=$A$4,'Ascend South Creek'!D71,0)</f>
        <v>0</v>
      </c>
      <c r="E830" s="141">
        <f t="shared" si="24"/>
        <v>0</v>
      </c>
      <c r="F830" s="143">
        <f>IF('Ascend South Creek'!A71=$A$4,'Ascend South Creek'!J71,0)</f>
        <v>0</v>
      </c>
      <c r="G830" s="143">
        <f t="shared" si="25"/>
        <v>0</v>
      </c>
      <c r="H830" s="142">
        <f>IF('Ascend South Creek'!A71=$A$4,'Ascend South Creek'!L71,0)</f>
        <v>0</v>
      </c>
      <c r="I830" s="140" t="s">
        <v>16</v>
      </c>
    </row>
    <row r="831" spans="1:9" hidden="1" x14ac:dyDescent="0.35">
      <c r="A831" s="79" t="str">
        <f>IF('Ascend South Creek'!A72=$A$4,'Ascend South Creek'!$B$5,"")</f>
        <v/>
      </c>
      <c r="B831" s="80" t="str">
        <f>IF('Ascend South Creek'!A72=$A$4,'Ascend South Creek'!A72&amp;"/"&amp;'Ascend South Creek'!B72,"")</f>
        <v/>
      </c>
      <c r="C831" s="80">
        <f>IF('Ascend South Creek'!A72=$A$4,'Ascend South Creek'!C72,0)</f>
        <v>0</v>
      </c>
      <c r="D831" s="141">
        <f>IF('Ascend South Creek'!A72=$A$4,'Ascend South Creek'!D72,0)</f>
        <v>0</v>
      </c>
      <c r="E831" s="141">
        <f t="shared" si="24"/>
        <v>0</v>
      </c>
      <c r="F831" s="143">
        <f>IF('Ascend South Creek'!A72=$A$4,'Ascend South Creek'!J72,0)</f>
        <v>0</v>
      </c>
      <c r="G831" s="143">
        <f t="shared" si="25"/>
        <v>0</v>
      </c>
      <c r="H831" s="142">
        <f>IF('Ascend South Creek'!A72=$A$4,'Ascend South Creek'!L72,0)</f>
        <v>0</v>
      </c>
      <c r="I831" s="140" t="s">
        <v>16</v>
      </c>
    </row>
    <row r="832" spans="1:9" hidden="1" x14ac:dyDescent="0.35">
      <c r="A832" s="79" t="str">
        <f>IF('Ascend South Creek'!A73=$A$4,'Ascend South Creek'!$B$5,"")</f>
        <v/>
      </c>
      <c r="B832" s="80" t="str">
        <f>IF('Ascend South Creek'!A73=$A$4,'Ascend South Creek'!A73&amp;"/"&amp;'Ascend South Creek'!B73,"")</f>
        <v/>
      </c>
      <c r="C832" s="80">
        <f>IF('Ascend South Creek'!A73=$A$4,'Ascend South Creek'!C73,0)</f>
        <v>0</v>
      </c>
      <c r="D832" s="141">
        <f>IF('Ascend South Creek'!A73=$A$4,'Ascend South Creek'!D73,0)</f>
        <v>0</v>
      </c>
      <c r="E832" s="141">
        <f t="shared" si="24"/>
        <v>0</v>
      </c>
      <c r="F832" s="143">
        <f>IF('Ascend South Creek'!A73=$A$4,'Ascend South Creek'!J73,0)</f>
        <v>0</v>
      </c>
      <c r="G832" s="143">
        <f t="shared" si="25"/>
        <v>0</v>
      </c>
      <c r="H832" s="142">
        <f>IF('Ascend South Creek'!A73=$A$4,'Ascend South Creek'!L73,0)</f>
        <v>0</v>
      </c>
      <c r="I832" s="140" t="s">
        <v>16</v>
      </c>
    </row>
    <row r="833" spans="1:9" hidden="1" x14ac:dyDescent="0.35">
      <c r="A833" s="79" t="str">
        <f>IF('Ascend South Creek'!A74=$A$4,'Ascend South Creek'!$B$5,"")</f>
        <v/>
      </c>
      <c r="B833" s="80" t="str">
        <f>IF('Ascend South Creek'!A74=$A$4,'Ascend South Creek'!A74&amp;"/"&amp;'Ascend South Creek'!B74,"")</f>
        <v/>
      </c>
      <c r="C833" s="80">
        <f>IF('Ascend South Creek'!A74=$A$4,'Ascend South Creek'!C74,0)</f>
        <v>0</v>
      </c>
      <c r="D833" s="141">
        <f>IF('Ascend South Creek'!A74=$A$4,'Ascend South Creek'!D74,0)</f>
        <v>0</v>
      </c>
      <c r="E833" s="141">
        <f t="shared" si="24"/>
        <v>0</v>
      </c>
      <c r="F833" s="143">
        <f>IF('Ascend South Creek'!A74=$A$4,'Ascend South Creek'!J74,0)</f>
        <v>0</v>
      </c>
      <c r="G833" s="143">
        <f t="shared" si="25"/>
        <v>0</v>
      </c>
      <c r="H833" s="142">
        <f>IF('Ascend South Creek'!A74=$A$4,'Ascend South Creek'!L74,0)</f>
        <v>0</v>
      </c>
      <c r="I833" s="140" t="s">
        <v>16</v>
      </c>
    </row>
    <row r="834" spans="1:9" hidden="1" x14ac:dyDescent="0.35">
      <c r="A834" s="79" t="str">
        <f>IF('Ascend South Creek'!A75=$A$4,'Ascend South Creek'!$B$5,"")</f>
        <v/>
      </c>
      <c r="B834" s="80" t="str">
        <f>IF('Ascend South Creek'!A75=$A$4,'Ascend South Creek'!A75&amp;"/"&amp;'Ascend South Creek'!B75,"")</f>
        <v/>
      </c>
      <c r="C834" s="80">
        <f>IF('Ascend South Creek'!A75=$A$4,'Ascend South Creek'!C75,0)</f>
        <v>0</v>
      </c>
      <c r="D834" s="141">
        <f>IF('Ascend South Creek'!A75=$A$4,'Ascend South Creek'!D75,0)</f>
        <v>0</v>
      </c>
      <c r="E834" s="141">
        <f t="shared" si="24"/>
        <v>0</v>
      </c>
      <c r="F834" s="143">
        <f>IF('Ascend South Creek'!A75=$A$4,'Ascend South Creek'!J75,0)</f>
        <v>0</v>
      </c>
      <c r="G834" s="143">
        <f t="shared" si="25"/>
        <v>0</v>
      </c>
      <c r="H834" s="142">
        <f>IF('Ascend South Creek'!A75=$A$4,'Ascend South Creek'!L75,0)</f>
        <v>0</v>
      </c>
      <c r="I834" s="140" t="s">
        <v>16</v>
      </c>
    </row>
    <row r="835" spans="1:9" hidden="1" x14ac:dyDescent="0.35">
      <c r="A835" s="79" t="str">
        <f>IF('Ascend South Creek'!A76=$A$4,'Ascend South Creek'!$B$5,"")</f>
        <v/>
      </c>
      <c r="B835" s="80" t="str">
        <f>IF('Ascend South Creek'!A76=$A$4,'Ascend South Creek'!A76&amp;"/"&amp;'Ascend South Creek'!B76,"")</f>
        <v/>
      </c>
      <c r="C835" s="80">
        <f>IF('Ascend South Creek'!A76=$A$4,'Ascend South Creek'!C76,0)</f>
        <v>0</v>
      </c>
      <c r="D835" s="141">
        <f>IF('Ascend South Creek'!A76=$A$4,'Ascend South Creek'!D76,0)</f>
        <v>0</v>
      </c>
      <c r="E835" s="141">
        <f t="shared" si="24"/>
        <v>0</v>
      </c>
      <c r="F835" s="143">
        <f>IF('Ascend South Creek'!A76=$A$4,'Ascend South Creek'!J76,0)</f>
        <v>0</v>
      </c>
      <c r="G835" s="143">
        <f t="shared" si="25"/>
        <v>0</v>
      </c>
      <c r="H835" s="142">
        <f>IF('Ascend South Creek'!A76=$A$4,'Ascend South Creek'!L76,0)</f>
        <v>0</v>
      </c>
      <c r="I835" s="140" t="s">
        <v>16</v>
      </c>
    </row>
    <row r="836" spans="1:9" hidden="1" x14ac:dyDescent="0.35">
      <c r="A836" s="79" t="str">
        <f>IF('Ascend South Creek'!A77=$A$4,'Ascend South Creek'!$B$5,"")</f>
        <v/>
      </c>
      <c r="B836" s="80" t="str">
        <f>IF('Ascend South Creek'!A77=$A$4,'Ascend South Creek'!A77&amp;"/"&amp;'Ascend South Creek'!B77,"")</f>
        <v/>
      </c>
      <c r="C836" s="80">
        <f>IF('Ascend South Creek'!A77=$A$4,'Ascend South Creek'!C77,0)</f>
        <v>0</v>
      </c>
      <c r="D836" s="141">
        <f>IF('Ascend South Creek'!A77=$A$4,'Ascend South Creek'!D77,0)</f>
        <v>0</v>
      </c>
      <c r="E836" s="141">
        <f t="shared" si="24"/>
        <v>0</v>
      </c>
      <c r="F836" s="143">
        <f>IF('Ascend South Creek'!A77=$A$4,'Ascend South Creek'!J77,0)</f>
        <v>0</v>
      </c>
      <c r="G836" s="143">
        <f t="shared" si="25"/>
        <v>0</v>
      </c>
      <c r="H836" s="142">
        <f>IF('Ascend South Creek'!A77=$A$4,'Ascend South Creek'!L77,0)</f>
        <v>0</v>
      </c>
      <c r="I836" s="140" t="s">
        <v>16</v>
      </c>
    </row>
    <row r="837" spans="1:9" hidden="1" x14ac:dyDescent="0.35">
      <c r="A837" s="79" t="str">
        <f>IF('Ascend South Creek'!A78=$A$4,'Ascend South Creek'!$B$5,"")</f>
        <v/>
      </c>
      <c r="B837" s="80" t="str">
        <f>IF('Ascend South Creek'!A78=$A$4,'Ascend South Creek'!A78&amp;"/"&amp;'Ascend South Creek'!B78,"")</f>
        <v/>
      </c>
      <c r="C837" s="80">
        <f>IF('Ascend South Creek'!A78=$A$4,'Ascend South Creek'!C78,0)</f>
        <v>0</v>
      </c>
      <c r="D837" s="141">
        <f>IF('Ascend South Creek'!A78=$A$4,'Ascend South Creek'!D78,0)</f>
        <v>0</v>
      </c>
      <c r="E837" s="141">
        <f t="shared" si="24"/>
        <v>0</v>
      </c>
      <c r="F837" s="143">
        <f>IF('Ascend South Creek'!A78=$A$4,'Ascend South Creek'!J78,0)</f>
        <v>0</v>
      </c>
      <c r="G837" s="143">
        <f t="shared" si="25"/>
        <v>0</v>
      </c>
      <c r="H837" s="142">
        <f>IF('Ascend South Creek'!A78=$A$4,'Ascend South Creek'!L78,0)</f>
        <v>0</v>
      </c>
      <c r="I837" s="140" t="s">
        <v>16</v>
      </c>
    </row>
    <row r="838" spans="1:9" hidden="1" x14ac:dyDescent="0.35">
      <c r="A838" s="79" t="str">
        <f>IF('Ascend South Creek'!A79=$A$4,'Ascend South Creek'!$B$5,"")</f>
        <v/>
      </c>
      <c r="B838" s="80" t="str">
        <f>IF('Ascend South Creek'!A79=$A$4,'Ascend South Creek'!A79&amp;"/"&amp;'Ascend South Creek'!B79,"")</f>
        <v/>
      </c>
      <c r="C838" s="80">
        <f>IF('Ascend South Creek'!A79=$A$4,'Ascend South Creek'!C79,0)</f>
        <v>0</v>
      </c>
      <c r="D838" s="141">
        <f>IF('Ascend South Creek'!A79=$A$4,'Ascend South Creek'!D79,0)</f>
        <v>0</v>
      </c>
      <c r="E838" s="141">
        <f t="shared" ref="E838:E859" si="26">IF(ISERROR(C838*D838),0,(C838*D838))</f>
        <v>0</v>
      </c>
      <c r="F838" s="143">
        <f>IF('Ascend South Creek'!A79=$A$4,'Ascend South Creek'!J79,0)</f>
        <v>0</v>
      </c>
      <c r="G838" s="143">
        <f t="shared" ref="G838:G859" si="27">C838*F838</f>
        <v>0</v>
      </c>
      <c r="H838" s="142">
        <f>IF('Ascend South Creek'!A79=$A$4,'Ascend South Creek'!L79,0)</f>
        <v>0</v>
      </c>
      <c r="I838" s="140" t="s">
        <v>16</v>
      </c>
    </row>
    <row r="839" spans="1:9" hidden="1" x14ac:dyDescent="0.35">
      <c r="A839" s="79" t="str">
        <f>IF('Ascend South Creek'!A80=$A$4,'Ascend South Creek'!$B$5,"")</f>
        <v/>
      </c>
      <c r="B839" s="80" t="str">
        <f>IF('Ascend South Creek'!A80=$A$4,'Ascend South Creek'!A80&amp;"/"&amp;'Ascend South Creek'!B80,"")</f>
        <v/>
      </c>
      <c r="C839" s="80">
        <f>IF('Ascend South Creek'!A80=$A$4,'Ascend South Creek'!C80,0)</f>
        <v>0</v>
      </c>
      <c r="D839" s="141">
        <f>IF('Ascend South Creek'!A80=$A$4,'Ascend South Creek'!D80,0)</f>
        <v>0</v>
      </c>
      <c r="E839" s="141">
        <f t="shared" si="26"/>
        <v>0</v>
      </c>
      <c r="F839" s="143">
        <f>IF('Ascend South Creek'!A80=$A$4,'Ascend South Creek'!J80,0)</f>
        <v>0</v>
      </c>
      <c r="G839" s="143">
        <f t="shared" si="27"/>
        <v>0</v>
      </c>
      <c r="H839" s="142">
        <f>IF('Ascend South Creek'!A80=$A$4,'Ascend South Creek'!L80,0)</f>
        <v>0</v>
      </c>
      <c r="I839" s="140" t="s">
        <v>16</v>
      </c>
    </row>
    <row r="840" spans="1:9" hidden="1" x14ac:dyDescent="0.35">
      <c r="A840" s="79" t="str">
        <f>IF('Ascend South Creek'!A81=$A$4,'Ascend South Creek'!$B$5,"")</f>
        <v/>
      </c>
      <c r="B840" s="80" t="str">
        <f>IF('Ascend South Creek'!A81=$A$4,'Ascend South Creek'!A81&amp;"/"&amp;'Ascend South Creek'!B81,"")</f>
        <v/>
      </c>
      <c r="C840" s="80">
        <f>IF('Ascend South Creek'!A81=$A$4,'Ascend South Creek'!C81,0)</f>
        <v>0</v>
      </c>
      <c r="D840" s="141">
        <f>IF('Ascend South Creek'!A81=$A$4,'Ascend South Creek'!D81,0)</f>
        <v>0</v>
      </c>
      <c r="E840" s="141">
        <f t="shared" si="26"/>
        <v>0</v>
      </c>
      <c r="F840" s="143">
        <f>IF('Ascend South Creek'!A81=$A$4,'Ascend South Creek'!J81,0)</f>
        <v>0</v>
      </c>
      <c r="G840" s="143">
        <f t="shared" si="27"/>
        <v>0</v>
      </c>
      <c r="H840" s="142">
        <f>IF('Ascend South Creek'!A81=$A$4,'Ascend South Creek'!L81,0)</f>
        <v>0</v>
      </c>
      <c r="I840" s="140" t="s">
        <v>16</v>
      </c>
    </row>
    <row r="841" spans="1:9" hidden="1" x14ac:dyDescent="0.35">
      <c r="A841" s="79" t="str">
        <f>IF('Ascend South Creek'!A82=$A$4,'Ascend South Creek'!$B$5,"")</f>
        <v/>
      </c>
      <c r="B841" s="80" t="str">
        <f>IF('Ascend South Creek'!A82=$A$4,'Ascend South Creek'!A82&amp;"/"&amp;'Ascend South Creek'!B82,"")</f>
        <v/>
      </c>
      <c r="C841" s="80">
        <f>IF('Ascend South Creek'!A82=$A$4,'Ascend South Creek'!C82,0)</f>
        <v>0</v>
      </c>
      <c r="D841" s="141">
        <f>IF('Ascend South Creek'!A82=$A$4,'Ascend South Creek'!D82,0)</f>
        <v>0</v>
      </c>
      <c r="E841" s="141">
        <f t="shared" si="26"/>
        <v>0</v>
      </c>
      <c r="F841" s="143">
        <f>IF('Ascend South Creek'!A82=$A$4,'Ascend South Creek'!J82,0)</f>
        <v>0</v>
      </c>
      <c r="G841" s="143">
        <f t="shared" si="27"/>
        <v>0</v>
      </c>
      <c r="H841" s="142">
        <f>IF('Ascend South Creek'!A82=$A$4,'Ascend South Creek'!L82,0)</f>
        <v>0</v>
      </c>
      <c r="I841" s="140" t="s">
        <v>16</v>
      </c>
    </row>
    <row r="842" spans="1:9" hidden="1" x14ac:dyDescent="0.35">
      <c r="A842" s="79" t="str">
        <f>IF('Ascend South Creek'!A83=$A$4,'Ascend South Creek'!$B$5,"")</f>
        <v/>
      </c>
      <c r="B842" s="80" t="str">
        <f>IF('Ascend South Creek'!A83=$A$4,'Ascend South Creek'!A83&amp;"/"&amp;'Ascend South Creek'!B83,"")</f>
        <v/>
      </c>
      <c r="C842" s="80">
        <f>IF('Ascend South Creek'!A83=$A$4,'Ascend South Creek'!C83,0)</f>
        <v>0</v>
      </c>
      <c r="D842" s="141">
        <f>IF('Ascend South Creek'!A83=$A$4,'Ascend South Creek'!D83,0)</f>
        <v>0</v>
      </c>
      <c r="E842" s="141">
        <f t="shared" si="26"/>
        <v>0</v>
      </c>
      <c r="F842" s="143">
        <f>IF('Ascend South Creek'!A83=$A$4,'Ascend South Creek'!J83,0)</f>
        <v>0</v>
      </c>
      <c r="G842" s="143">
        <f t="shared" si="27"/>
        <v>0</v>
      </c>
      <c r="H842" s="142">
        <f>IF('Ascend South Creek'!A83=$A$4,'Ascend South Creek'!L83,0)</f>
        <v>0</v>
      </c>
      <c r="I842" s="140" t="s">
        <v>16</v>
      </c>
    </row>
    <row r="843" spans="1:9" hidden="1" x14ac:dyDescent="0.35">
      <c r="A843" s="79" t="str">
        <f>IF('Ascend South Creek'!A84=$A$4,'Ascend South Creek'!$B$5,"")</f>
        <v/>
      </c>
      <c r="B843" s="80" t="str">
        <f>IF('Ascend South Creek'!A84=$A$4,'Ascend South Creek'!A84&amp;"/"&amp;'Ascend South Creek'!B84,"")</f>
        <v/>
      </c>
      <c r="C843" s="80">
        <f>IF('Ascend South Creek'!A84=$A$4,'Ascend South Creek'!C84,0)</f>
        <v>0</v>
      </c>
      <c r="D843" s="141">
        <f>IF('Ascend South Creek'!A84=$A$4,'Ascend South Creek'!D84,0)</f>
        <v>0</v>
      </c>
      <c r="E843" s="141">
        <f t="shared" si="26"/>
        <v>0</v>
      </c>
      <c r="F843" s="143">
        <f>IF('Ascend South Creek'!A84=$A$4,'Ascend South Creek'!J84,0)</f>
        <v>0</v>
      </c>
      <c r="G843" s="143">
        <f t="shared" si="27"/>
        <v>0</v>
      </c>
      <c r="H843" s="142">
        <f>IF('Ascend South Creek'!A84=$A$4,'Ascend South Creek'!L84,0)</f>
        <v>0</v>
      </c>
      <c r="I843" s="140" t="s">
        <v>16</v>
      </c>
    </row>
    <row r="844" spans="1:9" hidden="1" x14ac:dyDescent="0.35">
      <c r="A844" s="79" t="str">
        <f>IF('Ascend South Creek'!A85=$A$4,'Ascend South Creek'!$B$5,"")</f>
        <v/>
      </c>
      <c r="B844" s="80" t="str">
        <f>IF('Ascend South Creek'!A85=$A$4,'Ascend South Creek'!A85&amp;"/"&amp;'Ascend South Creek'!B85,"")</f>
        <v/>
      </c>
      <c r="C844" s="80">
        <f>IF('Ascend South Creek'!A85=$A$4,'Ascend South Creek'!C85,0)</f>
        <v>0</v>
      </c>
      <c r="D844" s="141">
        <f>IF('Ascend South Creek'!A85=$A$4,'Ascend South Creek'!D85,0)</f>
        <v>0</v>
      </c>
      <c r="E844" s="141">
        <f t="shared" si="26"/>
        <v>0</v>
      </c>
      <c r="F844" s="143">
        <f>IF('Ascend South Creek'!A85=$A$4,'Ascend South Creek'!J85,0)</f>
        <v>0</v>
      </c>
      <c r="G844" s="143">
        <f t="shared" si="27"/>
        <v>0</v>
      </c>
      <c r="H844" s="142">
        <f>IF('Ascend South Creek'!A85=$A$4,'Ascend South Creek'!L85,0)</f>
        <v>0</v>
      </c>
      <c r="I844" s="140" t="s">
        <v>16</v>
      </c>
    </row>
    <row r="845" spans="1:9" hidden="1" x14ac:dyDescent="0.35">
      <c r="A845" s="79" t="str">
        <f>IF('Ascend South Creek'!A86=$A$4,'Ascend South Creek'!$B$5,"")</f>
        <v/>
      </c>
      <c r="B845" s="80" t="str">
        <f>IF('Ascend South Creek'!A86=$A$4,'Ascend South Creek'!A86&amp;"/"&amp;'Ascend South Creek'!B86,"")</f>
        <v/>
      </c>
      <c r="C845" s="80">
        <f>IF('Ascend South Creek'!A86=$A$4,'Ascend South Creek'!C86,0)</f>
        <v>0</v>
      </c>
      <c r="D845" s="141">
        <f>IF('Ascend South Creek'!A86=$A$4,'Ascend South Creek'!D86,0)</f>
        <v>0</v>
      </c>
      <c r="E845" s="141">
        <f t="shared" si="26"/>
        <v>0</v>
      </c>
      <c r="F845" s="143">
        <f>IF('Ascend South Creek'!A86=$A$4,'Ascend South Creek'!J86,0)</f>
        <v>0</v>
      </c>
      <c r="G845" s="143">
        <f t="shared" si="27"/>
        <v>0</v>
      </c>
      <c r="H845" s="142">
        <f>IF('Ascend South Creek'!A86=$A$4,'Ascend South Creek'!L86,0)</f>
        <v>0</v>
      </c>
      <c r="I845" s="140" t="s">
        <v>16</v>
      </c>
    </row>
    <row r="846" spans="1:9" hidden="1" x14ac:dyDescent="0.35">
      <c r="A846" s="79" t="str">
        <f>IF('Ascend South Creek'!A87=$A$4,'Ascend South Creek'!$B$5,"")</f>
        <v/>
      </c>
      <c r="B846" s="80" t="str">
        <f>IF('Ascend South Creek'!A87=$A$4,'Ascend South Creek'!A87&amp;"/"&amp;'Ascend South Creek'!B87,"")</f>
        <v/>
      </c>
      <c r="C846" s="80">
        <f>IF('Ascend South Creek'!A87=$A$4,'Ascend South Creek'!C87,0)</f>
        <v>0</v>
      </c>
      <c r="D846" s="141">
        <f>IF('Ascend South Creek'!A87=$A$4,'Ascend South Creek'!D87,0)</f>
        <v>0</v>
      </c>
      <c r="E846" s="141">
        <f t="shared" si="26"/>
        <v>0</v>
      </c>
      <c r="F846" s="143">
        <f>IF('Ascend South Creek'!A87=$A$4,'Ascend South Creek'!J87,0)</f>
        <v>0</v>
      </c>
      <c r="G846" s="143">
        <f t="shared" si="27"/>
        <v>0</v>
      </c>
      <c r="H846" s="142">
        <f>IF('Ascend South Creek'!A87=$A$4,'Ascend South Creek'!L87,0)</f>
        <v>0</v>
      </c>
      <c r="I846" s="140" t="s">
        <v>16</v>
      </c>
    </row>
    <row r="847" spans="1:9" hidden="1" x14ac:dyDescent="0.35">
      <c r="A847" s="79" t="str">
        <f>IF('Ascend South Creek'!A88=$A$4,'Ascend South Creek'!$B$5,"")</f>
        <v/>
      </c>
      <c r="B847" s="80" t="str">
        <f>IF('Ascend South Creek'!A88=$A$4,'Ascend South Creek'!A88&amp;"/"&amp;'Ascend South Creek'!B88,"")</f>
        <v/>
      </c>
      <c r="C847" s="80">
        <f>IF('Ascend South Creek'!A88=$A$4,'Ascend South Creek'!C88,0)</f>
        <v>0</v>
      </c>
      <c r="D847" s="141">
        <f>IF('Ascend South Creek'!A88=$A$4,'Ascend South Creek'!D88,0)</f>
        <v>0</v>
      </c>
      <c r="E847" s="141">
        <f t="shared" si="26"/>
        <v>0</v>
      </c>
      <c r="F847" s="143">
        <f>IF('Ascend South Creek'!A88=$A$4,'Ascend South Creek'!J88,0)</f>
        <v>0</v>
      </c>
      <c r="G847" s="143">
        <f t="shared" si="27"/>
        <v>0</v>
      </c>
      <c r="H847" s="142">
        <f>IF('Ascend South Creek'!A88=$A$4,'Ascend South Creek'!L88,0)</f>
        <v>0</v>
      </c>
      <c r="I847" s="140" t="s">
        <v>16</v>
      </c>
    </row>
    <row r="848" spans="1:9" hidden="1" x14ac:dyDescent="0.35">
      <c r="A848" s="79" t="str">
        <f>IF('Ascend South Creek'!A89=$A$4,'Ascend South Creek'!$B$5,"")</f>
        <v/>
      </c>
      <c r="B848" s="80" t="str">
        <f>IF('Ascend South Creek'!A89=$A$4,'Ascend South Creek'!A89&amp;"/"&amp;'Ascend South Creek'!B89,"")</f>
        <v/>
      </c>
      <c r="C848" s="80">
        <f>IF('Ascend South Creek'!A89=$A$4,'Ascend South Creek'!C89,0)</f>
        <v>0</v>
      </c>
      <c r="D848" s="141">
        <f>IF('Ascend South Creek'!A89=$A$4,'Ascend South Creek'!D89,0)</f>
        <v>0</v>
      </c>
      <c r="E848" s="141">
        <f t="shared" si="26"/>
        <v>0</v>
      </c>
      <c r="F848" s="143">
        <f>IF('Ascend South Creek'!A89=$A$4,'Ascend South Creek'!J89,0)</f>
        <v>0</v>
      </c>
      <c r="G848" s="143">
        <f t="shared" si="27"/>
        <v>0</v>
      </c>
      <c r="H848" s="142">
        <f>IF('Ascend South Creek'!A89=$A$4,'Ascend South Creek'!L89,0)</f>
        <v>0</v>
      </c>
      <c r="I848" s="140" t="s">
        <v>16</v>
      </c>
    </row>
    <row r="849" spans="1:9" hidden="1" x14ac:dyDescent="0.35">
      <c r="A849" s="79" t="str">
        <f>IF('Ascend South Creek'!A90=$A$4,'Ascend South Creek'!$B$5,"")</f>
        <v/>
      </c>
      <c r="B849" s="80" t="str">
        <f>IF('Ascend South Creek'!A90=$A$4,'Ascend South Creek'!A90&amp;"/"&amp;'Ascend South Creek'!B90,"")</f>
        <v/>
      </c>
      <c r="C849" s="80">
        <f>IF('Ascend South Creek'!A90=$A$4,'Ascend South Creek'!C90,0)</f>
        <v>0</v>
      </c>
      <c r="D849" s="141">
        <f>IF('Ascend South Creek'!A90=$A$4,'Ascend South Creek'!D90,0)</f>
        <v>0</v>
      </c>
      <c r="E849" s="141">
        <f t="shared" si="26"/>
        <v>0</v>
      </c>
      <c r="F849" s="143">
        <f>IF('Ascend South Creek'!A90=$A$4,'Ascend South Creek'!J90,0)</f>
        <v>0</v>
      </c>
      <c r="G849" s="143">
        <f t="shared" si="27"/>
        <v>0</v>
      </c>
      <c r="H849" s="142">
        <f>IF('Ascend South Creek'!A90=$A$4,'Ascend South Creek'!L90,0)</f>
        <v>0</v>
      </c>
      <c r="I849" s="140" t="s">
        <v>16</v>
      </c>
    </row>
    <row r="850" spans="1:9" hidden="1" x14ac:dyDescent="0.35">
      <c r="A850" s="79" t="str">
        <f>IF('Ascend South Creek'!A91=$A$4,'Ascend South Creek'!$B$5,"")</f>
        <v/>
      </c>
      <c r="B850" s="80" t="str">
        <f>IF('Ascend South Creek'!A91=$A$4,'Ascend South Creek'!A91&amp;"/"&amp;'Ascend South Creek'!B91,"")</f>
        <v/>
      </c>
      <c r="C850" s="80">
        <f>IF('Ascend South Creek'!A91=$A$4,'Ascend South Creek'!C91,0)</f>
        <v>0</v>
      </c>
      <c r="D850" s="141">
        <f>IF('Ascend South Creek'!A91=$A$4,'Ascend South Creek'!D91,0)</f>
        <v>0</v>
      </c>
      <c r="E850" s="141">
        <f t="shared" si="26"/>
        <v>0</v>
      </c>
      <c r="F850" s="143">
        <f>IF('Ascend South Creek'!A91=$A$4,'Ascend South Creek'!J91,0)</f>
        <v>0</v>
      </c>
      <c r="G850" s="143">
        <f t="shared" si="27"/>
        <v>0</v>
      </c>
      <c r="H850" s="142">
        <f>IF('Ascend South Creek'!A91=$A$4,'Ascend South Creek'!L91,0)</f>
        <v>0</v>
      </c>
      <c r="I850" s="140" t="s">
        <v>16</v>
      </c>
    </row>
    <row r="851" spans="1:9" hidden="1" x14ac:dyDescent="0.35">
      <c r="A851" s="79" t="str">
        <f>IF('Ascend South Creek'!A92=$A$4,'Ascend South Creek'!$B$5,"")</f>
        <v/>
      </c>
      <c r="B851" s="80" t="str">
        <f>IF('Ascend South Creek'!A92=$A$4,'Ascend South Creek'!A92&amp;"/"&amp;'Ascend South Creek'!B92,"")</f>
        <v/>
      </c>
      <c r="C851" s="80">
        <f>IF('Ascend South Creek'!A92=$A$4,'Ascend South Creek'!C92,0)</f>
        <v>0</v>
      </c>
      <c r="D851" s="141">
        <f>IF('Ascend South Creek'!A92=$A$4,'Ascend South Creek'!D92,0)</f>
        <v>0</v>
      </c>
      <c r="E851" s="141">
        <f t="shared" si="26"/>
        <v>0</v>
      </c>
      <c r="F851" s="143">
        <f>IF('Ascend South Creek'!A92=$A$4,'Ascend South Creek'!J92,0)</f>
        <v>0</v>
      </c>
      <c r="G851" s="143">
        <f t="shared" si="27"/>
        <v>0</v>
      </c>
      <c r="H851" s="142">
        <f>IF('Ascend South Creek'!A92=$A$4,'Ascend South Creek'!L92,0)</f>
        <v>0</v>
      </c>
      <c r="I851" s="140" t="s">
        <v>16</v>
      </c>
    </row>
    <row r="852" spans="1:9" hidden="1" x14ac:dyDescent="0.35">
      <c r="A852" s="79" t="str">
        <f>IF('Ascend South Creek'!A93=$A$4,'Ascend South Creek'!$B$5,"")</f>
        <v/>
      </c>
      <c r="B852" s="80" t="str">
        <f>IF('Ascend South Creek'!A93=$A$4,'Ascend South Creek'!A93&amp;"/"&amp;'Ascend South Creek'!B93,"")</f>
        <v/>
      </c>
      <c r="C852" s="80">
        <f>IF('Ascend South Creek'!A93=$A$4,'Ascend South Creek'!C93,0)</f>
        <v>0</v>
      </c>
      <c r="D852" s="141">
        <f>IF('Ascend South Creek'!A93=$A$4,'Ascend South Creek'!D93,0)</f>
        <v>0</v>
      </c>
      <c r="E852" s="141">
        <f t="shared" si="26"/>
        <v>0</v>
      </c>
      <c r="F852" s="143">
        <f>IF('Ascend South Creek'!A93=$A$4,'Ascend South Creek'!J93,0)</f>
        <v>0</v>
      </c>
      <c r="G852" s="143">
        <f t="shared" si="27"/>
        <v>0</v>
      </c>
      <c r="H852" s="142">
        <f>IF('Ascend South Creek'!A93=$A$4,'Ascend South Creek'!L93,0)</f>
        <v>0</v>
      </c>
      <c r="I852" s="140" t="s">
        <v>16</v>
      </c>
    </row>
    <row r="853" spans="1:9" hidden="1" x14ac:dyDescent="0.35">
      <c r="A853" s="79" t="str">
        <f>IF('Ascend South Creek'!A94=$A$4,'Ascend South Creek'!$B$5,"")</f>
        <v/>
      </c>
      <c r="B853" s="80" t="str">
        <f>IF('Ascend South Creek'!A94=$A$4,'Ascend South Creek'!A94&amp;"/"&amp;'Ascend South Creek'!B94,"")</f>
        <v/>
      </c>
      <c r="C853" s="80">
        <f>IF('Ascend South Creek'!A94=$A$4,'Ascend South Creek'!C94,0)</f>
        <v>0</v>
      </c>
      <c r="D853" s="141">
        <f>IF('Ascend South Creek'!A94=$A$4,'Ascend South Creek'!D94,0)</f>
        <v>0</v>
      </c>
      <c r="E853" s="141">
        <f t="shared" si="26"/>
        <v>0</v>
      </c>
      <c r="F853" s="143">
        <f>IF('Ascend South Creek'!A94=$A$4,'Ascend South Creek'!J94,0)</f>
        <v>0</v>
      </c>
      <c r="G853" s="143">
        <f t="shared" si="27"/>
        <v>0</v>
      </c>
      <c r="H853" s="142">
        <f>IF('Ascend South Creek'!A94=$A$4,'Ascend South Creek'!L94,0)</f>
        <v>0</v>
      </c>
      <c r="I853" s="140" t="s">
        <v>16</v>
      </c>
    </row>
    <row r="854" spans="1:9" hidden="1" x14ac:dyDescent="0.35">
      <c r="A854" s="79" t="str">
        <f>IF('Ascend South Creek'!A95=$A$4,'Ascend South Creek'!$B$5,"")</f>
        <v/>
      </c>
      <c r="B854" s="80" t="str">
        <f>IF('Ascend South Creek'!A95=$A$4,'Ascend South Creek'!A95&amp;"/"&amp;'Ascend South Creek'!B95,"")</f>
        <v/>
      </c>
      <c r="C854" s="80">
        <f>IF('Ascend South Creek'!A95=$A$4,'Ascend South Creek'!C95,0)</f>
        <v>0</v>
      </c>
      <c r="D854" s="141">
        <f>IF('Ascend South Creek'!A95=$A$4,'Ascend South Creek'!D95,0)</f>
        <v>0</v>
      </c>
      <c r="E854" s="141">
        <f t="shared" si="26"/>
        <v>0</v>
      </c>
      <c r="F854" s="143">
        <f>IF('Ascend South Creek'!A95=$A$4,'Ascend South Creek'!J95,0)</f>
        <v>0</v>
      </c>
      <c r="G854" s="143">
        <f t="shared" si="27"/>
        <v>0</v>
      </c>
      <c r="H854" s="142">
        <f>IF('Ascend South Creek'!A95=$A$4,'Ascend South Creek'!L95,0)</f>
        <v>0</v>
      </c>
      <c r="I854" s="140" t="s">
        <v>16</v>
      </c>
    </row>
    <row r="855" spans="1:9" hidden="1" x14ac:dyDescent="0.35">
      <c r="A855" s="79" t="str">
        <f>IF('Ascend South Creek'!A96=$A$4,'Ascend South Creek'!$B$5,"")</f>
        <v/>
      </c>
      <c r="B855" s="80" t="str">
        <f>IF('Ascend South Creek'!A96=$A$4,'Ascend South Creek'!A96&amp;"/"&amp;'Ascend South Creek'!B96,"")</f>
        <v/>
      </c>
      <c r="C855" s="80">
        <f>IF('Ascend South Creek'!A96=$A$4,'Ascend South Creek'!C96,0)</f>
        <v>0</v>
      </c>
      <c r="D855" s="141">
        <f>IF('Ascend South Creek'!A96=$A$4,'Ascend South Creek'!D96,0)</f>
        <v>0</v>
      </c>
      <c r="E855" s="141">
        <f t="shared" si="26"/>
        <v>0</v>
      </c>
      <c r="F855" s="143">
        <f>IF('Ascend South Creek'!A96=$A$4,'Ascend South Creek'!J96,0)</f>
        <v>0</v>
      </c>
      <c r="G855" s="143">
        <f t="shared" si="27"/>
        <v>0</v>
      </c>
      <c r="H855" s="142">
        <f>IF('Ascend South Creek'!A96=$A$4,'Ascend South Creek'!L96,0)</f>
        <v>0</v>
      </c>
      <c r="I855" s="140" t="s">
        <v>16</v>
      </c>
    </row>
    <row r="856" spans="1:9" hidden="1" x14ac:dyDescent="0.35">
      <c r="A856" s="79" t="str">
        <f>IF('Ascend South Creek'!A97=$A$4,'Ascend South Creek'!$B$5,"")</f>
        <v/>
      </c>
      <c r="B856" s="80" t="str">
        <f>IF('Ascend South Creek'!A97=$A$4,'Ascend South Creek'!A97&amp;"/"&amp;'Ascend South Creek'!B97,"")</f>
        <v/>
      </c>
      <c r="C856" s="80">
        <f>IF('Ascend South Creek'!A97=$A$4,'Ascend South Creek'!C97,0)</f>
        <v>0</v>
      </c>
      <c r="D856" s="141">
        <f>IF('Ascend South Creek'!A97=$A$4,'Ascend South Creek'!D97,0)</f>
        <v>0</v>
      </c>
      <c r="E856" s="141">
        <f t="shared" si="26"/>
        <v>0</v>
      </c>
      <c r="F856" s="143">
        <f>IF('Ascend South Creek'!A97=$A$4,'Ascend South Creek'!J97,0)</f>
        <v>0</v>
      </c>
      <c r="G856" s="143">
        <f t="shared" si="27"/>
        <v>0</v>
      </c>
      <c r="H856" s="142">
        <f>IF('Ascend South Creek'!A97=$A$4,'Ascend South Creek'!L97,0)</f>
        <v>0</v>
      </c>
      <c r="I856" s="140" t="s">
        <v>16</v>
      </c>
    </row>
    <row r="857" spans="1:9" hidden="1" x14ac:dyDescent="0.35">
      <c r="A857" s="79" t="str">
        <f>IF('Ascend South Creek'!A98=$A$4,'Ascend South Creek'!$B$5,"")</f>
        <v/>
      </c>
      <c r="B857" s="80" t="str">
        <f>IF('Ascend South Creek'!A98=$A$4,'Ascend South Creek'!A98&amp;"/"&amp;'Ascend South Creek'!B98,"")</f>
        <v/>
      </c>
      <c r="C857" s="80">
        <f>IF('Ascend South Creek'!A98=$A$4,'Ascend South Creek'!C98,0)</f>
        <v>0</v>
      </c>
      <c r="D857" s="141">
        <f>IF('Ascend South Creek'!A98=$A$4,'Ascend South Creek'!D98,0)</f>
        <v>0</v>
      </c>
      <c r="E857" s="141">
        <f t="shared" si="26"/>
        <v>0</v>
      </c>
      <c r="F857" s="143">
        <f>IF('Ascend South Creek'!A98=$A$4,'Ascend South Creek'!J98,0)</f>
        <v>0</v>
      </c>
      <c r="G857" s="143">
        <f t="shared" si="27"/>
        <v>0</v>
      </c>
      <c r="H857" s="142">
        <f>IF('Ascend South Creek'!A98=$A$4,'Ascend South Creek'!L98,0)</f>
        <v>0</v>
      </c>
      <c r="I857" s="140" t="s">
        <v>16</v>
      </c>
    </row>
    <row r="858" spans="1:9" hidden="1" x14ac:dyDescent="0.35">
      <c r="A858" s="79" t="str">
        <f>IF('Ascend South Creek'!A99=$A$4,'Ascend South Creek'!$B$5,"")</f>
        <v/>
      </c>
      <c r="B858" s="80" t="str">
        <f>IF('Ascend South Creek'!A99=$A$4,'Ascend South Creek'!A99&amp;"/"&amp;'Ascend South Creek'!B99,"")</f>
        <v/>
      </c>
      <c r="C858" s="80">
        <f>IF('Ascend South Creek'!A99=$A$4,'Ascend South Creek'!C99,0)</f>
        <v>0</v>
      </c>
      <c r="D858" s="141">
        <f>IF('Ascend South Creek'!A99=$A$4,'Ascend South Creek'!D99,0)</f>
        <v>0</v>
      </c>
      <c r="E858" s="141">
        <f t="shared" si="26"/>
        <v>0</v>
      </c>
      <c r="F858" s="143">
        <f>IF('Ascend South Creek'!A99=$A$4,'Ascend South Creek'!J99,0)</f>
        <v>0</v>
      </c>
      <c r="G858" s="143">
        <f t="shared" si="27"/>
        <v>0</v>
      </c>
      <c r="H858" s="142">
        <f>IF('Ascend South Creek'!A99=$A$4,'Ascend South Creek'!L99,0)</f>
        <v>0</v>
      </c>
      <c r="I858" s="140" t="s">
        <v>16</v>
      </c>
    </row>
    <row r="859" spans="1:9" hidden="1" x14ac:dyDescent="0.35">
      <c r="A859" s="79" t="str">
        <f>IF('Ascend South Creek'!A100=$A$4,'Ascend South Creek'!$B$5,"")</f>
        <v/>
      </c>
      <c r="B859" s="80" t="str">
        <f>IF('Ascend South Creek'!A100=$A$4,'Ascend South Creek'!A100&amp;"/"&amp;'Ascend South Creek'!B100,"")</f>
        <v/>
      </c>
      <c r="C859" s="80">
        <f>IF('Ascend South Creek'!A100=$A$4,'Ascend South Creek'!C100,0)</f>
        <v>0</v>
      </c>
      <c r="D859" s="141">
        <f>IF('Ascend South Creek'!A100=$A$4,'Ascend South Creek'!D100,0)</f>
        <v>0</v>
      </c>
      <c r="E859" s="141">
        <f t="shared" si="26"/>
        <v>0</v>
      </c>
      <c r="F859" s="143">
        <f>IF('Ascend South Creek'!A100=$A$4,'Ascend South Creek'!J100,0)</f>
        <v>0</v>
      </c>
      <c r="G859" s="143">
        <f t="shared" si="27"/>
        <v>0</v>
      </c>
      <c r="H859" s="142">
        <f>IF('Ascend South Creek'!A100=$A$4,'Ascend South Creek'!L100,0)</f>
        <v>0</v>
      </c>
      <c r="I859" s="140" t="s">
        <v>16</v>
      </c>
    </row>
    <row r="860" spans="1:9" x14ac:dyDescent="0.35">
      <c r="A860" s="79"/>
      <c r="B860" s="80"/>
      <c r="C860" s="80"/>
      <c r="D860" s="80"/>
      <c r="E860" s="80"/>
      <c r="F860" s="143"/>
      <c r="G860" s="81"/>
      <c r="H860" s="82"/>
    </row>
  </sheetData>
  <sheetProtection algorithmName="SHA-512" hashValue="9rbdwbixlG0HhGd/qT+KzwCdMncnveunhx1gbuKk7xSb3tx+VttKDx/h4d4wS5074k1RG5xQ/E9baYquP7gGJg==" saltValue="sA0z9VF8yrjcAeWM4l5tMQ==" spinCount="100000" sheet="1" autoFilter="0"/>
  <autoFilter ref="A5:I859" xr:uid="{00000000-0009-0000-0000-000004000000}">
    <sortState xmlns:xlrd2="http://schemas.microsoft.com/office/spreadsheetml/2017/richdata2" ref="A6:I39">
      <sortCondition ref="D5:D859"/>
    </sortState>
  </autoFilter>
  <mergeCells count="2">
    <mergeCell ref="A2:H2"/>
    <mergeCell ref="A3:H3"/>
  </mergeCells>
  <conditionalFormatting sqref="A6:H860">
    <cfRule type="expression" dxfId="5" priority="8">
      <formula>$A6=Subject_Property</formula>
    </cfRule>
  </conditionalFormatting>
  <conditionalFormatting sqref="C6:H860">
    <cfRule type="expression" dxfId="4" priority="7">
      <formula>$A6=""</formula>
    </cfRule>
  </conditionalFormatting>
  <dataValidations count="1">
    <dataValidation type="list" allowBlank="1" showInputMessage="1" showErrorMessage="1" sqref="A4" xr:uid="{00000000-0002-0000-0400-000000000000}">
      <formula1>"Studio, 1, 2, 3, 4"</formula1>
    </dataValidation>
  </dataValidations>
  <printOptions horizontalCentered="1"/>
  <pageMargins left="0.2" right="0.2" top="1" bottom="0.75" header="0.3" footer="0.3"/>
  <pageSetup scale="80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  <pageSetUpPr fitToPage="1"/>
  </sheetPr>
  <dimension ref="A2:I860"/>
  <sheetViews>
    <sheetView showGridLines="0" view="pageBreakPreview" zoomScaleNormal="100" zoomScaleSheetLayoutView="100" workbookViewId="0">
      <selection activeCell="A23" sqref="A23:XFD859"/>
    </sheetView>
  </sheetViews>
  <sheetFormatPr defaultColWidth="9.1796875" defaultRowHeight="14.5" x14ac:dyDescent="0.35"/>
  <cols>
    <col min="1" max="1" width="30.1796875" customWidth="1"/>
    <col min="2" max="4" width="14" customWidth="1"/>
    <col min="5" max="5" width="14" style="83" customWidth="1"/>
    <col min="6" max="6" width="14" style="233" customWidth="1"/>
    <col min="7" max="7" width="14" style="77" customWidth="1"/>
    <col min="8" max="8" width="14" style="78" customWidth="1"/>
    <col min="9" max="9" width="9.1796875" customWidth="1"/>
  </cols>
  <sheetData>
    <row r="2" spans="1:9" x14ac:dyDescent="0.35">
      <c r="A2" s="298" t="s">
        <v>56</v>
      </c>
      <c r="B2" s="299"/>
      <c r="C2" s="299"/>
      <c r="D2" s="299"/>
      <c r="E2" s="299"/>
      <c r="F2" s="299"/>
      <c r="G2" s="299"/>
      <c r="H2" s="301"/>
    </row>
    <row r="3" spans="1:9" x14ac:dyDescent="0.35">
      <c r="A3" s="302" t="str">
        <f>'Ascend South Creek'!B5</f>
        <v>Ascend South Creek</v>
      </c>
      <c r="B3" s="303"/>
      <c r="C3" s="303"/>
      <c r="D3" s="303"/>
      <c r="E3" s="303"/>
      <c r="F3" s="303"/>
      <c r="G3" s="303"/>
      <c r="H3" s="305"/>
    </row>
    <row r="4" spans="1:9" x14ac:dyDescent="0.35">
      <c r="A4" s="132">
        <v>3</v>
      </c>
      <c r="E4"/>
    </row>
    <row r="5" spans="1:9" x14ac:dyDescent="0.35">
      <c r="A5" s="133" t="s">
        <v>46</v>
      </c>
      <c r="B5" s="31" t="s">
        <v>47</v>
      </c>
      <c r="C5" s="32" t="s">
        <v>48</v>
      </c>
      <c r="D5" s="33" t="s">
        <v>49</v>
      </c>
      <c r="E5" s="33" t="s">
        <v>50</v>
      </c>
      <c r="F5" s="234" t="s">
        <v>51</v>
      </c>
      <c r="G5" s="33" t="s">
        <v>52</v>
      </c>
      <c r="H5" s="34" t="s">
        <v>53</v>
      </c>
    </row>
    <row r="6" spans="1:9" x14ac:dyDescent="0.35">
      <c r="A6" s="79" t="str">
        <f>IF('Pomelo Park'!A43=$A$4,'Pomelo Park'!Subject_Property,"")</f>
        <v>Pomelo Park Apartments</v>
      </c>
      <c r="B6" s="80" t="str">
        <f>IF('Pomelo Park'!A43=$A$4,'Pomelo Park'!A43&amp;"/"&amp;'Pomelo Park'!B43,"")</f>
        <v>3/2</v>
      </c>
      <c r="C6" s="80">
        <f>IF('Pomelo Park'!A43=$A$4,'Pomelo Park'!C43,0)</f>
        <v>24</v>
      </c>
      <c r="D6" s="141">
        <f>IF('Pomelo Park'!A43=$A$4,'Pomelo Park'!D43,0)</f>
        <v>1248</v>
      </c>
      <c r="E6" s="141">
        <f t="shared" ref="E6:E69" si="0">IF(ISERROR(C6*D6),0,(C6*D6))</f>
        <v>29952</v>
      </c>
      <c r="F6" s="143">
        <f>IF('Pomelo Park'!A43=$A$4,'Pomelo Park'!J43,0)</f>
        <v>2327</v>
      </c>
      <c r="G6" s="143">
        <f t="shared" ref="G6:G69" si="1">C6*F6</f>
        <v>55848</v>
      </c>
      <c r="H6" s="142">
        <f>IF('Pomelo Park'!A43=$A$4,'Pomelo Park'!L43,0)</f>
        <v>1.8645833333333333</v>
      </c>
      <c r="I6">
        <v>9</v>
      </c>
    </row>
    <row r="7" spans="1:9" x14ac:dyDescent="0.35">
      <c r="A7" s="79" t="str">
        <f>IF('Sanctuary at Eagle Creek'!A45=$A$4,'Sanctuary at Eagle Creek'!Subject_Property,"")</f>
        <v>Sanctuary at Eagle Creek</v>
      </c>
      <c r="B7" s="80" t="str">
        <f>IF('Sanctuary at Eagle Creek'!A45=$A$4,'Sanctuary at Eagle Creek'!A45&amp;"/"&amp;'Sanctuary at Eagle Creek'!B45,"")</f>
        <v>3/2</v>
      </c>
      <c r="C7" s="80">
        <f>IF('Sanctuary at Eagle Creek'!A45=$A$4,'Sanctuary at Eagle Creek'!C45,0)</f>
        <v>84</v>
      </c>
      <c r="D7" s="141">
        <f>IF('Sanctuary at Eagle Creek'!A45=$A$4,'Sanctuary at Eagle Creek'!D45,0)</f>
        <v>1281</v>
      </c>
      <c r="E7" s="141">
        <f t="shared" si="0"/>
        <v>107604</v>
      </c>
      <c r="F7" s="143">
        <f>IF('Sanctuary at Eagle Creek'!A45=$A$4,'Sanctuary at Eagle Creek'!J45,0)</f>
        <v>2691</v>
      </c>
      <c r="G7" s="143">
        <f t="shared" si="1"/>
        <v>226044</v>
      </c>
      <c r="H7" s="142">
        <f>IF('Sanctuary at Eagle Creek'!A45=$A$4,'Sanctuary at Eagle Creek'!L45,0)</f>
        <v>2.1007025761124121</v>
      </c>
      <c r="I7">
        <v>7</v>
      </c>
    </row>
    <row r="8" spans="1:9" x14ac:dyDescent="0.35">
      <c r="A8" s="79" t="str">
        <f>IF('Bainbridge at Nona Place'!A44=$A$4,'Bainbridge at Nona Place'!Subject_Property,"")</f>
        <v>Bainbridge at Nona Place</v>
      </c>
      <c r="B8" s="80" t="str">
        <f>IF('Bainbridge at Nona Place'!A44=$A$4,'Bainbridge at Nona Place'!A44&amp;"/"&amp;'Bainbridge at Nona Place'!B44,"")</f>
        <v>3/2</v>
      </c>
      <c r="C8" s="80">
        <f>IF('Bainbridge at Nona Place'!A44=$A$4,'Bainbridge at Nona Place'!C44,0)</f>
        <v>36</v>
      </c>
      <c r="D8" s="141">
        <f>IF('Bainbridge at Nona Place'!A44=$A$4,'Bainbridge at Nona Place'!D44,0)</f>
        <v>1353</v>
      </c>
      <c r="E8" s="141">
        <f t="shared" si="0"/>
        <v>48708</v>
      </c>
      <c r="F8" s="143">
        <f>IF('Bainbridge at Nona Place'!A44=$A$4,'Bainbridge at Nona Place'!J44,0)</f>
        <v>2786</v>
      </c>
      <c r="G8" s="143">
        <f t="shared" si="1"/>
        <v>100296</v>
      </c>
      <c r="H8" s="142">
        <f>IF('Bainbridge at Nona Place'!A44=$A$4,'Bainbridge at Nona Place'!L44,0)</f>
        <v>2.0591278640059127</v>
      </c>
      <c r="I8">
        <v>1</v>
      </c>
    </row>
    <row r="9" spans="1:9" x14ac:dyDescent="0.35">
      <c r="A9" s="79" t="str">
        <f>IF('Cortland Nona'!A47=$A$4,'Cortland Nona'!Subject_Property,"")</f>
        <v>Cortland Nona</v>
      </c>
      <c r="B9" s="80" t="str">
        <f>IF('Cortland Nona'!A47=$A$4,'Cortland Nona'!A47&amp;"/"&amp;'Cortland Nona'!B47,"")</f>
        <v>3/2</v>
      </c>
      <c r="C9" s="80">
        <f>IF('Cortland Nona'!A47=$A$4,'Cortland Nona'!C47,0)</f>
        <v>31</v>
      </c>
      <c r="D9" s="141">
        <f>IF('Cortland Nona'!A47=$A$4,'Cortland Nona'!D47,0)</f>
        <v>1364</v>
      </c>
      <c r="E9" s="141">
        <f t="shared" si="0"/>
        <v>42284</v>
      </c>
      <c r="F9" s="143">
        <f>IF('Cortland Nona'!A47=$A$4,'Cortland Nona'!J47,0)</f>
        <v>2313</v>
      </c>
      <c r="G9" s="143">
        <f t="shared" si="1"/>
        <v>71703</v>
      </c>
      <c r="H9" s="142">
        <f>IF('Cortland Nona'!A47=$A$4,'Cortland Nona'!L47,0)</f>
        <v>1.6957478005865103</v>
      </c>
      <c r="I9">
        <v>2</v>
      </c>
    </row>
    <row r="10" spans="1:9" x14ac:dyDescent="0.35">
      <c r="A10" s="79" t="str">
        <f>IF('Lake Nona Ariel'!A44=$A$4,'Lake Nona Ariel'!Subject_Property,"")</f>
        <v>Lake Nona Ariel</v>
      </c>
      <c r="B10" s="80" t="str">
        <f>IF('Lake Nona Ariel'!A44=$A$4,'Lake Nona Ariel'!A44&amp;"/"&amp;'Lake Nona Ariel'!B44,"")</f>
        <v>3/2</v>
      </c>
      <c r="C10" s="80">
        <f>IF('Lake Nona Ariel'!A44=$A$4,'Lake Nona Ariel'!C44,0)</f>
        <v>48</v>
      </c>
      <c r="D10" s="141">
        <f>IF('Lake Nona Ariel'!A44=$A$4,'Lake Nona Ariel'!D44,0)</f>
        <v>1398</v>
      </c>
      <c r="E10" s="141">
        <f t="shared" si="0"/>
        <v>67104</v>
      </c>
      <c r="F10" s="143">
        <f>IF('Lake Nona Ariel'!A44=$A$4,'Lake Nona Ariel'!J44,0)</f>
        <v>2516</v>
      </c>
      <c r="G10" s="143">
        <f t="shared" si="1"/>
        <v>120768</v>
      </c>
      <c r="H10" s="142">
        <f>IF('Lake Nona Ariel'!A44=$A$4,'Lake Nona Ariel'!L44,0)</f>
        <v>1.7997138769670959</v>
      </c>
      <c r="I10">
        <v>6</v>
      </c>
    </row>
    <row r="11" spans="1:9" x14ac:dyDescent="0.35">
      <c r="A11" s="79" t="str">
        <f>IF('Cortland Nona'!A48=$A$4,'Cortland Nona'!Subject_Property,"")</f>
        <v>Cortland Nona</v>
      </c>
      <c r="B11" s="80" t="str">
        <f>IF('Cortland Nona'!A48=$A$4,'Cortland Nona'!A48&amp;"/"&amp;'Cortland Nona'!B48,"")</f>
        <v>3/2</v>
      </c>
      <c r="C11" s="80">
        <f>IF('Cortland Nona'!A48=$A$4,'Cortland Nona'!C48,0)</f>
        <v>35</v>
      </c>
      <c r="D11" s="141">
        <f>IF('Cortland Nona'!A48=$A$4,'Cortland Nona'!D48,0)</f>
        <v>1412</v>
      </c>
      <c r="E11" s="141">
        <f t="shared" si="0"/>
        <v>49420</v>
      </c>
      <c r="F11" s="143">
        <f>IF('Cortland Nona'!A48=$A$4,'Cortland Nona'!J48,0)</f>
        <v>2588</v>
      </c>
      <c r="G11" s="143">
        <f t="shared" si="1"/>
        <v>90580</v>
      </c>
      <c r="H11" s="142">
        <f>IF('Cortland Nona'!A48=$A$4,'Cortland Nona'!L48,0)</f>
        <v>1.8328611898016998</v>
      </c>
      <c r="I11">
        <v>2</v>
      </c>
    </row>
    <row r="12" spans="1:9" x14ac:dyDescent="0.35">
      <c r="A12" s="79" t="str">
        <f>IF('Cortland Nona'!A49=$A$4,'Cortland Nona'!Subject_Property,"")</f>
        <v>Cortland Nona</v>
      </c>
      <c r="B12" s="80" t="str">
        <f>IF('Cortland Nona'!A49=$A$4,'Cortland Nona'!A49&amp;"/"&amp;'Cortland Nona'!B49,"")</f>
        <v>3/2</v>
      </c>
      <c r="C12" s="80">
        <f>IF('Cortland Nona'!A49=$A$4,'Cortland Nona'!C49,0)</f>
        <v>37</v>
      </c>
      <c r="D12" s="141">
        <f>IF('Cortland Nona'!A49=$A$4,'Cortland Nona'!D49,0)</f>
        <v>1420</v>
      </c>
      <c r="E12" s="141">
        <f t="shared" si="0"/>
        <v>52540</v>
      </c>
      <c r="F12" s="143">
        <f>IF('Cortland Nona'!A49=$A$4,'Cortland Nona'!J49,0)</f>
        <v>2872</v>
      </c>
      <c r="G12" s="143">
        <f t="shared" si="1"/>
        <v>106264</v>
      </c>
      <c r="H12" s="142">
        <f>IF('Cortland Nona'!A49=$A$4,'Cortland Nona'!L49,0)</f>
        <v>2.0225352112676056</v>
      </c>
      <c r="I12">
        <v>2</v>
      </c>
    </row>
    <row r="13" spans="1:9" x14ac:dyDescent="0.35">
      <c r="A13" s="79" t="str">
        <f>IF('Landings at Boggy Creek'!A47=$A$4,'Landings at Boggy Creek'!Subject_Property,"")</f>
        <v>The Landings at Boggy Creek</v>
      </c>
      <c r="B13" s="80" t="str">
        <f>IF('Landings at Boggy Creek'!A47=$A$4,'Landings at Boggy Creek'!A47&amp;"/"&amp;'Landings at Boggy Creek'!B47,"")</f>
        <v>3/2</v>
      </c>
      <c r="C13" s="80">
        <f>IF('Landings at Boggy Creek'!A47=$A$4,'Landings at Boggy Creek'!C47,0)</f>
        <v>16</v>
      </c>
      <c r="D13" s="141">
        <f>IF('Landings at Boggy Creek'!A47=$A$4,'Landings at Boggy Creek'!D47,0)</f>
        <v>1443</v>
      </c>
      <c r="E13" s="141">
        <f t="shared" si="0"/>
        <v>23088</v>
      </c>
      <c r="F13" s="143">
        <f>IF('Landings at Boggy Creek'!A47=$A$4,'Landings at Boggy Creek'!J47,0)</f>
        <v>2427</v>
      </c>
      <c r="G13" s="143">
        <f t="shared" si="1"/>
        <v>38832</v>
      </c>
      <c r="H13" s="142">
        <f>IF('Landings at Boggy Creek'!A47=$A$4,'Landings at Boggy Creek'!L47,0)</f>
        <v>1.681912681912682</v>
      </c>
      <c r="I13">
        <v>8</v>
      </c>
    </row>
    <row r="14" spans="1:9" x14ac:dyDescent="0.35">
      <c r="A14" s="79" t="str">
        <f>IF('Dwell Nona Place'!A51=$A$4,'Dwell Nona Place'!Subject_Property,"")</f>
        <v>Dwell Nona Place</v>
      </c>
      <c r="B14" s="80" t="str">
        <f>IF('Dwell Nona Place'!A51=$A$4,'Dwell Nona Place'!A51&amp;"/"&amp;'Dwell Nona Place'!B51,"")</f>
        <v>3/2</v>
      </c>
      <c r="C14" s="80">
        <f>IF('Dwell Nona Place'!A51=$A$4,'Dwell Nona Place'!C51,0)</f>
        <v>8</v>
      </c>
      <c r="D14" s="141">
        <f>IF('Dwell Nona Place'!A51=$A$4,'Dwell Nona Place'!D51,0)</f>
        <v>1447</v>
      </c>
      <c r="E14" s="141">
        <f t="shared" si="0"/>
        <v>11576</v>
      </c>
      <c r="F14" s="143">
        <f>IF('Dwell Nona Place'!A51=$A$4,'Dwell Nona Place'!J51,0)</f>
        <v>2845</v>
      </c>
      <c r="G14" s="143">
        <f t="shared" si="1"/>
        <v>22760</v>
      </c>
      <c r="H14" s="142">
        <f>IF('Dwell Nona Place'!A51=$A$4,'Dwell Nona Place'!L51,0)</f>
        <v>1.9661368348306842</v>
      </c>
      <c r="I14">
        <v>4</v>
      </c>
    </row>
    <row r="15" spans="1:9" x14ac:dyDescent="0.35">
      <c r="A15" s="79" t="str">
        <f>IF('Lake Nona Water Mark'!A44=$A$4,'Lake Nona Water Mark'!Subject_Property,"")</f>
        <v>Lake Nona Water Mark</v>
      </c>
      <c r="B15" s="80" t="str">
        <f>IF('Lake Nona Water Mark'!A44=$A$4,'Lake Nona Water Mark'!A44&amp;"/"&amp;'Lake Nona Water Mark'!B44,"")</f>
        <v>3/2</v>
      </c>
      <c r="C15" s="80">
        <f>IF('Lake Nona Water Mark'!A44=$A$4,'Lake Nona Water Mark'!C44,0)</f>
        <v>20</v>
      </c>
      <c r="D15" s="141">
        <f>IF('Lake Nona Water Mark'!A44=$A$4,'Lake Nona Water Mark'!D44,0)</f>
        <v>1476</v>
      </c>
      <c r="E15" s="141">
        <f t="shared" si="0"/>
        <v>29520</v>
      </c>
      <c r="F15" s="143">
        <f>IF('Lake Nona Water Mark'!A44=$A$4,'Lake Nona Water Mark'!J44,0)</f>
        <v>2996</v>
      </c>
      <c r="G15" s="143">
        <f t="shared" si="1"/>
        <v>59920</v>
      </c>
      <c r="H15" s="142">
        <f>IF('Lake Nona Water Mark'!A44=$A$4,'Lake Nona Water Mark'!L44,0)</f>
        <v>2.0298102981029809</v>
      </c>
      <c r="I15">
        <v>5</v>
      </c>
    </row>
    <row r="16" spans="1:9" x14ac:dyDescent="0.35">
      <c r="A16" s="79" t="str">
        <f>IF('Ascend South Creek'!A49=$A$4,'Ascend South Creek'!$B$5,"")</f>
        <v>Ascend South Creek</v>
      </c>
      <c r="B16" s="80" t="str">
        <f>IF('Ascend South Creek'!A49=$A$4,'Ascend South Creek'!A49&amp;"/"&amp;'Ascend South Creek'!B49,"")</f>
        <v>3/2</v>
      </c>
      <c r="C16" s="80">
        <f>IF('Ascend South Creek'!A49=$A$4,'Ascend South Creek'!C49,0)</f>
        <v>24</v>
      </c>
      <c r="D16" s="141">
        <f>IF('Ascend South Creek'!A49=$A$4,'Ascend South Creek'!D49,0)</f>
        <v>1482</v>
      </c>
      <c r="E16" s="141">
        <f t="shared" si="0"/>
        <v>35568</v>
      </c>
      <c r="F16" s="143">
        <f>IF('Ascend South Creek'!A49=$A$4,'Ascend South Creek'!J49,0)</f>
        <v>2613</v>
      </c>
      <c r="G16" s="143">
        <f t="shared" si="1"/>
        <v>62712</v>
      </c>
      <c r="H16" s="142">
        <f>IF('Ascend South Creek'!A49=$A$4,'Ascend South Creek'!L49,0)</f>
        <v>1.763157894736842</v>
      </c>
      <c r="I16" s="140" t="s">
        <v>16</v>
      </c>
    </row>
    <row r="17" spans="1:9" x14ac:dyDescent="0.35">
      <c r="A17" s="79" t="str">
        <f>IF('Landings at Boggy Creek'!A48=$A$4,'Landings at Boggy Creek'!Subject_Property,"")</f>
        <v>The Landings at Boggy Creek</v>
      </c>
      <c r="B17" s="80" t="str">
        <f>IF('Landings at Boggy Creek'!A48=$A$4,'Landings at Boggy Creek'!A48&amp;"/"&amp;'Landings at Boggy Creek'!B48,"")</f>
        <v>3/2</v>
      </c>
      <c r="C17" s="80">
        <f>IF('Landings at Boggy Creek'!A48=$A$4,'Landings at Boggy Creek'!C48,0)</f>
        <v>16</v>
      </c>
      <c r="D17" s="141">
        <f>IF('Landings at Boggy Creek'!A48=$A$4,'Landings at Boggy Creek'!D48,0)</f>
        <v>1527</v>
      </c>
      <c r="E17" s="141">
        <f t="shared" si="0"/>
        <v>24432</v>
      </c>
      <c r="F17" s="143">
        <f>IF('Landings at Boggy Creek'!A48=$A$4,'Landings at Boggy Creek'!J48,0)</f>
        <v>2518</v>
      </c>
      <c r="G17" s="143">
        <f t="shared" si="1"/>
        <v>40288</v>
      </c>
      <c r="H17" s="142">
        <f>IF('Landings at Boggy Creek'!A48=$A$4,'Landings at Boggy Creek'!L48,0)</f>
        <v>1.6489849377865096</v>
      </c>
      <c r="I17">
        <v>8</v>
      </c>
    </row>
    <row r="18" spans="1:9" x14ac:dyDescent="0.35">
      <c r="A18" s="79" t="str">
        <f>IF('Landon House'!A49=$A$4,'Landon House'!Subject_Property,"")</f>
        <v>Landon House</v>
      </c>
      <c r="B18" s="80" t="str">
        <f>IF('Landon House'!A49=$A$4,'Landon House'!A49&amp;"/"&amp;'Landon House'!B49,"")</f>
        <v>3/2</v>
      </c>
      <c r="C18" s="80">
        <f>IF('Landon House'!A49=$A$4,'Landon House'!C49,0)</f>
        <v>4</v>
      </c>
      <c r="D18" s="141">
        <f>IF('Landon House'!A49=$A$4,'Landon House'!D49,0)</f>
        <v>1574</v>
      </c>
      <c r="E18" s="141">
        <f t="shared" si="0"/>
        <v>6296</v>
      </c>
      <c r="F18" s="143">
        <f>IF('Landon House'!A49=$A$4,'Landon House'!J49,0)</f>
        <v>3345</v>
      </c>
      <c r="G18" s="143">
        <f t="shared" si="1"/>
        <v>13380</v>
      </c>
      <c r="H18" s="142">
        <f>IF('Landon House'!A49=$A$4,'Landon House'!L49,0)</f>
        <v>2.1251588310038119</v>
      </c>
      <c r="I18">
        <v>3</v>
      </c>
    </row>
    <row r="19" spans="1:9" x14ac:dyDescent="0.35">
      <c r="A19" s="79" t="str">
        <f>IF('Landon House'!A50=$A$4,'Landon House'!Subject_Property,"")</f>
        <v>Landon House</v>
      </c>
      <c r="B19" s="80" t="str">
        <f>IF('Landon House'!A50=$A$4,'Landon House'!A50&amp;"/"&amp;'Landon House'!B50,"")</f>
        <v>3/2</v>
      </c>
      <c r="C19" s="80">
        <f>IF('Landon House'!A50=$A$4,'Landon House'!C50,0)</f>
        <v>6</v>
      </c>
      <c r="D19" s="141">
        <f>IF('Landon House'!A50=$A$4,'Landon House'!D50,0)</f>
        <v>1588</v>
      </c>
      <c r="E19" s="141">
        <f t="shared" si="0"/>
        <v>9528</v>
      </c>
      <c r="F19" s="143">
        <f>IF('Landon House'!A50=$A$4,'Landon House'!J50,0)</f>
        <v>3395</v>
      </c>
      <c r="G19" s="143">
        <f t="shared" si="1"/>
        <v>20370</v>
      </c>
      <c r="H19" s="142">
        <f>IF('Landon House'!A50=$A$4,'Landon House'!L50,0)</f>
        <v>2.1379093198992445</v>
      </c>
      <c r="I19">
        <v>3</v>
      </c>
    </row>
    <row r="20" spans="1:9" x14ac:dyDescent="0.35">
      <c r="A20" s="79" t="str">
        <f>IF('Lake Nona Water Mark'!A45=$A$4,'Lake Nona Water Mark'!Subject_Property,"")</f>
        <v>Lake Nona Water Mark</v>
      </c>
      <c r="B20" s="80" t="str">
        <f>IF('Lake Nona Water Mark'!A45=$A$4,'Lake Nona Water Mark'!A45&amp;"/"&amp;'Lake Nona Water Mark'!B45,"")</f>
        <v>3/2</v>
      </c>
      <c r="C20" s="80">
        <f>IF('Lake Nona Water Mark'!A45=$A$4,'Lake Nona Water Mark'!C45,0)</f>
        <v>20</v>
      </c>
      <c r="D20" s="141">
        <f>IF('Lake Nona Water Mark'!A45=$A$4,'Lake Nona Water Mark'!D45,0)</f>
        <v>1689</v>
      </c>
      <c r="E20" s="141">
        <f t="shared" si="0"/>
        <v>33780</v>
      </c>
      <c r="F20" s="143">
        <f>IF('Lake Nona Water Mark'!A45=$A$4,'Lake Nona Water Mark'!J45,0)</f>
        <v>2971</v>
      </c>
      <c r="G20" s="143">
        <f t="shared" si="1"/>
        <v>59420</v>
      </c>
      <c r="H20" s="142">
        <f>IF('Lake Nona Water Mark'!A45=$A$4,'Lake Nona Water Mark'!L45,0)</f>
        <v>1.7590290112492599</v>
      </c>
      <c r="I20">
        <v>5</v>
      </c>
    </row>
    <row r="21" spans="1:9" x14ac:dyDescent="0.35">
      <c r="A21" s="79" t="str">
        <f>IF('Dwell Nona Place'!A52=$A$4,'Dwell Nona Place'!Subject_Property,"")</f>
        <v>Dwell Nona Place</v>
      </c>
      <c r="B21" s="80" t="str">
        <f>IF('Dwell Nona Place'!A52=$A$4,'Dwell Nona Place'!A52&amp;"/"&amp;'Dwell Nona Place'!B52,"")</f>
        <v>3/3.5</v>
      </c>
      <c r="C21" s="80">
        <f>IF('Dwell Nona Place'!A52=$A$4,'Dwell Nona Place'!C52,0)</f>
        <v>12</v>
      </c>
      <c r="D21" s="141">
        <f>IF('Dwell Nona Place'!A52=$A$4,'Dwell Nona Place'!D52,0)</f>
        <v>1692</v>
      </c>
      <c r="E21" s="141">
        <f t="shared" si="0"/>
        <v>20304</v>
      </c>
      <c r="F21" s="143">
        <f>IF('Dwell Nona Place'!A52=$A$4,'Dwell Nona Place'!J52,0)</f>
        <v>3050</v>
      </c>
      <c r="G21" s="143">
        <f t="shared" si="1"/>
        <v>36600</v>
      </c>
      <c r="H21" s="142">
        <f>IF('Dwell Nona Place'!A52=$A$4,'Dwell Nona Place'!L52,0)</f>
        <v>1.8026004728132388</v>
      </c>
      <c r="I21">
        <v>4</v>
      </c>
    </row>
    <row r="22" spans="1:9" x14ac:dyDescent="0.35">
      <c r="A22" s="79" t="str">
        <f>IF('Landon House'!A51=$A$4,'Landon House'!Subject_Property,"")</f>
        <v>Landon House</v>
      </c>
      <c r="B22" s="80" t="str">
        <f>IF('Landon House'!A51=$A$4,'Landon House'!A51&amp;"/"&amp;'Landon House'!B51,"")</f>
        <v>3/2</v>
      </c>
      <c r="C22" s="80">
        <f>IF('Landon House'!A51=$A$4,'Landon House'!C51,0)</f>
        <v>5</v>
      </c>
      <c r="D22" s="141">
        <f>IF('Landon House'!A51=$A$4,'Landon House'!D51,0)</f>
        <v>1783</v>
      </c>
      <c r="E22" s="141">
        <f t="shared" si="0"/>
        <v>8915</v>
      </c>
      <c r="F22" s="143">
        <f>IF('Landon House'!A51=$A$4,'Landon House'!J51,0)</f>
        <v>3494</v>
      </c>
      <c r="G22" s="143">
        <f t="shared" si="1"/>
        <v>17470</v>
      </c>
      <c r="H22" s="142">
        <f>IF('Landon House'!A51=$A$4,'Landon House'!L51,0)</f>
        <v>1.9596186203028603</v>
      </c>
      <c r="I22">
        <v>3</v>
      </c>
    </row>
    <row r="23" spans="1:9" hidden="1" x14ac:dyDescent="0.35">
      <c r="A23" s="79" t="str">
        <f>IF('Landon House'!A48=$A$4,'Landon House'!Subject_Property,"")</f>
        <v/>
      </c>
      <c r="B23" s="80" t="str">
        <f>IF('Landon House'!A48=$A$4,'Landon House'!A48&amp;"/"&amp;'Landon House'!B48,"")</f>
        <v/>
      </c>
      <c r="C23" s="80">
        <f>IF('Landon House'!A48=$A$4,'Landon House'!C48,0)</f>
        <v>0</v>
      </c>
      <c r="D23" s="141">
        <f>IF('Landon House'!A48=$A$4,'Landon House'!D48,0)</f>
        <v>0</v>
      </c>
      <c r="E23" s="141">
        <f t="shared" si="0"/>
        <v>0</v>
      </c>
      <c r="F23" s="143">
        <f>IF('Landon House'!A48=$A$4,'Landon House'!J48,0)</f>
        <v>0</v>
      </c>
      <c r="G23" s="143">
        <f t="shared" si="1"/>
        <v>0</v>
      </c>
      <c r="H23" s="142">
        <f>IF('Landon House'!A48=$A$4,'Landon House'!L48,0)</f>
        <v>0</v>
      </c>
      <c r="I23">
        <v>3</v>
      </c>
    </row>
    <row r="24" spans="1:9" hidden="1" x14ac:dyDescent="0.35">
      <c r="A24" s="79" t="str">
        <f>IF('Ascend South Creek'!A45=$A$4,'Ascend South Creek'!$B$5,"")</f>
        <v/>
      </c>
      <c r="B24" s="80" t="str">
        <f>IF('Ascend South Creek'!A45=$A$4,'Ascend South Creek'!A45&amp;"/"&amp;'Ascend South Creek'!B45,"")</f>
        <v/>
      </c>
      <c r="C24" s="80">
        <f>IF('Ascend South Creek'!A45=$A$4,'Ascend South Creek'!C45,0)</f>
        <v>0</v>
      </c>
      <c r="D24" s="141">
        <f>IF('Ascend South Creek'!A45=$A$4,'Ascend South Creek'!D45,0)</f>
        <v>0</v>
      </c>
      <c r="E24" s="141">
        <f t="shared" si="0"/>
        <v>0</v>
      </c>
      <c r="F24" s="143">
        <f>IF('Ascend South Creek'!A45=$A$4,'Ascend South Creek'!J45,0)</f>
        <v>0</v>
      </c>
      <c r="G24" s="143">
        <f t="shared" si="1"/>
        <v>0</v>
      </c>
      <c r="H24" s="142">
        <f>IF('Ascend South Creek'!A45=$A$4,'Ascend South Creek'!L45,0)</f>
        <v>0</v>
      </c>
      <c r="I24" s="140" t="s">
        <v>16</v>
      </c>
    </row>
    <row r="25" spans="1:9" hidden="1" x14ac:dyDescent="0.35">
      <c r="A25" s="79" t="str">
        <f>IF('Bainbridge at Nona Place'!A54=$A$4,'Bainbridge at Nona Place'!Subject_Property,"")</f>
        <v/>
      </c>
      <c r="B25" s="80" t="str">
        <f>IF('Bainbridge at Nona Place'!A54=$A$4,'Bainbridge at Nona Place'!A54&amp;"/"&amp;'Bainbridge at Nona Place'!B54,"")</f>
        <v/>
      </c>
      <c r="C25" s="80">
        <f>IF('Bainbridge at Nona Place'!A54=$A$4,'Bainbridge at Nona Place'!C54,0)</f>
        <v>0</v>
      </c>
      <c r="D25" s="141">
        <f>IF('Bainbridge at Nona Place'!A54=$A$4,'Bainbridge at Nona Place'!D54,0)</f>
        <v>0</v>
      </c>
      <c r="E25" s="141">
        <f t="shared" si="0"/>
        <v>0</v>
      </c>
      <c r="F25" s="143">
        <f>IF('Bainbridge at Nona Place'!A54=$A$4,'Bainbridge at Nona Place'!J54,0)</f>
        <v>0</v>
      </c>
      <c r="G25" s="143">
        <f t="shared" si="1"/>
        <v>0</v>
      </c>
      <c r="H25" s="142">
        <f>IF('Bainbridge at Nona Place'!A54=$A$4,'Bainbridge at Nona Place'!L54,0)</f>
        <v>0</v>
      </c>
      <c r="I25">
        <v>1</v>
      </c>
    </row>
    <row r="26" spans="1:9" hidden="1" x14ac:dyDescent="0.35">
      <c r="A26" s="79" t="str">
        <f>IF('Bainbridge at Nona Place'!A56=$A$4,'Bainbridge at Nona Place'!Subject_Property,"")</f>
        <v/>
      </c>
      <c r="B26" s="80" t="str">
        <f>IF('Bainbridge at Nona Place'!A56=$A$4,'Bainbridge at Nona Place'!A56&amp;"/"&amp;'Bainbridge at Nona Place'!B56,"")</f>
        <v/>
      </c>
      <c r="C26" s="80">
        <f>IF('Bainbridge at Nona Place'!A56=$A$4,'Bainbridge at Nona Place'!C56,0)</f>
        <v>0</v>
      </c>
      <c r="D26" s="141">
        <f>IF('Bainbridge at Nona Place'!A56=$A$4,'Bainbridge at Nona Place'!D56,0)</f>
        <v>0</v>
      </c>
      <c r="E26" s="141">
        <f t="shared" si="0"/>
        <v>0</v>
      </c>
      <c r="F26" s="143">
        <f>IF('Bainbridge at Nona Place'!A56=$A$4,'Bainbridge at Nona Place'!J56,0)</f>
        <v>0</v>
      </c>
      <c r="G26" s="143">
        <f t="shared" si="1"/>
        <v>0</v>
      </c>
      <c r="H26" s="142">
        <f>IF('Bainbridge at Nona Place'!A56=$A$4,'Bainbridge at Nona Place'!L56,0)</f>
        <v>0</v>
      </c>
      <c r="I26">
        <v>1</v>
      </c>
    </row>
    <row r="27" spans="1:9" hidden="1" x14ac:dyDescent="0.35">
      <c r="A27" s="79" t="str">
        <f>IF('Bainbridge at Nona Place'!A55=$A$4,'Bainbridge at Nona Place'!Subject_Property,"")</f>
        <v/>
      </c>
      <c r="B27" s="80" t="str">
        <f>IF('Bainbridge at Nona Place'!A55=$A$4,'Bainbridge at Nona Place'!A55&amp;"/"&amp;'Bainbridge at Nona Place'!B55,"")</f>
        <v/>
      </c>
      <c r="C27" s="80">
        <f>IF('Bainbridge at Nona Place'!A55=$A$4,'Bainbridge at Nona Place'!C55,0)</f>
        <v>0</v>
      </c>
      <c r="D27" s="141">
        <f>IF('Bainbridge at Nona Place'!A55=$A$4,'Bainbridge at Nona Place'!D55,0)</f>
        <v>0</v>
      </c>
      <c r="E27" s="141">
        <f t="shared" si="0"/>
        <v>0</v>
      </c>
      <c r="F27" s="143">
        <f>IF('Bainbridge at Nona Place'!A55=$A$4,'Bainbridge at Nona Place'!J55,0)</f>
        <v>0</v>
      </c>
      <c r="G27" s="143">
        <f t="shared" si="1"/>
        <v>0</v>
      </c>
      <c r="H27" s="142">
        <f>IF('Bainbridge at Nona Place'!A55=$A$4,'Bainbridge at Nona Place'!L55,0)</f>
        <v>0</v>
      </c>
      <c r="I27">
        <v>1</v>
      </c>
    </row>
    <row r="28" spans="1:9" hidden="1" x14ac:dyDescent="0.35">
      <c r="A28" s="79" t="str">
        <f>IF('Bainbridge at Nona Place'!A57=$A$4,'Bainbridge at Nona Place'!Subject_Property,"")</f>
        <v/>
      </c>
      <c r="B28" s="80" t="str">
        <f>IF('Bainbridge at Nona Place'!A57=$A$4,'Bainbridge at Nona Place'!A57&amp;"/"&amp;'Bainbridge at Nona Place'!B57,"")</f>
        <v/>
      </c>
      <c r="C28" s="80">
        <f>IF('Bainbridge at Nona Place'!A57=$A$4,'Bainbridge at Nona Place'!C57,0)</f>
        <v>0</v>
      </c>
      <c r="D28" s="141">
        <f>IF('Bainbridge at Nona Place'!A57=$A$4,'Bainbridge at Nona Place'!D57,0)</f>
        <v>0</v>
      </c>
      <c r="E28" s="141">
        <f t="shared" si="0"/>
        <v>0</v>
      </c>
      <c r="F28" s="143">
        <f>IF('Bainbridge at Nona Place'!A57=$A$4,'Bainbridge at Nona Place'!J57,0)</f>
        <v>0</v>
      </c>
      <c r="G28" s="143">
        <f t="shared" si="1"/>
        <v>0</v>
      </c>
      <c r="H28" s="142">
        <f>IF('Bainbridge at Nona Place'!A57=$A$4,'Bainbridge at Nona Place'!L57,0)</f>
        <v>0</v>
      </c>
      <c r="I28">
        <v>1</v>
      </c>
    </row>
    <row r="29" spans="1:9" hidden="1" x14ac:dyDescent="0.35">
      <c r="A29" s="79" t="str">
        <f>IF('Bainbridge at Nona Place'!A51=$A$4,'Bainbridge at Nona Place'!Subject_Property,"")</f>
        <v/>
      </c>
      <c r="B29" s="80" t="str">
        <f>IF('Bainbridge at Nona Place'!A51=$A$4,'Bainbridge at Nona Place'!A51&amp;"/"&amp;'Bainbridge at Nona Place'!B51,"")</f>
        <v/>
      </c>
      <c r="C29" s="80">
        <f>IF('Bainbridge at Nona Place'!A51=$A$4,'Bainbridge at Nona Place'!C51,0)</f>
        <v>0</v>
      </c>
      <c r="D29" s="141">
        <f>IF('Bainbridge at Nona Place'!A51=$A$4,'Bainbridge at Nona Place'!D51,0)</f>
        <v>0</v>
      </c>
      <c r="E29" s="141">
        <f t="shared" si="0"/>
        <v>0</v>
      </c>
      <c r="F29" s="143">
        <f>IF('Bainbridge at Nona Place'!A51=$A$4,'Bainbridge at Nona Place'!J51,0)</f>
        <v>0</v>
      </c>
      <c r="G29" s="143">
        <f t="shared" si="1"/>
        <v>0</v>
      </c>
      <c r="H29" s="142">
        <f>IF('Bainbridge at Nona Place'!A51=$A$4,'Bainbridge at Nona Place'!L51,0)</f>
        <v>0</v>
      </c>
      <c r="I29">
        <v>1</v>
      </c>
    </row>
    <row r="30" spans="1:9" hidden="1" x14ac:dyDescent="0.35">
      <c r="A30" s="79" t="str">
        <f>IF('Bainbridge at Nona Place'!A52=$A$4,'Bainbridge at Nona Place'!Subject_Property,"")</f>
        <v/>
      </c>
      <c r="B30" s="80" t="str">
        <f>IF('Bainbridge at Nona Place'!A52=$A$4,'Bainbridge at Nona Place'!A52&amp;"/"&amp;'Bainbridge at Nona Place'!B52,"")</f>
        <v/>
      </c>
      <c r="C30" s="80">
        <f>IF('Bainbridge at Nona Place'!A52=$A$4,'Bainbridge at Nona Place'!C52,0)</f>
        <v>0</v>
      </c>
      <c r="D30" s="141">
        <f>IF('Bainbridge at Nona Place'!A52=$A$4,'Bainbridge at Nona Place'!D52,0)</f>
        <v>0</v>
      </c>
      <c r="E30" s="141">
        <f t="shared" si="0"/>
        <v>0</v>
      </c>
      <c r="F30" s="143">
        <f>IF('Bainbridge at Nona Place'!A52=$A$4,'Bainbridge at Nona Place'!J52,0)</f>
        <v>0</v>
      </c>
      <c r="G30" s="143">
        <f t="shared" si="1"/>
        <v>0</v>
      </c>
      <c r="H30" s="142">
        <f>IF('Bainbridge at Nona Place'!A52=$A$4,'Bainbridge at Nona Place'!L52,0)</f>
        <v>0</v>
      </c>
      <c r="I30">
        <v>1</v>
      </c>
    </row>
    <row r="31" spans="1:9" hidden="1" x14ac:dyDescent="0.35">
      <c r="A31" s="79" t="str">
        <f>IF('Bainbridge at Nona Place'!A53=$A$4,'Bainbridge at Nona Place'!Subject_Property,"")</f>
        <v/>
      </c>
      <c r="B31" s="80" t="str">
        <f>IF('Bainbridge at Nona Place'!A53=$A$4,'Bainbridge at Nona Place'!A53&amp;"/"&amp;'Bainbridge at Nona Place'!B53,"")</f>
        <v/>
      </c>
      <c r="C31" s="80">
        <f>IF('Bainbridge at Nona Place'!A53=$A$4,'Bainbridge at Nona Place'!C53,0)</f>
        <v>0</v>
      </c>
      <c r="D31" s="141">
        <f>IF('Bainbridge at Nona Place'!A53=$A$4,'Bainbridge at Nona Place'!D53,0)</f>
        <v>0</v>
      </c>
      <c r="E31" s="141">
        <f t="shared" si="0"/>
        <v>0</v>
      </c>
      <c r="F31" s="143">
        <f>IF('Bainbridge at Nona Place'!A53=$A$4,'Bainbridge at Nona Place'!J53,0)</f>
        <v>0</v>
      </c>
      <c r="G31" s="143">
        <f t="shared" si="1"/>
        <v>0</v>
      </c>
      <c r="H31" s="142">
        <f>IF('Bainbridge at Nona Place'!A53=$A$4,'Bainbridge at Nona Place'!L53,0)</f>
        <v>0</v>
      </c>
      <c r="I31">
        <v>1</v>
      </c>
    </row>
    <row r="32" spans="1:9" hidden="1" x14ac:dyDescent="0.35">
      <c r="A32" s="79" t="str">
        <f>IF('Bainbridge at Nona Place'!A40=$A$4,'Bainbridge at Nona Place'!Subject_Property,"")</f>
        <v/>
      </c>
      <c r="B32" s="80" t="str">
        <f>IF('Bainbridge at Nona Place'!A40=$A$4,'Bainbridge at Nona Place'!A40&amp;"/"&amp;'Bainbridge at Nona Place'!B40,"")</f>
        <v/>
      </c>
      <c r="C32" s="80">
        <f>IF('Bainbridge at Nona Place'!A40=$A$4,'Bainbridge at Nona Place'!C40,0)</f>
        <v>0</v>
      </c>
      <c r="D32" s="141">
        <f>IF('Bainbridge at Nona Place'!A40=$A$4,'Bainbridge at Nona Place'!D40,0)</f>
        <v>0</v>
      </c>
      <c r="E32" s="141">
        <f t="shared" si="0"/>
        <v>0</v>
      </c>
      <c r="F32" s="143">
        <f>IF('Bainbridge at Nona Place'!A40=$A$4,'Bainbridge at Nona Place'!J40,0)</f>
        <v>0</v>
      </c>
      <c r="G32" s="143">
        <f t="shared" si="1"/>
        <v>0</v>
      </c>
      <c r="H32" s="142">
        <f>IF('Bainbridge at Nona Place'!A40=$A$4,'Bainbridge at Nona Place'!L40,0)</f>
        <v>0</v>
      </c>
      <c r="I32">
        <v>1</v>
      </c>
    </row>
    <row r="33" spans="1:9" hidden="1" x14ac:dyDescent="0.35">
      <c r="A33" s="79" t="str">
        <f>IF('Bainbridge at Nona Place'!A41=$A$4,'Bainbridge at Nona Place'!Subject_Property,"")</f>
        <v/>
      </c>
      <c r="B33" s="80" t="str">
        <f>IF('Bainbridge at Nona Place'!A41=$A$4,'Bainbridge at Nona Place'!A41&amp;"/"&amp;'Bainbridge at Nona Place'!B41,"")</f>
        <v/>
      </c>
      <c r="C33" s="80">
        <f>IF('Bainbridge at Nona Place'!A41=$A$4,'Bainbridge at Nona Place'!C41,0)</f>
        <v>0</v>
      </c>
      <c r="D33" s="141">
        <f>IF('Bainbridge at Nona Place'!A41=$A$4,'Bainbridge at Nona Place'!D41,0)</f>
        <v>0</v>
      </c>
      <c r="E33" s="141">
        <f t="shared" si="0"/>
        <v>0</v>
      </c>
      <c r="F33" s="143">
        <f>IF('Bainbridge at Nona Place'!A41=$A$4,'Bainbridge at Nona Place'!J41,0)</f>
        <v>0</v>
      </c>
      <c r="G33" s="143">
        <f t="shared" si="1"/>
        <v>0</v>
      </c>
      <c r="H33" s="142">
        <f>IF('Bainbridge at Nona Place'!A41=$A$4,'Bainbridge at Nona Place'!L41,0)</f>
        <v>0</v>
      </c>
      <c r="I33">
        <v>1</v>
      </c>
    </row>
    <row r="34" spans="1:9" hidden="1" x14ac:dyDescent="0.35">
      <c r="A34" s="79" t="str">
        <f>IF('Bainbridge at Nona Place'!A42=$A$4,'Bainbridge at Nona Place'!Subject_Property,"")</f>
        <v/>
      </c>
      <c r="B34" s="80" t="str">
        <f>IF('Bainbridge at Nona Place'!A42=$A$4,'Bainbridge at Nona Place'!A42&amp;"/"&amp;'Bainbridge at Nona Place'!B42,"")</f>
        <v/>
      </c>
      <c r="C34" s="80">
        <f>IF('Bainbridge at Nona Place'!A42=$A$4,'Bainbridge at Nona Place'!C42,0)</f>
        <v>0</v>
      </c>
      <c r="D34" s="141">
        <f>IF('Bainbridge at Nona Place'!A42=$A$4,'Bainbridge at Nona Place'!D42,0)</f>
        <v>0</v>
      </c>
      <c r="E34" s="141">
        <f t="shared" si="0"/>
        <v>0</v>
      </c>
      <c r="F34" s="143">
        <f>IF('Bainbridge at Nona Place'!A42=$A$4,'Bainbridge at Nona Place'!J42,0)</f>
        <v>0</v>
      </c>
      <c r="G34" s="143">
        <f t="shared" si="1"/>
        <v>0</v>
      </c>
      <c r="H34" s="142">
        <f>IF('Bainbridge at Nona Place'!A42=$A$4,'Bainbridge at Nona Place'!L42,0)</f>
        <v>0</v>
      </c>
      <c r="I34">
        <v>1</v>
      </c>
    </row>
    <row r="35" spans="1:9" hidden="1" x14ac:dyDescent="0.35">
      <c r="A35" s="79" t="str">
        <f>IF('Bainbridge at Nona Place'!A43=$A$4,'Bainbridge at Nona Place'!Subject_Property,"")</f>
        <v/>
      </c>
      <c r="B35" s="80" t="str">
        <f>IF('Bainbridge at Nona Place'!A43=$A$4,'Bainbridge at Nona Place'!A43&amp;"/"&amp;'Bainbridge at Nona Place'!B43,"")</f>
        <v/>
      </c>
      <c r="C35" s="80">
        <f>IF('Bainbridge at Nona Place'!A43=$A$4,'Bainbridge at Nona Place'!C43,0)</f>
        <v>0</v>
      </c>
      <c r="D35" s="141">
        <f>IF('Bainbridge at Nona Place'!A43=$A$4,'Bainbridge at Nona Place'!D43,0)</f>
        <v>0</v>
      </c>
      <c r="E35" s="141">
        <f t="shared" si="0"/>
        <v>0</v>
      </c>
      <c r="F35" s="143">
        <f>IF('Bainbridge at Nona Place'!A43=$A$4,'Bainbridge at Nona Place'!J43,0)</f>
        <v>0</v>
      </c>
      <c r="G35" s="143">
        <f t="shared" si="1"/>
        <v>0</v>
      </c>
      <c r="H35" s="142">
        <f>IF('Bainbridge at Nona Place'!A43=$A$4,'Bainbridge at Nona Place'!L43,0)</f>
        <v>0</v>
      </c>
      <c r="I35">
        <v>1</v>
      </c>
    </row>
    <row r="36" spans="1:9" hidden="1" x14ac:dyDescent="0.35">
      <c r="A36" s="79" t="str">
        <f>IF('Bainbridge at Nona Place'!A45=$A$4,'Bainbridge at Nona Place'!Subject_Property,"")</f>
        <v/>
      </c>
      <c r="B36" s="80" t="str">
        <f>IF('Bainbridge at Nona Place'!A45=$A$4,'Bainbridge at Nona Place'!A45&amp;"/"&amp;'Bainbridge at Nona Place'!B45,"")</f>
        <v/>
      </c>
      <c r="C36" s="80">
        <f>IF('Bainbridge at Nona Place'!A45=$A$4,'Bainbridge at Nona Place'!C45,0)</f>
        <v>0</v>
      </c>
      <c r="D36" s="141">
        <f>IF('Bainbridge at Nona Place'!A45=$A$4,'Bainbridge at Nona Place'!D45,0)</f>
        <v>0</v>
      </c>
      <c r="E36" s="141">
        <f t="shared" si="0"/>
        <v>0</v>
      </c>
      <c r="F36" s="143">
        <f>IF('Bainbridge at Nona Place'!A45=$A$4,'Bainbridge at Nona Place'!J45,0)</f>
        <v>0</v>
      </c>
      <c r="G36" s="143">
        <f t="shared" si="1"/>
        <v>0</v>
      </c>
      <c r="H36" s="142">
        <f>IF('Bainbridge at Nona Place'!A45=$A$4,'Bainbridge at Nona Place'!L45,0)</f>
        <v>0</v>
      </c>
      <c r="I36">
        <v>1</v>
      </c>
    </row>
    <row r="37" spans="1:9" hidden="1" x14ac:dyDescent="0.35">
      <c r="A37" s="79" t="str">
        <f>IF('Bainbridge at Nona Place'!A46=$A$4,'Bainbridge at Nona Place'!Subject_Property,"")</f>
        <v/>
      </c>
      <c r="B37" s="80" t="str">
        <f>IF('Bainbridge at Nona Place'!A46=$A$4,'Bainbridge at Nona Place'!A46&amp;"/"&amp;'Bainbridge at Nona Place'!B46,"")</f>
        <v/>
      </c>
      <c r="C37" s="80">
        <f>IF('Bainbridge at Nona Place'!A46=$A$4,'Bainbridge at Nona Place'!C46,0)</f>
        <v>0</v>
      </c>
      <c r="D37" s="141">
        <f>IF('Bainbridge at Nona Place'!A46=$A$4,'Bainbridge at Nona Place'!D46,0)</f>
        <v>0</v>
      </c>
      <c r="E37" s="141">
        <f t="shared" si="0"/>
        <v>0</v>
      </c>
      <c r="F37" s="143">
        <f>IF('Bainbridge at Nona Place'!A46=$A$4,'Bainbridge at Nona Place'!J46,0)</f>
        <v>0</v>
      </c>
      <c r="G37" s="143">
        <f t="shared" si="1"/>
        <v>0</v>
      </c>
      <c r="H37" s="142">
        <f>IF('Bainbridge at Nona Place'!A46=$A$4,'Bainbridge at Nona Place'!L46,0)</f>
        <v>0</v>
      </c>
      <c r="I37">
        <v>1</v>
      </c>
    </row>
    <row r="38" spans="1:9" hidden="1" x14ac:dyDescent="0.35">
      <c r="A38" s="79" t="str">
        <f>IF('Bainbridge at Nona Place'!A47=$A$4,'Bainbridge at Nona Place'!Subject_Property,"")</f>
        <v/>
      </c>
      <c r="B38" s="80" t="str">
        <f>IF('Bainbridge at Nona Place'!A47=$A$4,'Bainbridge at Nona Place'!A47&amp;"/"&amp;'Bainbridge at Nona Place'!B47,"")</f>
        <v/>
      </c>
      <c r="C38" s="80">
        <f>IF('Bainbridge at Nona Place'!A47=$A$4,'Bainbridge at Nona Place'!C47,0)</f>
        <v>0</v>
      </c>
      <c r="D38" s="141">
        <f>IF('Bainbridge at Nona Place'!A47=$A$4,'Bainbridge at Nona Place'!D47,0)</f>
        <v>0</v>
      </c>
      <c r="E38" s="141">
        <f t="shared" si="0"/>
        <v>0</v>
      </c>
      <c r="F38" s="143">
        <f>IF('Bainbridge at Nona Place'!A47=$A$4,'Bainbridge at Nona Place'!J47,0)</f>
        <v>0</v>
      </c>
      <c r="G38" s="143">
        <f t="shared" si="1"/>
        <v>0</v>
      </c>
      <c r="H38" s="142">
        <f>IF('Bainbridge at Nona Place'!A47=$A$4,'Bainbridge at Nona Place'!L47,0)</f>
        <v>0</v>
      </c>
      <c r="I38">
        <v>1</v>
      </c>
    </row>
    <row r="39" spans="1:9" hidden="1" x14ac:dyDescent="0.35">
      <c r="A39" s="79" t="str">
        <f>IF('Bainbridge at Nona Place'!A48=$A$4,'Bainbridge at Nona Place'!Subject_Property,"")</f>
        <v/>
      </c>
      <c r="B39" s="80" t="str">
        <f>IF('Bainbridge at Nona Place'!A48=$A$4,'Bainbridge at Nona Place'!A48&amp;"/"&amp;'Bainbridge at Nona Place'!B48,"")</f>
        <v/>
      </c>
      <c r="C39" s="80">
        <f>IF('Bainbridge at Nona Place'!A48=$A$4,'Bainbridge at Nona Place'!C48,0)</f>
        <v>0</v>
      </c>
      <c r="D39" s="141">
        <f>IF('Bainbridge at Nona Place'!A48=$A$4,'Bainbridge at Nona Place'!D48,0)</f>
        <v>0</v>
      </c>
      <c r="E39" s="141">
        <f t="shared" si="0"/>
        <v>0</v>
      </c>
      <c r="F39" s="143">
        <f>IF('Bainbridge at Nona Place'!A48=$A$4,'Bainbridge at Nona Place'!J48,0)</f>
        <v>0</v>
      </c>
      <c r="G39" s="143">
        <f t="shared" si="1"/>
        <v>0</v>
      </c>
      <c r="H39" s="142">
        <f>IF('Bainbridge at Nona Place'!A48=$A$4,'Bainbridge at Nona Place'!L48,0)</f>
        <v>0</v>
      </c>
      <c r="I39">
        <v>1</v>
      </c>
    </row>
    <row r="40" spans="1:9" hidden="1" x14ac:dyDescent="0.35">
      <c r="A40" s="79" t="str">
        <f>IF('Bainbridge at Nona Place'!A49=$A$4,'Bainbridge at Nona Place'!Subject_Property,"")</f>
        <v/>
      </c>
      <c r="B40" s="80" t="str">
        <f>IF('Bainbridge at Nona Place'!A49=$A$4,'Bainbridge at Nona Place'!A49&amp;"/"&amp;'Bainbridge at Nona Place'!B49,"")</f>
        <v/>
      </c>
      <c r="C40" s="80">
        <f>IF('Bainbridge at Nona Place'!A49=$A$4,'Bainbridge at Nona Place'!C49,0)</f>
        <v>0</v>
      </c>
      <c r="D40" s="141">
        <f>IF('Bainbridge at Nona Place'!A49=$A$4,'Bainbridge at Nona Place'!D49,0)</f>
        <v>0</v>
      </c>
      <c r="E40" s="141">
        <f t="shared" si="0"/>
        <v>0</v>
      </c>
      <c r="F40" s="143">
        <f>IF('Bainbridge at Nona Place'!A49=$A$4,'Bainbridge at Nona Place'!J49,0)</f>
        <v>0</v>
      </c>
      <c r="G40" s="143">
        <f t="shared" si="1"/>
        <v>0</v>
      </c>
      <c r="H40" s="142">
        <f>IF('Bainbridge at Nona Place'!A49=$A$4,'Bainbridge at Nona Place'!L49,0)</f>
        <v>0</v>
      </c>
      <c r="I40">
        <v>1</v>
      </c>
    </row>
    <row r="41" spans="1:9" hidden="1" x14ac:dyDescent="0.35">
      <c r="A41" s="79" t="str">
        <f>IF('Bainbridge at Nona Place'!A50=$A$4,'Bainbridge at Nona Place'!Subject_Property,"")</f>
        <v/>
      </c>
      <c r="B41" s="80" t="str">
        <f>IF('Bainbridge at Nona Place'!A50=$A$4,'Bainbridge at Nona Place'!A50&amp;"/"&amp;'Bainbridge at Nona Place'!B50,"")</f>
        <v/>
      </c>
      <c r="C41" s="80">
        <f>IF('Bainbridge at Nona Place'!A50=$A$4,'Bainbridge at Nona Place'!C50,0)</f>
        <v>0</v>
      </c>
      <c r="D41" s="141">
        <f>IF('Bainbridge at Nona Place'!A50=$A$4,'Bainbridge at Nona Place'!D50,0)</f>
        <v>0</v>
      </c>
      <c r="E41" s="141">
        <f t="shared" si="0"/>
        <v>0</v>
      </c>
      <c r="F41" s="143">
        <f>IF('Bainbridge at Nona Place'!A50=$A$4,'Bainbridge at Nona Place'!J50,0)</f>
        <v>0</v>
      </c>
      <c r="G41" s="143">
        <f t="shared" si="1"/>
        <v>0</v>
      </c>
      <c r="H41" s="142">
        <f>IF('Bainbridge at Nona Place'!A50=$A$4,'Bainbridge at Nona Place'!L50,0)</f>
        <v>0</v>
      </c>
      <c r="I41">
        <v>1</v>
      </c>
    </row>
    <row r="42" spans="1:9" hidden="1" x14ac:dyDescent="0.35">
      <c r="A42" s="79" t="str">
        <f>IF('Bainbridge at Nona Place'!A58=$A$4,'Bainbridge at Nona Place'!Subject_Property,"")</f>
        <v/>
      </c>
      <c r="B42" s="80" t="str">
        <f>IF('Bainbridge at Nona Place'!A58=$A$4,'Bainbridge at Nona Place'!A58&amp;"/"&amp;'Bainbridge at Nona Place'!B58,"")</f>
        <v/>
      </c>
      <c r="C42" s="80">
        <f>IF('Bainbridge at Nona Place'!A58=$A$4,'Bainbridge at Nona Place'!C58,0)</f>
        <v>0</v>
      </c>
      <c r="D42" s="141">
        <f>IF('Bainbridge at Nona Place'!A58=$A$4,'Bainbridge at Nona Place'!D58,0)</f>
        <v>0</v>
      </c>
      <c r="E42" s="141">
        <f t="shared" si="0"/>
        <v>0</v>
      </c>
      <c r="F42" s="143">
        <f>IF('Bainbridge at Nona Place'!A58=$A$4,'Bainbridge at Nona Place'!J58,0)</f>
        <v>0</v>
      </c>
      <c r="G42" s="143">
        <f t="shared" si="1"/>
        <v>0</v>
      </c>
      <c r="H42" s="142">
        <f>IF('Bainbridge at Nona Place'!A58=$A$4,'Bainbridge at Nona Place'!L58,0)</f>
        <v>0</v>
      </c>
      <c r="I42">
        <v>1</v>
      </c>
    </row>
    <row r="43" spans="1:9" hidden="1" x14ac:dyDescent="0.35">
      <c r="A43" s="79" t="str">
        <f>IF('Bainbridge at Nona Place'!A59=$A$4,'Bainbridge at Nona Place'!Subject_Property,"")</f>
        <v/>
      </c>
      <c r="B43" s="80" t="str">
        <f>IF('Bainbridge at Nona Place'!A59=$A$4,'Bainbridge at Nona Place'!A59&amp;"/"&amp;'Bainbridge at Nona Place'!B59,"")</f>
        <v/>
      </c>
      <c r="C43" s="80">
        <f>IF('Bainbridge at Nona Place'!A59=$A$4,'Bainbridge at Nona Place'!C59,0)</f>
        <v>0</v>
      </c>
      <c r="D43" s="141">
        <f>IF('Bainbridge at Nona Place'!A59=$A$4,'Bainbridge at Nona Place'!D59,0)</f>
        <v>0</v>
      </c>
      <c r="E43" s="141">
        <f t="shared" si="0"/>
        <v>0</v>
      </c>
      <c r="F43" s="143">
        <f>IF('Bainbridge at Nona Place'!A59=$A$4,'Bainbridge at Nona Place'!J59,0)</f>
        <v>0</v>
      </c>
      <c r="G43" s="143">
        <f t="shared" si="1"/>
        <v>0</v>
      </c>
      <c r="H43" s="142">
        <f>IF('Bainbridge at Nona Place'!A59=$A$4,'Bainbridge at Nona Place'!L59,0)</f>
        <v>0</v>
      </c>
      <c r="I43">
        <v>1</v>
      </c>
    </row>
    <row r="44" spans="1:9" hidden="1" x14ac:dyDescent="0.35">
      <c r="A44" s="79" t="str">
        <f>IF('Bainbridge at Nona Place'!A60=$A$4,'Bainbridge at Nona Place'!Subject_Property,"")</f>
        <v/>
      </c>
      <c r="B44" s="80" t="str">
        <f>IF('Bainbridge at Nona Place'!A60=$A$4,'Bainbridge at Nona Place'!A60&amp;"/"&amp;'Bainbridge at Nona Place'!B60,"")</f>
        <v/>
      </c>
      <c r="C44" s="80">
        <f>IF('Bainbridge at Nona Place'!A60=$A$4,'Bainbridge at Nona Place'!C60,0)</f>
        <v>0</v>
      </c>
      <c r="D44" s="141">
        <f>IF('Bainbridge at Nona Place'!A60=$A$4,'Bainbridge at Nona Place'!D60,0)</f>
        <v>0</v>
      </c>
      <c r="E44" s="141">
        <f t="shared" si="0"/>
        <v>0</v>
      </c>
      <c r="F44" s="143">
        <f>IF('Bainbridge at Nona Place'!A60=$A$4,'Bainbridge at Nona Place'!J60,0)</f>
        <v>0</v>
      </c>
      <c r="G44" s="143">
        <f t="shared" si="1"/>
        <v>0</v>
      </c>
      <c r="H44" s="142">
        <f>IF('Bainbridge at Nona Place'!A60=$A$4,'Bainbridge at Nona Place'!L60,0)</f>
        <v>0</v>
      </c>
      <c r="I44">
        <v>1</v>
      </c>
    </row>
    <row r="45" spans="1:9" hidden="1" x14ac:dyDescent="0.35">
      <c r="A45" s="79" t="str">
        <f>IF('Bainbridge at Nona Place'!A61=$A$4,'Bainbridge at Nona Place'!Subject_Property,"")</f>
        <v/>
      </c>
      <c r="B45" s="80" t="str">
        <f>IF('Bainbridge at Nona Place'!A61=$A$4,'Bainbridge at Nona Place'!A61&amp;"/"&amp;'Bainbridge at Nona Place'!B61,"")</f>
        <v/>
      </c>
      <c r="C45" s="80">
        <f>IF('Bainbridge at Nona Place'!A61=$A$4,'Bainbridge at Nona Place'!C61,0)</f>
        <v>0</v>
      </c>
      <c r="D45" s="141">
        <f>IF('Bainbridge at Nona Place'!A61=$A$4,'Bainbridge at Nona Place'!D61,0)</f>
        <v>0</v>
      </c>
      <c r="E45" s="141">
        <f t="shared" si="0"/>
        <v>0</v>
      </c>
      <c r="F45" s="143">
        <f>IF('Bainbridge at Nona Place'!A61=$A$4,'Bainbridge at Nona Place'!J61,0)</f>
        <v>0</v>
      </c>
      <c r="G45" s="143">
        <f t="shared" si="1"/>
        <v>0</v>
      </c>
      <c r="H45" s="142">
        <f>IF('Bainbridge at Nona Place'!A61=$A$4,'Bainbridge at Nona Place'!L61,0)</f>
        <v>0</v>
      </c>
      <c r="I45">
        <v>1</v>
      </c>
    </row>
    <row r="46" spans="1:9" hidden="1" x14ac:dyDescent="0.35">
      <c r="A46" s="79" t="str">
        <f>IF('Bainbridge at Nona Place'!A62=$A$4,'Bainbridge at Nona Place'!Subject_Property,"")</f>
        <v/>
      </c>
      <c r="B46" s="80" t="str">
        <f>IF('Bainbridge at Nona Place'!A62=$A$4,'Bainbridge at Nona Place'!A62&amp;"/"&amp;'Bainbridge at Nona Place'!B62,"")</f>
        <v/>
      </c>
      <c r="C46" s="80">
        <f>IF('Bainbridge at Nona Place'!A62=$A$4,'Bainbridge at Nona Place'!C62,0)</f>
        <v>0</v>
      </c>
      <c r="D46" s="141">
        <f>IF('Bainbridge at Nona Place'!A62=$A$4,'Bainbridge at Nona Place'!D62,0)</f>
        <v>0</v>
      </c>
      <c r="E46" s="141">
        <f t="shared" si="0"/>
        <v>0</v>
      </c>
      <c r="F46" s="143">
        <f>IF('Bainbridge at Nona Place'!A62=$A$4,'Bainbridge at Nona Place'!J62,0)</f>
        <v>0</v>
      </c>
      <c r="G46" s="143">
        <f t="shared" si="1"/>
        <v>0</v>
      </c>
      <c r="H46" s="142">
        <f>IF('Bainbridge at Nona Place'!A62=$A$4,'Bainbridge at Nona Place'!L62,0)</f>
        <v>0</v>
      </c>
      <c r="I46">
        <v>1</v>
      </c>
    </row>
    <row r="47" spans="1:9" hidden="1" x14ac:dyDescent="0.35">
      <c r="A47" s="79" t="str">
        <f>IF('Bainbridge at Nona Place'!A63=$A$4,'Bainbridge at Nona Place'!Subject_Property,"")</f>
        <v/>
      </c>
      <c r="B47" s="80" t="str">
        <f>IF('Bainbridge at Nona Place'!A63=$A$4,'Bainbridge at Nona Place'!A63&amp;"/"&amp;'Bainbridge at Nona Place'!B63,"")</f>
        <v/>
      </c>
      <c r="C47" s="80">
        <f>IF('Bainbridge at Nona Place'!A63=$A$4,'Bainbridge at Nona Place'!C63,0)</f>
        <v>0</v>
      </c>
      <c r="D47" s="141">
        <f>IF('Bainbridge at Nona Place'!A63=$A$4,'Bainbridge at Nona Place'!D63,0)</f>
        <v>0</v>
      </c>
      <c r="E47" s="141">
        <f t="shared" si="0"/>
        <v>0</v>
      </c>
      <c r="F47" s="143">
        <f>IF('Bainbridge at Nona Place'!A63=$A$4,'Bainbridge at Nona Place'!J63,0)</f>
        <v>0</v>
      </c>
      <c r="G47" s="143">
        <f t="shared" si="1"/>
        <v>0</v>
      </c>
      <c r="H47" s="142">
        <f>IF('Bainbridge at Nona Place'!A63=$A$4,'Bainbridge at Nona Place'!L63,0)</f>
        <v>0</v>
      </c>
      <c r="I47">
        <v>1</v>
      </c>
    </row>
    <row r="48" spans="1:9" hidden="1" x14ac:dyDescent="0.35">
      <c r="A48" s="79" t="str">
        <f>IF('Bainbridge at Nona Place'!A64=$A$4,'Bainbridge at Nona Place'!Subject_Property,"")</f>
        <v/>
      </c>
      <c r="B48" s="80" t="str">
        <f>IF('Bainbridge at Nona Place'!A64=$A$4,'Bainbridge at Nona Place'!A64&amp;"/"&amp;'Bainbridge at Nona Place'!B64,"")</f>
        <v/>
      </c>
      <c r="C48" s="80">
        <f>IF('Bainbridge at Nona Place'!A64=$A$4,'Bainbridge at Nona Place'!C64,0)</f>
        <v>0</v>
      </c>
      <c r="D48" s="141">
        <f>IF('Bainbridge at Nona Place'!A64=$A$4,'Bainbridge at Nona Place'!D64,0)</f>
        <v>0</v>
      </c>
      <c r="E48" s="141">
        <f t="shared" si="0"/>
        <v>0</v>
      </c>
      <c r="F48" s="143">
        <f>IF('Bainbridge at Nona Place'!A64=$A$4,'Bainbridge at Nona Place'!J64,0)</f>
        <v>0</v>
      </c>
      <c r="G48" s="143">
        <f t="shared" si="1"/>
        <v>0</v>
      </c>
      <c r="H48" s="142">
        <f>IF('Bainbridge at Nona Place'!A64=$A$4,'Bainbridge at Nona Place'!L64,0)</f>
        <v>0</v>
      </c>
      <c r="I48">
        <v>1</v>
      </c>
    </row>
    <row r="49" spans="1:9" hidden="1" x14ac:dyDescent="0.35">
      <c r="A49" s="79" t="str">
        <f>IF('Bainbridge at Nona Place'!A65=$A$4,'Bainbridge at Nona Place'!Subject_Property,"")</f>
        <v/>
      </c>
      <c r="B49" s="80" t="str">
        <f>IF('Bainbridge at Nona Place'!A65=$A$4,'Bainbridge at Nona Place'!A65&amp;"/"&amp;'Bainbridge at Nona Place'!B65,"")</f>
        <v/>
      </c>
      <c r="C49" s="80">
        <f>IF('Bainbridge at Nona Place'!A65=$A$4,'Bainbridge at Nona Place'!C65,0)</f>
        <v>0</v>
      </c>
      <c r="D49" s="141">
        <f>IF('Bainbridge at Nona Place'!A65=$A$4,'Bainbridge at Nona Place'!D65,0)</f>
        <v>0</v>
      </c>
      <c r="E49" s="141">
        <f t="shared" si="0"/>
        <v>0</v>
      </c>
      <c r="F49" s="143">
        <f>IF('Bainbridge at Nona Place'!A65=$A$4,'Bainbridge at Nona Place'!J65,0)</f>
        <v>0</v>
      </c>
      <c r="G49" s="143">
        <f t="shared" si="1"/>
        <v>0</v>
      </c>
      <c r="H49" s="142">
        <f>IF('Bainbridge at Nona Place'!A65=$A$4,'Bainbridge at Nona Place'!L65,0)</f>
        <v>0</v>
      </c>
      <c r="I49">
        <v>1</v>
      </c>
    </row>
    <row r="50" spans="1:9" hidden="1" x14ac:dyDescent="0.35">
      <c r="A50" s="79" t="str">
        <f>IF('Bainbridge at Nona Place'!A66=$A$4,'Bainbridge at Nona Place'!Subject_Property,"")</f>
        <v/>
      </c>
      <c r="B50" s="80" t="str">
        <f>IF('Bainbridge at Nona Place'!A66=$A$4,'Bainbridge at Nona Place'!A66&amp;"/"&amp;'Bainbridge at Nona Place'!B66,"")</f>
        <v/>
      </c>
      <c r="C50" s="80">
        <f>IF('Bainbridge at Nona Place'!A66=$A$4,'Bainbridge at Nona Place'!C66,0)</f>
        <v>0</v>
      </c>
      <c r="D50" s="141">
        <f>IF('Bainbridge at Nona Place'!A66=$A$4,'Bainbridge at Nona Place'!D66,0)</f>
        <v>0</v>
      </c>
      <c r="E50" s="141">
        <f t="shared" si="0"/>
        <v>0</v>
      </c>
      <c r="F50" s="143">
        <f>IF('Bainbridge at Nona Place'!A66=$A$4,'Bainbridge at Nona Place'!J66,0)</f>
        <v>0</v>
      </c>
      <c r="G50" s="143">
        <f t="shared" si="1"/>
        <v>0</v>
      </c>
      <c r="H50" s="142">
        <f>IF('Bainbridge at Nona Place'!A66=$A$4,'Bainbridge at Nona Place'!L66,0)</f>
        <v>0</v>
      </c>
      <c r="I50">
        <v>1</v>
      </c>
    </row>
    <row r="51" spans="1:9" hidden="1" x14ac:dyDescent="0.35">
      <c r="A51" s="79" t="str">
        <f>IF('Bainbridge at Nona Place'!A67=$A$4,'Bainbridge at Nona Place'!Subject_Property,"")</f>
        <v/>
      </c>
      <c r="B51" s="80" t="str">
        <f>IF('Bainbridge at Nona Place'!A67=$A$4,'Bainbridge at Nona Place'!A67&amp;"/"&amp;'Bainbridge at Nona Place'!B67,"")</f>
        <v/>
      </c>
      <c r="C51" s="80">
        <f>IF('Bainbridge at Nona Place'!A67=$A$4,'Bainbridge at Nona Place'!C67,0)</f>
        <v>0</v>
      </c>
      <c r="D51" s="141">
        <f>IF('Bainbridge at Nona Place'!A67=$A$4,'Bainbridge at Nona Place'!D67,0)</f>
        <v>0</v>
      </c>
      <c r="E51" s="141">
        <f t="shared" si="0"/>
        <v>0</v>
      </c>
      <c r="F51" s="143">
        <f>IF('Bainbridge at Nona Place'!A67=$A$4,'Bainbridge at Nona Place'!J67,0)</f>
        <v>0</v>
      </c>
      <c r="G51" s="143">
        <f t="shared" si="1"/>
        <v>0</v>
      </c>
      <c r="H51" s="142">
        <f>IF('Bainbridge at Nona Place'!A67=$A$4,'Bainbridge at Nona Place'!L67,0)</f>
        <v>0</v>
      </c>
      <c r="I51">
        <v>1</v>
      </c>
    </row>
    <row r="52" spans="1:9" hidden="1" x14ac:dyDescent="0.35">
      <c r="A52" s="79" t="str">
        <f>IF('Bainbridge at Nona Place'!A68=$A$4,'Bainbridge at Nona Place'!Subject_Property,"")</f>
        <v/>
      </c>
      <c r="B52" s="80" t="str">
        <f>IF('Bainbridge at Nona Place'!A68=$A$4,'Bainbridge at Nona Place'!A68&amp;"/"&amp;'Bainbridge at Nona Place'!B68,"")</f>
        <v/>
      </c>
      <c r="C52" s="80">
        <f>IF('Bainbridge at Nona Place'!A68=$A$4,'Bainbridge at Nona Place'!C68,0)</f>
        <v>0</v>
      </c>
      <c r="D52" s="141">
        <f>IF('Bainbridge at Nona Place'!A68=$A$4,'Bainbridge at Nona Place'!D68,0)</f>
        <v>0</v>
      </c>
      <c r="E52" s="141">
        <f t="shared" si="0"/>
        <v>0</v>
      </c>
      <c r="F52" s="143">
        <f>IF('Bainbridge at Nona Place'!A68=$A$4,'Bainbridge at Nona Place'!J68,0)</f>
        <v>0</v>
      </c>
      <c r="G52" s="143">
        <f t="shared" si="1"/>
        <v>0</v>
      </c>
      <c r="H52" s="142">
        <f>IF('Bainbridge at Nona Place'!A68=$A$4,'Bainbridge at Nona Place'!L68,0)</f>
        <v>0</v>
      </c>
      <c r="I52">
        <v>1</v>
      </c>
    </row>
    <row r="53" spans="1:9" hidden="1" x14ac:dyDescent="0.35">
      <c r="A53" s="79" t="str">
        <f>IF('Bainbridge at Nona Place'!A69=$A$4,'Bainbridge at Nona Place'!Subject_Property,"")</f>
        <v/>
      </c>
      <c r="B53" s="80" t="str">
        <f>IF('Bainbridge at Nona Place'!A69=$A$4,'Bainbridge at Nona Place'!A69&amp;"/"&amp;'Bainbridge at Nona Place'!B69,"")</f>
        <v/>
      </c>
      <c r="C53" s="80">
        <f>IF('Bainbridge at Nona Place'!A69=$A$4,'Bainbridge at Nona Place'!C69,0)</f>
        <v>0</v>
      </c>
      <c r="D53" s="141">
        <f>IF('Bainbridge at Nona Place'!A69=$A$4,'Bainbridge at Nona Place'!D69,0)</f>
        <v>0</v>
      </c>
      <c r="E53" s="141">
        <f t="shared" si="0"/>
        <v>0</v>
      </c>
      <c r="F53" s="143">
        <f>IF('Bainbridge at Nona Place'!A69=$A$4,'Bainbridge at Nona Place'!J69,0)</f>
        <v>0</v>
      </c>
      <c r="G53" s="143">
        <f t="shared" si="1"/>
        <v>0</v>
      </c>
      <c r="H53" s="142">
        <f>IF('Bainbridge at Nona Place'!A69=$A$4,'Bainbridge at Nona Place'!L69,0)</f>
        <v>0</v>
      </c>
      <c r="I53">
        <v>1</v>
      </c>
    </row>
    <row r="54" spans="1:9" hidden="1" x14ac:dyDescent="0.35">
      <c r="A54" s="79" t="str">
        <f>IF('Bainbridge at Nona Place'!A70=$A$4,'Bainbridge at Nona Place'!Subject_Property,"")</f>
        <v/>
      </c>
      <c r="B54" s="80" t="str">
        <f>IF('Bainbridge at Nona Place'!A70=$A$4,'Bainbridge at Nona Place'!A70&amp;"/"&amp;'Bainbridge at Nona Place'!B70,"")</f>
        <v/>
      </c>
      <c r="C54" s="80">
        <f>IF('Bainbridge at Nona Place'!A70=$A$4,'Bainbridge at Nona Place'!C70,0)</f>
        <v>0</v>
      </c>
      <c r="D54" s="141">
        <f>IF('Bainbridge at Nona Place'!A70=$A$4,'Bainbridge at Nona Place'!D70,0)</f>
        <v>0</v>
      </c>
      <c r="E54" s="141">
        <f t="shared" si="0"/>
        <v>0</v>
      </c>
      <c r="F54" s="143">
        <f>IF('Bainbridge at Nona Place'!A70=$A$4,'Bainbridge at Nona Place'!J70,0)</f>
        <v>0</v>
      </c>
      <c r="G54" s="143">
        <f t="shared" si="1"/>
        <v>0</v>
      </c>
      <c r="H54" s="142">
        <f>IF('Bainbridge at Nona Place'!A70=$A$4,'Bainbridge at Nona Place'!L70,0)</f>
        <v>0</v>
      </c>
      <c r="I54">
        <v>1</v>
      </c>
    </row>
    <row r="55" spans="1:9" hidden="1" x14ac:dyDescent="0.35">
      <c r="A55" s="79" t="str">
        <f>IF('Bainbridge at Nona Place'!A71=$A$4,'Bainbridge at Nona Place'!Subject_Property,"")</f>
        <v/>
      </c>
      <c r="B55" s="80" t="str">
        <f>IF('Bainbridge at Nona Place'!A71=$A$4,'Bainbridge at Nona Place'!A71&amp;"/"&amp;'Bainbridge at Nona Place'!B71,"")</f>
        <v/>
      </c>
      <c r="C55" s="80">
        <f>IF('Bainbridge at Nona Place'!A71=$A$4,'Bainbridge at Nona Place'!C71,0)</f>
        <v>0</v>
      </c>
      <c r="D55" s="141">
        <f>IF('Bainbridge at Nona Place'!A71=$A$4,'Bainbridge at Nona Place'!D71,0)</f>
        <v>0</v>
      </c>
      <c r="E55" s="141">
        <f t="shared" si="0"/>
        <v>0</v>
      </c>
      <c r="F55" s="143">
        <f>IF('Bainbridge at Nona Place'!A71=$A$4,'Bainbridge at Nona Place'!J71,0)</f>
        <v>0</v>
      </c>
      <c r="G55" s="143">
        <f t="shared" si="1"/>
        <v>0</v>
      </c>
      <c r="H55" s="142">
        <f>IF('Bainbridge at Nona Place'!A71=$A$4,'Bainbridge at Nona Place'!L71,0)</f>
        <v>0</v>
      </c>
      <c r="I55">
        <v>1</v>
      </c>
    </row>
    <row r="56" spans="1:9" hidden="1" x14ac:dyDescent="0.35">
      <c r="A56" s="79" t="str">
        <f>IF('Bainbridge at Nona Place'!A72=$A$4,'Bainbridge at Nona Place'!Subject_Property,"")</f>
        <v/>
      </c>
      <c r="B56" s="80" t="str">
        <f>IF('Bainbridge at Nona Place'!A72=$A$4,'Bainbridge at Nona Place'!A72&amp;"/"&amp;'Bainbridge at Nona Place'!B72,"")</f>
        <v/>
      </c>
      <c r="C56" s="80">
        <f>IF('Bainbridge at Nona Place'!A72=$A$4,'Bainbridge at Nona Place'!C72,0)</f>
        <v>0</v>
      </c>
      <c r="D56" s="141">
        <f>IF('Bainbridge at Nona Place'!A72=$A$4,'Bainbridge at Nona Place'!D72,0)</f>
        <v>0</v>
      </c>
      <c r="E56" s="141">
        <f t="shared" si="0"/>
        <v>0</v>
      </c>
      <c r="F56" s="143">
        <f>IF('Bainbridge at Nona Place'!A72=$A$4,'Bainbridge at Nona Place'!J72,0)</f>
        <v>0</v>
      </c>
      <c r="G56" s="143">
        <f t="shared" si="1"/>
        <v>0</v>
      </c>
      <c r="H56" s="142">
        <f>IF('Bainbridge at Nona Place'!A72=$A$4,'Bainbridge at Nona Place'!L72,0)</f>
        <v>0</v>
      </c>
      <c r="I56">
        <v>1</v>
      </c>
    </row>
    <row r="57" spans="1:9" hidden="1" x14ac:dyDescent="0.35">
      <c r="A57" s="79" t="str">
        <f>IF('Bainbridge at Nona Place'!A73=$A$4,'Bainbridge at Nona Place'!Subject_Property,"")</f>
        <v/>
      </c>
      <c r="B57" s="80" t="str">
        <f>IF('Bainbridge at Nona Place'!A73=$A$4,'Bainbridge at Nona Place'!A73&amp;"/"&amp;'Bainbridge at Nona Place'!B73,"")</f>
        <v/>
      </c>
      <c r="C57" s="80">
        <f>IF('Bainbridge at Nona Place'!A73=$A$4,'Bainbridge at Nona Place'!C73,0)</f>
        <v>0</v>
      </c>
      <c r="D57" s="141">
        <f>IF('Bainbridge at Nona Place'!A73=$A$4,'Bainbridge at Nona Place'!D73,0)</f>
        <v>0</v>
      </c>
      <c r="E57" s="141">
        <f t="shared" si="0"/>
        <v>0</v>
      </c>
      <c r="F57" s="143">
        <f>IF('Bainbridge at Nona Place'!A73=$A$4,'Bainbridge at Nona Place'!J73,0)</f>
        <v>0</v>
      </c>
      <c r="G57" s="143">
        <f t="shared" si="1"/>
        <v>0</v>
      </c>
      <c r="H57" s="142">
        <f>IF('Bainbridge at Nona Place'!A73=$A$4,'Bainbridge at Nona Place'!L73,0)</f>
        <v>0</v>
      </c>
      <c r="I57">
        <v>1</v>
      </c>
    </row>
    <row r="58" spans="1:9" hidden="1" x14ac:dyDescent="0.35">
      <c r="A58" s="79" t="str">
        <f>IF('Bainbridge at Nona Place'!A74=$A$4,'Bainbridge at Nona Place'!Subject_Property,"")</f>
        <v/>
      </c>
      <c r="B58" s="80" t="str">
        <f>IF('Bainbridge at Nona Place'!A74=$A$4,'Bainbridge at Nona Place'!A74&amp;"/"&amp;'Bainbridge at Nona Place'!B74,"")</f>
        <v/>
      </c>
      <c r="C58" s="80">
        <f>IF('Bainbridge at Nona Place'!A74=$A$4,'Bainbridge at Nona Place'!C74,0)</f>
        <v>0</v>
      </c>
      <c r="D58" s="141">
        <f>IF('Bainbridge at Nona Place'!A74=$A$4,'Bainbridge at Nona Place'!D74,0)</f>
        <v>0</v>
      </c>
      <c r="E58" s="141">
        <f t="shared" si="0"/>
        <v>0</v>
      </c>
      <c r="F58" s="143">
        <f>IF('Bainbridge at Nona Place'!A74=$A$4,'Bainbridge at Nona Place'!J74,0)</f>
        <v>0</v>
      </c>
      <c r="G58" s="143">
        <f t="shared" si="1"/>
        <v>0</v>
      </c>
      <c r="H58" s="142">
        <f>IF('Bainbridge at Nona Place'!A74=$A$4,'Bainbridge at Nona Place'!L74,0)</f>
        <v>0</v>
      </c>
      <c r="I58">
        <v>1</v>
      </c>
    </row>
    <row r="59" spans="1:9" hidden="1" x14ac:dyDescent="0.35">
      <c r="A59" s="79" t="str">
        <f>IF('Bainbridge at Nona Place'!A75=$A$4,'Bainbridge at Nona Place'!Subject_Property,"")</f>
        <v/>
      </c>
      <c r="B59" s="80" t="str">
        <f>IF('Bainbridge at Nona Place'!A75=$A$4,'Bainbridge at Nona Place'!A75&amp;"/"&amp;'Bainbridge at Nona Place'!B75,"")</f>
        <v/>
      </c>
      <c r="C59" s="80">
        <f>IF('Bainbridge at Nona Place'!A75=$A$4,'Bainbridge at Nona Place'!C75,0)</f>
        <v>0</v>
      </c>
      <c r="D59" s="141">
        <f>IF('Bainbridge at Nona Place'!A75=$A$4,'Bainbridge at Nona Place'!D75,0)</f>
        <v>0</v>
      </c>
      <c r="E59" s="141">
        <f t="shared" si="0"/>
        <v>0</v>
      </c>
      <c r="F59" s="143">
        <f>IF('Bainbridge at Nona Place'!A75=$A$4,'Bainbridge at Nona Place'!J75,0)</f>
        <v>0</v>
      </c>
      <c r="G59" s="143">
        <f t="shared" si="1"/>
        <v>0</v>
      </c>
      <c r="H59" s="142">
        <f>IF('Bainbridge at Nona Place'!A75=$A$4,'Bainbridge at Nona Place'!L75,0)</f>
        <v>0</v>
      </c>
      <c r="I59">
        <v>1</v>
      </c>
    </row>
    <row r="60" spans="1:9" hidden="1" x14ac:dyDescent="0.35">
      <c r="A60" s="79" t="str">
        <f>IF('Bainbridge at Nona Place'!A76=$A$4,'Bainbridge at Nona Place'!Subject_Property,"")</f>
        <v/>
      </c>
      <c r="B60" s="80" t="str">
        <f>IF('Bainbridge at Nona Place'!A76=$A$4,'Bainbridge at Nona Place'!A76&amp;"/"&amp;'Bainbridge at Nona Place'!B76,"")</f>
        <v/>
      </c>
      <c r="C60" s="80">
        <f>IF('Bainbridge at Nona Place'!A76=$A$4,'Bainbridge at Nona Place'!C76,0)</f>
        <v>0</v>
      </c>
      <c r="D60" s="141">
        <f>IF('Bainbridge at Nona Place'!A76=$A$4,'Bainbridge at Nona Place'!D76,0)</f>
        <v>0</v>
      </c>
      <c r="E60" s="141">
        <f t="shared" si="0"/>
        <v>0</v>
      </c>
      <c r="F60" s="143">
        <f>IF('Bainbridge at Nona Place'!A76=$A$4,'Bainbridge at Nona Place'!J76,0)</f>
        <v>0</v>
      </c>
      <c r="G60" s="143">
        <f t="shared" si="1"/>
        <v>0</v>
      </c>
      <c r="H60" s="142">
        <f>IF('Bainbridge at Nona Place'!A76=$A$4,'Bainbridge at Nona Place'!L76,0)</f>
        <v>0</v>
      </c>
      <c r="I60">
        <v>1</v>
      </c>
    </row>
    <row r="61" spans="1:9" hidden="1" x14ac:dyDescent="0.35">
      <c r="A61" s="79" t="str">
        <f>IF('Bainbridge at Nona Place'!A77=$A$4,'Bainbridge at Nona Place'!Subject_Property,"")</f>
        <v/>
      </c>
      <c r="B61" s="80" t="str">
        <f>IF('Bainbridge at Nona Place'!A77=$A$4,'Bainbridge at Nona Place'!A77&amp;"/"&amp;'Bainbridge at Nona Place'!B77,"")</f>
        <v/>
      </c>
      <c r="C61" s="80">
        <f>IF('Bainbridge at Nona Place'!A77=$A$4,'Bainbridge at Nona Place'!C77,0)</f>
        <v>0</v>
      </c>
      <c r="D61" s="141">
        <f>IF('Bainbridge at Nona Place'!A77=$A$4,'Bainbridge at Nona Place'!D77,0)</f>
        <v>0</v>
      </c>
      <c r="E61" s="141">
        <f t="shared" si="0"/>
        <v>0</v>
      </c>
      <c r="F61" s="143">
        <f>IF('Bainbridge at Nona Place'!A77=$A$4,'Bainbridge at Nona Place'!J77,0)</f>
        <v>0</v>
      </c>
      <c r="G61" s="143">
        <f t="shared" si="1"/>
        <v>0</v>
      </c>
      <c r="H61" s="142">
        <f>IF('Bainbridge at Nona Place'!A77=$A$4,'Bainbridge at Nona Place'!L77,0)</f>
        <v>0</v>
      </c>
      <c r="I61">
        <v>1</v>
      </c>
    </row>
    <row r="62" spans="1:9" hidden="1" x14ac:dyDescent="0.35">
      <c r="A62" s="79" t="str">
        <f>IF('Bainbridge at Nona Place'!A78=$A$4,'Bainbridge at Nona Place'!Subject_Property,"")</f>
        <v/>
      </c>
      <c r="B62" s="80" t="str">
        <f>IF('Bainbridge at Nona Place'!A78=$A$4,'Bainbridge at Nona Place'!A78&amp;"/"&amp;'Bainbridge at Nona Place'!B78,"")</f>
        <v/>
      </c>
      <c r="C62" s="80">
        <f>IF('Bainbridge at Nona Place'!A78=$A$4,'Bainbridge at Nona Place'!C78,0)</f>
        <v>0</v>
      </c>
      <c r="D62" s="141">
        <f>IF('Bainbridge at Nona Place'!A78=$A$4,'Bainbridge at Nona Place'!D78,0)</f>
        <v>0</v>
      </c>
      <c r="E62" s="141">
        <f t="shared" si="0"/>
        <v>0</v>
      </c>
      <c r="F62" s="143">
        <f>IF('Bainbridge at Nona Place'!A78=$A$4,'Bainbridge at Nona Place'!J78,0)</f>
        <v>0</v>
      </c>
      <c r="G62" s="143">
        <f t="shared" si="1"/>
        <v>0</v>
      </c>
      <c r="H62" s="142">
        <f>IF('Bainbridge at Nona Place'!A78=$A$4,'Bainbridge at Nona Place'!L78,0)</f>
        <v>0</v>
      </c>
      <c r="I62">
        <v>1</v>
      </c>
    </row>
    <row r="63" spans="1:9" hidden="1" x14ac:dyDescent="0.35">
      <c r="A63" s="79" t="str">
        <f>IF('Bainbridge at Nona Place'!A79=$A$4,'Bainbridge at Nona Place'!Subject_Property,"")</f>
        <v/>
      </c>
      <c r="B63" s="80" t="str">
        <f>IF('Bainbridge at Nona Place'!A79=$A$4,'Bainbridge at Nona Place'!A79&amp;"/"&amp;'Bainbridge at Nona Place'!B79,"")</f>
        <v/>
      </c>
      <c r="C63" s="80">
        <f>IF('Bainbridge at Nona Place'!A79=$A$4,'Bainbridge at Nona Place'!C79,0)</f>
        <v>0</v>
      </c>
      <c r="D63" s="141">
        <f>IF('Bainbridge at Nona Place'!A79=$A$4,'Bainbridge at Nona Place'!D79,0)</f>
        <v>0</v>
      </c>
      <c r="E63" s="141">
        <f t="shared" si="0"/>
        <v>0</v>
      </c>
      <c r="F63" s="143">
        <f>IF('Bainbridge at Nona Place'!A79=$A$4,'Bainbridge at Nona Place'!J79,0)</f>
        <v>0</v>
      </c>
      <c r="G63" s="143">
        <f t="shared" si="1"/>
        <v>0</v>
      </c>
      <c r="H63" s="142">
        <f>IF('Bainbridge at Nona Place'!A79=$A$4,'Bainbridge at Nona Place'!L79,0)</f>
        <v>0</v>
      </c>
      <c r="I63">
        <v>1</v>
      </c>
    </row>
    <row r="64" spans="1:9" hidden="1" x14ac:dyDescent="0.35">
      <c r="A64" s="79" t="str">
        <f>IF('Bainbridge at Nona Place'!A80=$A$4,'Bainbridge at Nona Place'!Subject_Property,"")</f>
        <v/>
      </c>
      <c r="B64" s="80" t="str">
        <f>IF('Bainbridge at Nona Place'!A80=$A$4,'Bainbridge at Nona Place'!A80&amp;"/"&amp;'Bainbridge at Nona Place'!B80,"")</f>
        <v/>
      </c>
      <c r="C64" s="80">
        <f>IF('Bainbridge at Nona Place'!A80=$A$4,'Bainbridge at Nona Place'!C80,0)</f>
        <v>0</v>
      </c>
      <c r="D64" s="141">
        <f>IF('Bainbridge at Nona Place'!A80=$A$4,'Bainbridge at Nona Place'!D80,0)</f>
        <v>0</v>
      </c>
      <c r="E64" s="141">
        <f t="shared" si="0"/>
        <v>0</v>
      </c>
      <c r="F64" s="143">
        <f>IF('Bainbridge at Nona Place'!A80=$A$4,'Bainbridge at Nona Place'!J80,0)</f>
        <v>0</v>
      </c>
      <c r="G64" s="143">
        <f t="shared" si="1"/>
        <v>0</v>
      </c>
      <c r="H64" s="142">
        <f>IF('Bainbridge at Nona Place'!A80=$A$4,'Bainbridge at Nona Place'!L80,0)</f>
        <v>0</v>
      </c>
      <c r="I64">
        <v>1</v>
      </c>
    </row>
    <row r="65" spans="1:9" hidden="1" x14ac:dyDescent="0.35">
      <c r="A65" s="79" t="str">
        <f>IF('Bainbridge at Nona Place'!A81=$A$4,'Bainbridge at Nona Place'!Subject_Property,"")</f>
        <v/>
      </c>
      <c r="B65" s="80" t="str">
        <f>IF('Bainbridge at Nona Place'!A81=$A$4,'Bainbridge at Nona Place'!A81&amp;"/"&amp;'Bainbridge at Nona Place'!B81,"")</f>
        <v/>
      </c>
      <c r="C65" s="80">
        <f>IF('Bainbridge at Nona Place'!A81=$A$4,'Bainbridge at Nona Place'!C81,0)</f>
        <v>0</v>
      </c>
      <c r="D65" s="141">
        <f>IF('Bainbridge at Nona Place'!A81=$A$4,'Bainbridge at Nona Place'!D81,0)</f>
        <v>0</v>
      </c>
      <c r="E65" s="141">
        <f t="shared" si="0"/>
        <v>0</v>
      </c>
      <c r="F65" s="143">
        <f>IF('Bainbridge at Nona Place'!A81=$A$4,'Bainbridge at Nona Place'!J81,0)</f>
        <v>0</v>
      </c>
      <c r="G65" s="143">
        <f t="shared" si="1"/>
        <v>0</v>
      </c>
      <c r="H65" s="142">
        <f>IF('Bainbridge at Nona Place'!A81=$A$4,'Bainbridge at Nona Place'!L81,0)</f>
        <v>0</v>
      </c>
      <c r="I65">
        <v>1</v>
      </c>
    </row>
    <row r="66" spans="1:9" hidden="1" x14ac:dyDescent="0.35">
      <c r="A66" s="79" t="str">
        <f>IF('Bainbridge at Nona Place'!A82=$A$4,'Bainbridge at Nona Place'!Subject_Property,"")</f>
        <v/>
      </c>
      <c r="B66" s="80" t="str">
        <f>IF('Bainbridge at Nona Place'!A82=$A$4,'Bainbridge at Nona Place'!A82&amp;"/"&amp;'Bainbridge at Nona Place'!B82,"")</f>
        <v/>
      </c>
      <c r="C66" s="80">
        <f>IF('Bainbridge at Nona Place'!A82=$A$4,'Bainbridge at Nona Place'!C82,0)</f>
        <v>0</v>
      </c>
      <c r="D66" s="141">
        <f>IF('Bainbridge at Nona Place'!A82=$A$4,'Bainbridge at Nona Place'!D82,0)</f>
        <v>0</v>
      </c>
      <c r="E66" s="141">
        <f t="shared" si="0"/>
        <v>0</v>
      </c>
      <c r="F66" s="143">
        <f>IF('Bainbridge at Nona Place'!A82=$A$4,'Bainbridge at Nona Place'!J82,0)</f>
        <v>0</v>
      </c>
      <c r="G66" s="143">
        <f t="shared" si="1"/>
        <v>0</v>
      </c>
      <c r="H66" s="142">
        <f>IF('Bainbridge at Nona Place'!A82=$A$4,'Bainbridge at Nona Place'!L82,0)</f>
        <v>0</v>
      </c>
      <c r="I66">
        <v>1</v>
      </c>
    </row>
    <row r="67" spans="1:9" hidden="1" x14ac:dyDescent="0.35">
      <c r="A67" s="79" t="str">
        <f>IF('Bainbridge at Nona Place'!A83=$A$4,'Bainbridge at Nona Place'!Subject_Property,"")</f>
        <v/>
      </c>
      <c r="B67" s="80" t="str">
        <f>IF('Bainbridge at Nona Place'!A83=$A$4,'Bainbridge at Nona Place'!A83&amp;"/"&amp;'Bainbridge at Nona Place'!B83,"")</f>
        <v/>
      </c>
      <c r="C67" s="80">
        <f>IF('Bainbridge at Nona Place'!A83=$A$4,'Bainbridge at Nona Place'!C83,0)</f>
        <v>0</v>
      </c>
      <c r="D67" s="141">
        <f>IF('Bainbridge at Nona Place'!A83=$A$4,'Bainbridge at Nona Place'!D83,0)</f>
        <v>0</v>
      </c>
      <c r="E67" s="141">
        <f t="shared" si="0"/>
        <v>0</v>
      </c>
      <c r="F67" s="143">
        <f>IF('Bainbridge at Nona Place'!A83=$A$4,'Bainbridge at Nona Place'!J83,0)</f>
        <v>0</v>
      </c>
      <c r="G67" s="143">
        <f t="shared" si="1"/>
        <v>0</v>
      </c>
      <c r="H67" s="142">
        <f>IF('Bainbridge at Nona Place'!A83=$A$4,'Bainbridge at Nona Place'!L83,0)</f>
        <v>0</v>
      </c>
      <c r="I67">
        <v>1</v>
      </c>
    </row>
    <row r="68" spans="1:9" hidden="1" x14ac:dyDescent="0.35">
      <c r="A68" s="79" t="str">
        <f>IF('Bainbridge at Nona Place'!A84=$A$4,'Bainbridge at Nona Place'!Subject_Property,"")</f>
        <v/>
      </c>
      <c r="B68" s="80" t="str">
        <f>IF('Bainbridge at Nona Place'!A84=$A$4,'Bainbridge at Nona Place'!A84&amp;"/"&amp;'Bainbridge at Nona Place'!B84,"")</f>
        <v/>
      </c>
      <c r="C68" s="80">
        <f>IF('Bainbridge at Nona Place'!A84=$A$4,'Bainbridge at Nona Place'!C84,0)</f>
        <v>0</v>
      </c>
      <c r="D68" s="141">
        <f>IF('Bainbridge at Nona Place'!A84=$A$4,'Bainbridge at Nona Place'!D84,0)</f>
        <v>0</v>
      </c>
      <c r="E68" s="141">
        <f t="shared" si="0"/>
        <v>0</v>
      </c>
      <c r="F68" s="143">
        <f>IF('Bainbridge at Nona Place'!A84=$A$4,'Bainbridge at Nona Place'!J84,0)</f>
        <v>0</v>
      </c>
      <c r="G68" s="143">
        <f t="shared" si="1"/>
        <v>0</v>
      </c>
      <c r="H68" s="142">
        <f>IF('Bainbridge at Nona Place'!A84=$A$4,'Bainbridge at Nona Place'!L84,0)</f>
        <v>0</v>
      </c>
      <c r="I68">
        <v>1</v>
      </c>
    </row>
    <row r="69" spans="1:9" hidden="1" x14ac:dyDescent="0.35">
      <c r="A69" s="79" t="str">
        <f>IF('Bainbridge at Nona Place'!A85=$A$4,'Bainbridge at Nona Place'!Subject_Property,"")</f>
        <v/>
      </c>
      <c r="B69" s="80" t="str">
        <f>IF('Bainbridge at Nona Place'!A85=$A$4,'Bainbridge at Nona Place'!A85&amp;"/"&amp;'Bainbridge at Nona Place'!B85,"")</f>
        <v/>
      </c>
      <c r="C69" s="80">
        <f>IF('Bainbridge at Nona Place'!A85=$A$4,'Bainbridge at Nona Place'!C85,0)</f>
        <v>0</v>
      </c>
      <c r="D69" s="141">
        <f>IF('Bainbridge at Nona Place'!A85=$A$4,'Bainbridge at Nona Place'!D85,0)</f>
        <v>0</v>
      </c>
      <c r="E69" s="141">
        <f t="shared" si="0"/>
        <v>0</v>
      </c>
      <c r="F69" s="143">
        <f>IF('Bainbridge at Nona Place'!A85=$A$4,'Bainbridge at Nona Place'!J85,0)</f>
        <v>0</v>
      </c>
      <c r="G69" s="143">
        <f t="shared" si="1"/>
        <v>0</v>
      </c>
      <c r="H69" s="142">
        <f>IF('Bainbridge at Nona Place'!A85=$A$4,'Bainbridge at Nona Place'!L85,0)</f>
        <v>0</v>
      </c>
      <c r="I69">
        <v>1</v>
      </c>
    </row>
    <row r="70" spans="1:9" hidden="1" x14ac:dyDescent="0.35">
      <c r="A70" s="79" t="str">
        <f>IF('Bainbridge at Nona Place'!A86=$A$4,'Bainbridge at Nona Place'!Subject_Property,"")</f>
        <v/>
      </c>
      <c r="B70" s="80" t="str">
        <f>IF('Bainbridge at Nona Place'!A86=$A$4,'Bainbridge at Nona Place'!A86&amp;"/"&amp;'Bainbridge at Nona Place'!B86,"")</f>
        <v/>
      </c>
      <c r="C70" s="80">
        <f>IF('Bainbridge at Nona Place'!A86=$A$4,'Bainbridge at Nona Place'!C86,0)</f>
        <v>0</v>
      </c>
      <c r="D70" s="141">
        <f>IF('Bainbridge at Nona Place'!A86=$A$4,'Bainbridge at Nona Place'!D86,0)</f>
        <v>0</v>
      </c>
      <c r="E70" s="141">
        <f t="shared" ref="E70:E133" si="2">IF(ISERROR(C70*D70),0,(C70*D70))</f>
        <v>0</v>
      </c>
      <c r="F70" s="143">
        <f>IF('Bainbridge at Nona Place'!A86=$A$4,'Bainbridge at Nona Place'!J86,0)</f>
        <v>0</v>
      </c>
      <c r="G70" s="143">
        <f t="shared" ref="G70:G133" si="3">C70*F70</f>
        <v>0</v>
      </c>
      <c r="H70" s="142">
        <f>IF('Bainbridge at Nona Place'!A86=$A$4,'Bainbridge at Nona Place'!L86,0)</f>
        <v>0</v>
      </c>
      <c r="I70">
        <v>1</v>
      </c>
    </row>
    <row r="71" spans="1:9" hidden="1" x14ac:dyDescent="0.35">
      <c r="A71" s="79" t="str">
        <f>IF('Bainbridge at Nona Place'!A87=$A$4,'Bainbridge at Nona Place'!Subject_Property,"")</f>
        <v/>
      </c>
      <c r="B71" s="80" t="str">
        <f>IF('Bainbridge at Nona Place'!A87=$A$4,'Bainbridge at Nona Place'!A87&amp;"/"&amp;'Bainbridge at Nona Place'!B87,"")</f>
        <v/>
      </c>
      <c r="C71" s="80">
        <f>IF('Bainbridge at Nona Place'!A87=$A$4,'Bainbridge at Nona Place'!C87,0)</f>
        <v>0</v>
      </c>
      <c r="D71" s="141">
        <f>IF('Bainbridge at Nona Place'!A87=$A$4,'Bainbridge at Nona Place'!D87,0)</f>
        <v>0</v>
      </c>
      <c r="E71" s="141">
        <f t="shared" si="2"/>
        <v>0</v>
      </c>
      <c r="F71" s="143">
        <f>IF('Bainbridge at Nona Place'!A87=$A$4,'Bainbridge at Nona Place'!J87,0)</f>
        <v>0</v>
      </c>
      <c r="G71" s="143">
        <f t="shared" si="3"/>
        <v>0</v>
      </c>
      <c r="H71" s="142">
        <f>IF('Bainbridge at Nona Place'!A87=$A$4,'Bainbridge at Nona Place'!L87,0)</f>
        <v>0</v>
      </c>
      <c r="I71">
        <v>1</v>
      </c>
    </row>
    <row r="72" spans="1:9" hidden="1" x14ac:dyDescent="0.35">
      <c r="A72" s="79" t="str">
        <f>IF('Bainbridge at Nona Place'!A88=$A$4,'Bainbridge at Nona Place'!Subject_Property,"")</f>
        <v/>
      </c>
      <c r="B72" s="80" t="str">
        <f>IF('Bainbridge at Nona Place'!A88=$A$4,'Bainbridge at Nona Place'!A88&amp;"/"&amp;'Bainbridge at Nona Place'!B88,"")</f>
        <v/>
      </c>
      <c r="C72" s="80">
        <f>IF('Bainbridge at Nona Place'!A88=$A$4,'Bainbridge at Nona Place'!C88,0)</f>
        <v>0</v>
      </c>
      <c r="D72" s="141">
        <f>IF('Bainbridge at Nona Place'!A88=$A$4,'Bainbridge at Nona Place'!D88,0)</f>
        <v>0</v>
      </c>
      <c r="E72" s="141">
        <f t="shared" si="2"/>
        <v>0</v>
      </c>
      <c r="F72" s="143">
        <f>IF('Bainbridge at Nona Place'!A88=$A$4,'Bainbridge at Nona Place'!J88,0)</f>
        <v>0</v>
      </c>
      <c r="G72" s="143">
        <f t="shared" si="3"/>
        <v>0</v>
      </c>
      <c r="H72" s="142">
        <f>IF('Bainbridge at Nona Place'!A88=$A$4,'Bainbridge at Nona Place'!L88,0)</f>
        <v>0</v>
      </c>
      <c r="I72">
        <v>1</v>
      </c>
    </row>
    <row r="73" spans="1:9" hidden="1" x14ac:dyDescent="0.35">
      <c r="A73" s="79" t="str">
        <f>IF('Bainbridge at Nona Place'!A89=$A$4,'Bainbridge at Nona Place'!Subject_Property,"")</f>
        <v/>
      </c>
      <c r="B73" s="80" t="str">
        <f>IF('Bainbridge at Nona Place'!A89=$A$4,'Bainbridge at Nona Place'!A89&amp;"/"&amp;'Bainbridge at Nona Place'!B89,"")</f>
        <v/>
      </c>
      <c r="C73" s="80">
        <f>IF('Bainbridge at Nona Place'!A89=$A$4,'Bainbridge at Nona Place'!C89,0)</f>
        <v>0</v>
      </c>
      <c r="D73" s="141">
        <f>IF('Bainbridge at Nona Place'!A89=$A$4,'Bainbridge at Nona Place'!D89,0)</f>
        <v>0</v>
      </c>
      <c r="E73" s="141">
        <f t="shared" si="2"/>
        <v>0</v>
      </c>
      <c r="F73" s="143">
        <f>IF('Bainbridge at Nona Place'!A89=$A$4,'Bainbridge at Nona Place'!J89,0)</f>
        <v>0</v>
      </c>
      <c r="G73" s="143">
        <f t="shared" si="3"/>
        <v>0</v>
      </c>
      <c r="H73" s="142">
        <f>IF('Bainbridge at Nona Place'!A89=$A$4,'Bainbridge at Nona Place'!L89,0)</f>
        <v>0</v>
      </c>
      <c r="I73">
        <v>1</v>
      </c>
    </row>
    <row r="74" spans="1:9" hidden="1" x14ac:dyDescent="0.35">
      <c r="A74" s="79" t="str">
        <f>IF('Bainbridge at Nona Place'!A90=$A$4,'Bainbridge at Nona Place'!Subject_Property,"")</f>
        <v/>
      </c>
      <c r="B74" s="80" t="str">
        <f>IF('Bainbridge at Nona Place'!A90=$A$4,'Bainbridge at Nona Place'!A90&amp;"/"&amp;'Bainbridge at Nona Place'!B90,"")</f>
        <v/>
      </c>
      <c r="C74" s="80">
        <f>IF('Bainbridge at Nona Place'!A90=$A$4,'Bainbridge at Nona Place'!C90,0)</f>
        <v>0</v>
      </c>
      <c r="D74" s="141">
        <f>IF('Bainbridge at Nona Place'!A90=$A$4,'Bainbridge at Nona Place'!D90,0)</f>
        <v>0</v>
      </c>
      <c r="E74" s="141">
        <f t="shared" si="2"/>
        <v>0</v>
      </c>
      <c r="F74" s="143">
        <f>IF('Bainbridge at Nona Place'!A90=$A$4,'Bainbridge at Nona Place'!J90,0)</f>
        <v>0</v>
      </c>
      <c r="G74" s="143">
        <f t="shared" si="3"/>
        <v>0</v>
      </c>
      <c r="H74" s="142">
        <f>IF('Bainbridge at Nona Place'!A90=$A$4,'Bainbridge at Nona Place'!L90,0)</f>
        <v>0</v>
      </c>
      <c r="I74">
        <v>1</v>
      </c>
    </row>
    <row r="75" spans="1:9" hidden="1" x14ac:dyDescent="0.35">
      <c r="A75" s="79" t="str">
        <f>IF('Bainbridge at Nona Place'!A91=$A$4,'Bainbridge at Nona Place'!Subject_Property,"")</f>
        <v/>
      </c>
      <c r="B75" s="80" t="str">
        <f>IF('Bainbridge at Nona Place'!A91=$A$4,'Bainbridge at Nona Place'!A91&amp;"/"&amp;'Bainbridge at Nona Place'!B91,"")</f>
        <v/>
      </c>
      <c r="C75" s="80">
        <f>IF('Bainbridge at Nona Place'!A91=$A$4,'Bainbridge at Nona Place'!C91,0)</f>
        <v>0</v>
      </c>
      <c r="D75" s="141">
        <f>IF('Bainbridge at Nona Place'!A91=$A$4,'Bainbridge at Nona Place'!D91,0)</f>
        <v>0</v>
      </c>
      <c r="E75" s="141">
        <f t="shared" si="2"/>
        <v>0</v>
      </c>
      <c r="F75" s="143">
        <f>IF('Bainbridge at Nona Place'!A91=$A$4,'Bainbridge at Nona Place'!J91,0)</f>
        <v>0</v>
      </c>
      <c r="G75" s="143">
        <f t="shared" si="3"/>
        <v>0</v>
      </c>
      <c r="H75" s="142">
        <f>IF('Bainbridge at Nona Place'!A91=$A$4,'Bainbridge at Nona Place'!L91,0)</f>
        <v>0</v>
      </c>
      <c r="I75">
        <v>1</v>
      </c>
    </row>
    <row r="76" spans="1:9" hidden="1" x14ac:dyDescent="0.35">
      <c r="A76" s="79" t="str">
        <f>IF('Bainbridge at Nona Place'!A92=$A$4,'Bainbridge at Nona Place'!Subject_Property,"")</f>
        <v/>
      </c>
      <c r="B76" s="80" t="str">
        <f>IF('Bainbridge at Nona Place'!A92=$A$4,'Bainbridge at Nona Place'!A92&amp;"/"&amp;'Bainbridge at Nona Place'!B92,"")</f>
        <v/>
      </c>
      <c r="C76" s="80">
        <f>IF('Bainbridge at Nona Place'!A92=$A$4,'Bainbridge at Nona Place'!C92,0)</f>
        <v>0</v>
      </c>
      <c r="D76" s="141">
        <f>IF('Bainbridge at Nona Place'!A92=$A$4,'Bainbridge at Nona Place'!D92,0)</f>
        <v>0</v>
      </c>
      <c r="E76" s="141">
        <f t="shared" si="2"/>
        <v>0</v>
      </c>
      <c r="F76" s="143">
        <f>IF('Bainbridge at Nona Place'!A92=$A$4,'Bainbridge at Nona Place'!J92,0)</f>
        <v>0</v>
      </c>
      <c r="G76" s="143">
        <f t="shared" si="3"/>
        <v>0</v>
      </c>
      <c r="H76" s="142">
        <f>IF('Bainbridge at Nona Place'!A92=$A$4,'Bainbridge at Nona Place'!L92,0)</f>
        <v>0</v>
      </c>
      <c r="I76">
        <v>1</v>
      </c>
    </row>
    <row r="77" spans="1:9" hidden="1" x14ac:dyDescent="0.35">
      <c r="A77" s="79" t="str">
        <f>IF('Bainbridge at Nona Place'!A93=$A$4,'Bainbridge at Nona Place'!Subject_Property,"")</f>
        <v/>
      </c>
      <c r="B77" s="80" t="str">
        <f>IF('Bainbridge at Nona Place'!A93=$A$4,'Bainbridge at Nona Place'!A93&amp;"/"&amp;'Bainbridge at Nona Place'!B93,"")</f>
        <v/>
      </c>
      <c r="C77" s="80">
        <f>IF('Bainbridge at Nona Place'!A93=$A$4,'Bainbridge at Nona Place'!C93,0)</f>
        <v>0</v>
      </c>
      <c r="D77" s="141">
        <f>IF('Bainbridge at Nona Place'!A93=$A$4,'Bainbridge at Nona Place'!D93,0)</f>
        <v>0</v>
      </c>
      <c r="E77" s="141">
        <f t="shared" si="2"/>
        <v>0</v>
      </c>
      <c r="F77" s="143">
        <f>IF('Bainbridge at Nona Place'!A93=$A$4,'Bainbridge at Nona Place'!J93,0)</f>
        <v>0</v>
      </c>
      <c r="G77" s="143">
        <f t="shared" si="3"/>
        <v>0</v>
      </c>
      <c r="H77" s="142">
        <f>IF('Bainbridge at Nona Place'!A93=$A$4,'Bainbridge at Nona Place'!L93,0)</f>
        <v>0</v>
      </c>
      <c r="I77">
        <v>1</v>
      </c>
    </row>
    <row r="78" spans="1:9" hidden="1" x14ac:dyDescent="0.35">
      <c r="A78" s="79" t="str">
        <f>IF('Bainbridge at Nona Place'!A94=$A$4,'Bainbridge at Nona Place'!Subject_Property,"")</f>
        <v/>
      </c>
      <c r="B78" s="80" t="str">
        <f>IF('Bainbridge at Nona Place'!A94=$A$4,'Bainbridge at Nona Place'!A94&amp;"/"&amp;'Bainbridge at Nona Place'!B94,"")</f>
        <v/>
      </c>
      <c r="C78" s="80">
        <f>IF('Bainbridge at Nona Place'!A94=$A$4,'Bainbridge at Nona Place'!C94,0)</f>
        <v>0</v>
      </c>
      <c r="D78" s="141">
        <f>IF('Bainbridge at Nona Place'!A94=$A$4,'Bainbridge at Nona Place'!D94,0)</f>
        <v>0</v>
      </c>
      <c r="E78" s="141">
        <f t="shared" si="2"/>
        <v>0</v>
      </c>
      <c r="F78" s="143">
        <f>IF('Bainbridge at Nona Place'!A94=$A$4,'Bainbridge at Nona Place'!J94,0)</f>
        <v>0</v>
      </c>
      <c r="G78" s="143">
        <f t="shared" si="3"/>
        <v>0</v>
      </c>
      <c r="H78" s="142">
        <f>IF('Bainbridge at Nona Place'!A94=$A$4,'Bainbridge at Nona Place'!L94,0)</f>
        <v>0</v>
      </c>
      <c r="I78">
        <v>1</v>
      </c>
    </row>
    <row r="79" spans="1:9" hidden="1" x14ac:dyDescent="0.35">
      <c r="A79" s="79" t="str">
        <f>IF('Bainbridge at Nona Place'!A95=$A$4,'Bainbridge at Nona Place'!Subject_Property,"")</f>
        <v/>
      </c>
      <c r="B79" s="80" t="str">
        <f>IF('Bainbridge at Nona Place'!A95=$A$4,'Bainbridge at Nona Place'!A95&amp;"/"&amp;'Bainbridge at Nona Place'!B95,"")</f>
        <v/>
      </c>
      <c r="C79" s="80">
        <f>IF('Bainbridge at Nona Place'!A95=$A$4,'Bainbridge at Nona Place'!C95,0)</f>
        <v>0</v>
      </c>
      <c r="D79" s="141">
        <f>IF('Bainbridge at Nona Place'!A95=$A$4,'Bainbridge at Nona Place'!D95,0)</f>
        <v>0</v>
      </c>
      <c r="E79" s="141">
        <f t="shared" si="2"/>
        <v>0</v>
      </c>
      <c r="F79" s="143">
        <f>IF('Bainbridge at Nona Place'!A95=$A$4,'Bainbridge at Nona Place'!J95,0)</f>
        <v>0</v>
      </c>
      <c r="G79" s="143">
        <f t="shared" si="3"/>
        <v>0</v>
      </c>
      <c r="H79" s="142">
        <f>IF('Bainbridge at Nona Place'!A95=$A$4,'Bainbridge at Nona Place'!L95,0)</f>
        <v>0</v>
      </c>
      <c r="I79">
        <v>1</v>
      </c>
    </row>
    <row r="80" spans="1:9" hidden="1" x14ac:dyDescent="0.35">
      <c r="A80" s="79" t="str">
        <f>IF('Bainbridge at Nona Place'!A96=$A$4,'Bainbridge at Nona Place'!Subject_Property,"")</f>
        <v/>
      </c>
      <c r="B80" s="80" t="str">
        <f>IF('Bainbridge at Nona Place'!A96=$A$4,'Bainbridge at Nona Place'!A96&amp;"/"&amp;'Bainbridge at Nona Place'!B96,"")</f>
        <v/>
      </c>
      <c r="C80" s="80">
        <f>IF('Bainbridge at Nona Place'!A96=$A$4,'Bainbridge at Nona Place'!C96,0)</f>
        <v>0</v>
      </c>
      <c r="D80" s="141">
        <f>IF('Bainbridge at Nona Place'!A96=$A$4,'Bainbridge at Nona Place'!D96,0)</f>
        <v>0</v>
      </c>
      <c r="E80" s="141">
        <f t="shared" si="2"/>
        <v>0</v>
      </c>
      <c r="F80" s="143">
        <f>IF('Bainbridge at Nona Place'!A96=$A$4,'Bainbridge at Nona Place'!J96,0)</f>
        <v>0</v>
      </c>
      <c r="G80" s="143">
        <f t="shared" si="3"/>
        <v>0</v>
      </c>
      <c r="H80" s="142">
        <f>IF('Bainbridge at Nona Place'!A96=$A$4,'Bainbridge at Nona Place'!L96,0)</f>
        <v>0</v>
      </c>
      <c r="I80">
        <v>1</v>
      </c>
    </row>
    <row r="81" spans="1:9" hidden="1" x14ac:dyDescent="0.35">
      <c r="A81" s="79" t="str">
        <f>IF('Bainbridge at Nona Place'!A97=$A$4,'Bainbridge at Nona Place'!Subject_Property,"")</f>
        <v/>
      </c>
      <c r="B81" s="80" t="str">
        <f>IF('Bainbridge at Nona Place'!A97=$A$4,'Bainbridge at Nona Place'!A97&amp;"/"&amp;'Bainbridge at Nona Place'!B97,"")</f>
        <v/>
      </c>
      <c r="C81" s="80">
        <f>IF('Bainbridge at Nona Place'!A97=$A$4,'Bainbridge at Nona Place'!C97,0)</f>
        <v>0</v>
      </c>
      <c r="D81" s="141">
        <f>IF('Bainbridge at Nona Place'!A97=$A$4,'Bainbridge at Nona Place'!D97,0)</f>
        <v>0</v>
      </c>
      <c r="E81" s="141">
        <f t="shared" si="2"/>
        <v>0</v>
      </c>
      <c r="F81" s="143">
        <f>IF('Bainbridge at Nona Place'!A97=$A$4,'Bainbridge at Nona Place'!J97,0)</f>
        <v>0</v>
      </c>
      <c r="G81" s="143">
        <f t="shared" si="3"/>
        <v>0</v>
      </c>
      <c r="H81" s="142">
        <f>IF('Bainbridge at Nona Place'!A97=$A$4,'Bainbridge at Nona Place'!L97,0)</f>
        <v>0</v>
      </c>
      <c r="I81">
        <v>1</v>
      </c>
    </row>
    <row r="82" spans="1:9" hidden="1" x14ac:dyDescent="0.35">
      <c r="A82" s="79" t="str">
        <f>IF('Bainbridge at Nona Place'!A98=$A$4,'Bainbridge at Nona Place'!Subject_Property,"")</f>
        <v/>
      </c>
      <c r="B82" s="80" t="str">
        <f>IF('Bainbridge at Nona Place'!A98=$A$4,'Bainbridge at Nona Place'!A98&amp;"/"&amp;'Bainbridge at Nona Place'!B98,"")</f>
        <v/>
      </c>
      <c r="C82" s="80">
        <f>IF('Bainbridge at Nona Place'!A98=$A$4,'Bainbridge at Nona Place'!C98,0)</f>
        <v>0</v>
      </c>
      <c r="D82" s="141">
        <f>IF('Bainbridge at Nona Place'!A98=$A$4,'Bainbridge at Nona Place'!D98,0)</f>
        <v>0</v>
      </c>
      <c r="E82" s="141">
        <f t="shared" si="2"/>
        <v>0</v>
      </c>
      <c r="F82" s="143">
        <f>IF('Bainbridge at Nona Place'!A98=$A$4,'Bainbridge at Nona Place'!J98,0)</f>
        <v>0</v>
      </c>
      <c r="G82" s="143">
        <f t="shared" si="3"/>
        <v>0</v>
      </c>
      <c r="H82" s="142">
        <f>IF('Bainbridge at Nona Place'!A98=$A$4,'Bainbridge at Nona Place'!L98,0)</f>
        <v>0</v>
      </c>
      <c r="I82">
        <v>1</v>
      </c>
    </row>
    <row r="83" spans="1:9" hidden="1" x14ac:dyDescent="0.35">
      <c r="A83" s="79" t="str">
        <f>IF('Bainbridge at Nona Place'!A99=$A$4,'Bainbridge at Nona Place'!Subject_Property,"")</f>
        <v/>
      </c>
      <c r="B83" s="80" t="str">
        <f>IF('Bainbridge at Nona Place'!A99=$A$4,'Bainbridge at Nona Place'!A99&amp;"/"&amp;'Bainbridge at Nona Place'!B99,"")</f>
        <v/>
      </c>
      <c r="C83" s="80">
        <f>IF('Bainbridge at Nona Place'!A99=$A$4,'Bainbridge at Nona Place'!C99,0)</f>
        <v>0</v>
      </c>
      <c r="D83" s="141">
        <f>IF('Bainbridge at Nona Place'!A99=$A$4,'Bainbridge at Nona Place'!D99,0)</f>
        <v>0</v>
      </c>
      <c r="E83" s="141">
        <f t="shared" si="2"/>
        <v>0</v>
      </c>
      <c r="F83" s="143">
        <f>IF('Bainbridge at Nona Place'!A99=$A$4,'Bainbridge at Nona Place'!J99,0)</f>
        <v>0</v>
      </c>
      <c r="G83" s="143">
        <f t="shared" si="3"/>
        <v>0</v>
      </c>
      <c r="H83" s="142">
        <f>IF('Bainbridge at Nona Place'!A99=$A$4,'Bainbridge at Nona Place'!L99,0)</f>
        <v>0</v>
      </c>
      <c r="I83">
        <v>1</v>
      </c>
    </row>
    <row r="84" spans="1:9" hidden="1" x14ac:dyDescent="0.35">
      <c r="A84" s="79" t="str">
        <f>IF('Bainbridge at Nona Place'!A100=$A$4,'Bainbridge at Nona Place'!Subject_Property,"")</f>
        <v/>
      </c>
      <c r="B84" s="80" t="str">
        <f>IF('Bainbridge at Nona Place'!A100=$A$4,'Bainbridge at Nona Place'!A100&amp;"/"&amp;'Bainbridge at Nona Place'!B100,"")</f>
        <v/>
      </c>
      <c r="C84" s="80">
        <f>IF('Bainbridge at Nona Place'!A100=$A$4,'Bainbridge at Nona Place'!C100,0)</f>
        <v>0</v>
      </c>
      <c r="D84" s="141">
        <f>IF('Bainbridge at Nona Place'!A100=$A$4,'Bainbridge at Nona Place'!D100,0)</f>
        <v>0</v>
      </c>
      <c r="E84" s="141">
        <f t="shared" si="2"/>
        <v>0</v>
      </c>
      <c r="F84" s="143">
        <f>IF('Bainbridge at Nona Place'!A100=$A$4,'Bainbridge at Nona Place'!J100,0)</f>
        <v>0</v>
      </c>
      <c r="G84" s="143">
        <f t="shared" si="3"/>
        <v>0</v>
      </c>
      <c r="H84" s="142">
        <f>IF('Bainbridge at Nona Place'!A100=$A$4,'Bainbridge at Nona Place'!L100,0)</f>
        <v>0</v>
      </c>
      <c r="I84">
        <v>1</v>
      </c>
    </row>
    <row r="85" spans="1:9" hidden="1" x14ac:dyDescent="0.35">
      <c r="A85" s="79" t="str">
        <f>IF('Cortland Nona'!A55=$A$4,'Cortland Nona'!Subject_Property,"")</f>
        <v/>
      </c>
      <c r="B85" s="80" t="str">
        <f>IF('Cortland Nona'!A55=$A$4,'Cortland Nona'!A55&amp;"/"&amp;'Cortland Nona'!B55,"")</f>
        <v/>
      </c>
      <c r="C85" s="80">
        <f>IF('Cortland Nona'!A55=$A$4,'Cortland Nona'!C55,0)</f>
        <v>0</v>
      </c>
      <c r="D85" s="141">
        <f>IF('Cortland Nona'!A55=$A$4,'Cortland Nona'!D55,0)</f>
        <v>0</v>
      </c>
      <c r="E85" s="141">
        <f t="shared" si="2"/>
        <v>0</v>
      </c>
      <c r="F85" s="143">
        <f>IF('Cortland Nona'!A55=$A$4,'Cortland Nona'!J55,0)</f>
        <v>0</v>
      </c>
      <c r="G85" s="143">
        <f t="shared" si="3"/>
        <v>0</v>
      </c>
      <c r="H85" s="142">
        <f>IF('Cortland Nona'!A55=$A$4,'Cortland Nona'!L55,0)</f>
        <v>0</v>
      </c>
      <c r="I85">
        <v>2</v>
      </c>
    </row>
    <row r="86" spans="1:9" hidden="1" x14ac:dyDescent="0.35">
      <c r="A86" s="79" t="str">
        <f>IF('Cortland Nona'!A57=$A$4,'Cortland Nona'!Subject_Property,"")</f>
        <v/>
      </c>
      <c r="B86" s="80" t="str">
        <f>IF('Cortland Nona'!A57=$A$4,'Cortland Nona'!A57&amp;"/"&amp;'Cortland Nona'!B57,"")</f>
        <v/>
      </c>
      <c r="C86" s="80">
        <f>IF('Cortland Nona'!A57=$A$4,'Cortland Nona'!C57,0)</f>
        <v>0</v>
      </c>
      <c r="D86" s="141">
        <f>IF('Cortland Nona'!A57=$A$4,'Cortland Nona'!D57,0)</f>
        <v>0</v>
      </c>
      <c r="E86" s="141">
        <f t="shared" si="2"/>
        <v>0</v>
      </c>
      <c r="F86" s="143">
        <f>IF('Cortland Nona'!A57=$A$4,'Cortland Nona'!J57,0)</f>
        <v>0</v>
      </c>
      <c r="G86" s="143">
        <f t="shared" si="3"/>
        <v>0</v>
      </c>
      <c r="H86" s="142">
        <f>IF('Cortland Nona'!A57=$A$4,'Cortland Nona'!L57,0)</f>
        <v>0</v>
      </c>
      <c r="I86">
        <v>2</v>
      </c>
    </row>
    <row r="87" spans="1:9" hidden="1" x14ac:dyDescent="0.35">
      <c r="A87" s="79" t="str">
        <f>IF('Cortland Nona'!A56=$A$4,'Cortland Nona'!Subject_Property,"")</f>
        <v/>
      </c>
      <c r="B87" s="80" t="str">
        <f>IF('Cortland Nona'!A56=$A$4,'Cortland Nona'!A56&amp;"/"&amp;'Cortland Nona'!B56,"")</f>
        <v/>
      </c>
      <c r="C87" s="80">
        <f>IF('Cortland Nona'!A56=$A$4,'Cortland Nona'!C56,0)</f>
        <v>0</v>
      </c>
      <c r="D87" s="141">
        <f>IF('Cortland Nona'!A56=$A$4,'Cortland Nona'!D56,0)</f>
        <v>0</v>
      </c>
      <c r="E87" s="141">
        <f t="shared" si="2"/>
        <v>0</v>
      </c>
      <c r="F87" s="143">
        <f>IF('Cortland Nona'!A56=$A$4,'Cortland Nona'!J56,0)</f>
        <v>0</v>
      </c>
      <c r="G87" s="143">
        <f t="shared" si="3"/>
        <v>0</v>
      </c>
      <c r="H87" s="142">
        <f>IF('Cortland Nona'!A56=$A$4,'Cortland Nona'!L56,0)</f>
        <v>0</v>
      </c>
      <c r="I87">
        <v>2</v>
      </c>
    </row>
    <row r="88" spans="1:9" hidden="1" x14ac:dyDescent="0.35">
      <c r="A88" s="79" t="str">
        <f>IF('Cortland Nona'!A58=$A$4,'Cortland Nona'!Subject_Property,"")</f>
        <v/>
      </c>
      <c r="B88" s="80" t="str">
        <f>IF('Cortland Nona'!A58=$A$4,'Cortland Nona'!A58&amp;"/"&amp;'Cortland Nona'!B58,"")</f>
        <v/>
      </c>
      <c r="C88" s="80">
        <f>IF('Cortland Nona'!A58=$A$4,'Cortland Nona'!C58,0)</f>
        <v>0</v>
      </c>
      <c r="D88" s="141">
        <f>IF('Cortland Nona'!A58=$A$4,'Cortland Nona'!D58,0)</f>
        <v>0</v>
      </c>
      <c r="E88" s="141">
        <f t="shared" si="2"/>
        <v>0</v>
      </c>
      <c r="F88" s="143">
        <f>IF('Cortland Nona'!A58=$A$4,'Cortland Nona'!J58,0)</f>
        <v>0</v>
      </c>
      <c r="G88" s="143">
        <f t="shared" si="3"/>
        <v>0</v>
      </c>
      <c r="H88" s="142">
        <f>IF('Cortland Nona'!A58=$A$4,'Cortland Nona'!L58,0)</f>
        <v>0</v>
      </c>
      <c r="I88">
        <v>2</v>
      </c>
    </row>
    <row r="89" spans="1:9" hidden="1" x14ac:dyDescent="0.35">
      <c r="A89" s="79" t="str">
        <f>IF('Cortland Nona'!A46=$A$4,'Cortland Nona'!Subject_Property,"")</f>
        <v/>
      </c>
      <c r="B89" s="80" t="str">
        <f>IF('Cortland Nona'!A46=$A$4,'Cortland Nona'!A46&amp;"/"&amp;'Cortland Nona'!B46,"")</f>
        <v/>
      </c>
      <c r="C89" s="80">
        <f>IF('Cortland Nona'!A46=$A$4,'Cortland Nona'!C46,0)</f>
        <v>0</v>
      </c>
      <c r="D89" s="141">
        <f>IF('Cortland Nona'!A46=$A$4,'Cortland Nona'!D46,0)</f>
        <v>0</v>
      </c>
      <c r="E89" s="141">
        <f t="shared" si="2"/>
        <v>0</v>
      </c>
      <c r="F89" s="143">
        <f>IF('Cortland Nona'!A46=$A$4,'Cortland Nona'!J46,0)</f>
        <v>0</v>
      </c>
      <c r="G89" s="143">
        <f t="shared" si="3"/>
        <v>0</v>
      </c>
      <c r="H89" s="142">
        <f>IF('Cortland Nona'!A46=$A$4,'Cortland Nona'!L46,0)</f>
        <v>0</v>
      </c>
      <c r="I89">
        <v>2</v>
      </c>
    </row>
    <row r="90" spans="1:9" hidden="1" x14ac:dyDescent="0.35">
      <c r="A90" s="79" t="str">
        <f>IF('Cortland Nona'!A40=$A$4,'Cortland Nona'!Subject_Property,"")</f>
        <v/>
      </c>
      <c r="B90" s="80" t="str">
        <f>IF('Cortland Nona'!A40=$A$4,'Cortland Nona'!A40&amp;"/"&amp;'Cortland Nona'!B40,"")</f>
        <v/>
      </c>
      <c r="C90" s="80">
        <f>IF('Cortland Nona'!A40=$A$4,'Cortland Nona'!C40,0)</f>
        <v>0</v>
      </c>
      <c r="D90" s="141">
        <f>IF('Cortland Nona'!A40=$A$4,'Cortland Nona'!D40,0)</f>
        <v>0</v>
      </c>
      <c r="E90" s="141">
        <f t="shared" si="2"/>
        <v>0</v>
      </c>
      <c r="F90" s="143">
        <f>IF('Cortland Nona'!A40=$A$4,'Cortland Nona'!J40,0)</f>
        <v>0</v>
      </c>
      <c r="G90" s="143">
        <f t="shared" si="3"/>
        <v>0</v>
      </c>
      <c r="H90" s="142">
        <f>IF('Cortland Nona'!A40=$A$4,'Cortland Nona'!L40,0)</f>
        <v>0</v>
      </c>
      <c r="I90">
        <v>2</v>
      </c>
    </row>
    <row r="91" spans="1:9" hidden="1" x14ac:dyDescent="0.35">
      <c r="A91" s="79" t="str">
        <f>IF('Cortland Nona'!A41=$A$4,'Cortland Nona'!Subject_Property,"")</f>
        <v/>
      </c>
      <c r="B91" s="80" t="str">
        <f>IF('Cortland Nona'!A41=$A$4,'Cortland Nona'!A41&amp;"/"&amp;'Cortland Nona'!B41,"")</f>
        <v/>
      </c>
      <c r="C91" s="80">
        <f>IF('Cortland Nona'!A41=$A$4,'Cortland Nona'!C41,0)</f>
        <v>0</v>
      </c>
      <c r="D91" s="141">
        <f>IF('Cortland Nona'!A41=$A$4,'Cortland Nona'!D41,0)</f>
        <v>0</v>
      </c>
      <c r="E91" s="141">
        <f t="shared" si="2"/>
        <v>0</v>
      </c>
      <c r="F91" s="143">
        <f>IF('Cortland Nona'!A41=$A$4,'Cortland Nona'!J41,0)</f>
        <v>0</v>
      </c>
      <c r="G91" s="143">
        <f t="shared" si="3"/>
        <v>0</v>
      </c>
      <c r="H91" s="142">
        <f>IF('Cortland Nona'!A41=$A$4,'Cortland Nona'!L41,0)</f>
        <v>0</v>
      </c>
      <c r="I91">
        <v>2</v>
      </c>
    </row>
    <row r="92" spans="1:9" hidden="1" x14ac:dyDescent="0.35">
      <c r="A92" s="79" t="str">
        <f>IF('Cortland Nona'!A42=$A$4,'Cortland Nona'!Subject_Property,"")</f>
        <v/>
      </c>
      <c r="B92" s="80" t="str">
        <f>IF('Cortland Nona'!A42=$A$4,'Cortland Nona'!A42&amp;"/"&amp;'Cortland Nona'!B42,"")</f>
        <v/>
      </c>
      <c r="C92" s="80">
        <f>IF('Cortland Nona'!A42=$A$4,'Cortland Nona'!C42,0)</f>
        <v>0</v>
      </c>
      <c r="D92" s="141">
        <f>IF('Cortland Nona'!A42=$A$4,'Cortland Nona'!D42,0)</f>
        <v>0</v>
      </c>
      <c r="E92" s="141">
        <f t="shared" si="2"/>
        <v>0</v>
      </c>
      <c r="F92" s="143">
        <f>IF('Cortland Nona'!A42=$A$4,'Cortland Nona'!J42,0)</f>
        <v>0</v>
      </c>
      <c r="G92" s="143">
        <f t="shared" si="3"/>
        <v>0</v>
      </c>
      <c r="H92" s="142">
        <f>IF('Cortland Nona'!A42=$A$4,'Cortland Nona'!L42,0)</f>
        <v>0</v>
      </c>
      <c r="I92">
        <v>2</v>
      </c>
    </row>
    <row r="93" spans="1:9" hidden="1" x14ac:dyDescent="0.35">
      <c r="A93" s="79" t="str">
        <f>IF('Cortland Nona'!A43=$A$4,'Cortland Nona'!Subject_Property,"")</f>
        <v/>
      </c>
      <c r="B93" s="80" t="str">
        <f>IF('Cortland Nona'!A43=$A$4,'Cortland Nona'!A43&amp;"/"&amp;'Cortland Nona'!B43,"")</f>
        <v/>
      </c>
      <c r="C93" s="80">
        <f>IF('Cortland Nona'!A43=$A$4,'Cortland Nona'!C43,0)</f>
        <v>0</v>
      </c>
      <c r="D93" s="141">
        <f>IF('Cortland Nona'!A43=$A$4,'Cortland Nona'!D43,0)</f>
        <v>0</v>
      </c>
      <c r="E93" s="141">
        <f t="shared" si="2"/>
        <v>0</v>
      </c>
      <c r="F93" s="143">
        <f>IF('Cortland Nona'!A43=$A$4,'Cortland Nona'!J43,0)</f>
        <v>0</v>
      </c>
      <c r="G93" s="143">
        <f t="shared" si="3"/>
        <v>0</v>
      </c>
      <c r="H93" s="142">
        <f>IF('Cortland Nona'!A43=$A$4,'Cortland Nona'!L43,0)</f>
        <v>0</v>
      </c>
      <c r="I93">
        <v>2</v>
      </c>
    </row>
    <row r="94" spans="1:9" hidden="1" x14ac:dyDescent="0.35">
      <c r="A94" s="79" t="str">
        <f>IF('Cortland Nona'!A44=$A$4,'Cortland Nona'!Subject_Property,"")</f>
        <v/>
      </c>
      <c r="B94" s="80" t="str">
        <f>IF('Cortland Nona'!A44=$A$4,'Cortland Nona'!A44&amp;"/"&amp;'Cortland Nona'!B44,"")</f>
        <v/>
      </c>
      <c r="C94" s="80">
        <f>IF('Cortland Nona'!A44=$A$4,'Cortland Nona'!C44,0)</f>
        <v>0</v>
      </c>
      <c r="D94" s="141">
        <f>IF('Cortland Nona'!A44=$A$4,'Cortland Nona'!D44,0)</f>
        <v>0</v>
      </c>
      <c r="E94" s="141">
        <f t="shared" si="2"/>
        <v>0</v>
      </c>
      <c r="F94" s="143">
        <f>IF('Cortland Nona'!A44=$A$4,'Cortland Nona'!J44,0)</f>
        <v>0</v>
      </c>
      <c r="G94" s="143">
        <f t="shared" si="3"/>
        <v>0</v>
      </c>
      <c r="H94" s="142">
        <f>IF('Cortland Nona'!A44=$A$4,'Cortland Nona'!L44,0)</f>
        <v>0</v>
      </c>
      <c r="I94">
        <v>2</v>
      </c>
    </row>
    <row r="95" spans="1:9" hidden="1" x14ac:dyDescent="0.35">
      <c r="A95" s="79" t="str">
        <f>IF('Cortland Nona'!A45=$A$4,'Cortland Nona'!Subject_Property,"")</f>
        <v/>
      </c>
      <c r="B95" s="80" t="str">
        <f>IF('Cortland Nona'!A45=$A$4,'Cortland Nona'!A45&amp;"/"&amp;'Cortland Nona'!B45,"")</f>
        <v/>
      </c>
      <c r="C95" s="80">
        <f>IF('Cortland Nona'!A45=$A$4,'Cortland Nona'!C45,0)</f>
        <v>0</v>
      </c>
      <c r="D95" s="141">
        <f>IF('Cortland Nona'!A45=$A$4,'Cortland Nona'!D45,0)</f>
        <v>0</v>
      </c>
      <c r="E95" s="141">
        <f t="shared" si="2"/>
        <v>0</v>
      </c>
      <c r="F95" s="143">
        <f>IF('Cortland Nona'!A45=$A$4,'Cortland Nona'!J45,0)</f>
        <v>0</v>
      </c>
      <c r="G95" s="143">
        <f t="shared" si="3"/>
        <v>0</v>
      </c>
      <c r="H95" s="142">
        <f>IF('Cortland Nona'!A45=$A$4,'Cortland Nona'!L45,0)</f>
        <v>0</v>
      </c>
      <c r="I95">
        <v>2</v>
      </c>
    </row>
    <row r="96" spans="1:9" hidden="1" x14ac:dyDescent="0.35">
      <c r="A96" s="79" t="str">
        <f>IF('Cortland Nona'!A50=$A$4,'Cortland Nona'!Subject_Property,"")</f>
        <v/>
      </c>
      <c r="B96" s="80" t="str">
        <f>IF('Cortland Nona'!A50=$A$4,'Cortland Nona'!A50&amp;"/"&amp;'Cortland Nona'!B50,"")</f>
        <v/>
      </c>
      <c r="C96" s="80">
        <f>IF('Cortland Nona'!A50=$A$4,'Cortland Nona'!C50,0)</f>
        <v>0</v>
      </c>
      <c r="D96" s="141">
        <f>IF('Cortland Nona'!A50=$A$4,'Cortland Nona'!D50,0)</f>
        <v>0</v>
      </c>
      <c r="E96" s="141">
        <f t="shared" si="2"/>
        <v>0</v>
      </c>
      <c r="F96" s="143">
        <f>IF('Cortland Nona'!A50=$A$4,'Cortland Nona'!J50,0)</f>
        <v>0</v>
      </c>
      <c r="G96" s="143">
        <f t="shared" si="3"/>
        <v>0</v>
      </c>
      <c r="H96" s="142">
        <f>IF('Cortland Nona'!A50=$A$4,'Cortland Nona'!L50,0)</f>
        <v>0</v>
      </c>
      <c r="I96">
        <v>2</v>
      </c>
    </row>
    <row r="97" spans="1:9" hidden="1" x14ac:dyDescent="0.35">
      <c r="A97" s="79" t="str">
        <f>IF('Cortland Nona'!A51=$A$4,'Cortland Nona'!Subject_Property,"")</f>
        <v/>
      </c>
      <c r="B97" s="80" t="str">
        <f>IF('Cortland Nona'!A51=$A$4,'Cortland Nona'!A51&amp;"/"&amp;'Cortland Nona'!B51,"")</f>
        <v/>
      </c>
      <c r="C97" s="80">
        <f>IF('Cortland Nona'!A51=$A$4,'Cortland Nona'!C51,0)</f>
        <v>0</v>
      </c>
      <c r="D97" s="141">
        <f>IF('Cortland Nona'!A51=$A$4,'Cortland Nona'!D51,0)</f>
        <v>0</v>
      </c>
      <c r="E97" s="141">
        <f t="shared" si="2"/>
        <v>0</v>
      </c>
      <c r="F97" s="143">
        <f>IF('Cortland Nona'!A51=$A$4,'Cortland Nona'!J51,0)</f>
        <v>0</v>
      </c>
      <c r="G97" s="143">
        <f t="shared" si="3"/>
        <v>0</v>
      </c>
      <c r="H97" s="142">
        <f>IF('Cortland Nona'!A51=$A$4,'Cortland Nona'!L51,0)</f>
        <v>0</v>
      </c>
      <c r="I97">
        <v>2</v>
      </c>
    </row>
    <row r="98" spans="1:9" hidden="1" x14ac:dyDescent="0.35">
      <c r="A98" s="79" t="str">
        <f>IF('Cortland Nona'!A52=$A$4,'Cortland Nona'!Subject_Property,"")</f>
        <v/>
      </c>
      <c r="B98" s="80" t="str">
        <f>IF('Cortland Nona'!A52=$A$4,'Cortland Nona'!A52&amp;"/"&amp;'Cortland Nona'!B52,"")</f>
        <v/>
      </c>
      <c r="C98" s="80">
        <f>IF('Cortland Nona'!A52=$A$4,'Cortland Nona'!C52,0)</f>
        <v>0</v>
      </c>
      <c r="D98" s="141">
        <f>IF('Cortland Nona'!A52=$A$4,'Cortland Nona'!D52,0)</f>
        <v>0</v>
      </c>
      <c r="E98" s="141">
        <f t="shared" si="2"/>
        <v>0</v>
      </c>
      <c r="F98" s="143">
        <f>IF('Cortland Nona'!A52=$A$4,'Cortland Nona'!J52,0)</f>
        <v>0</v>
      </c>
      <c r="G98" s="143">
        <f t="shared" si="3"/>
        <v>0</v>
      </c>
      <c r="H98" s="142">
        <f>IF('Cortland Nona'!A52=$A$4,'Cortland Nona'!L52,0)</f>
        <v>0</v>
      </c>
      <c r="I98">
        <v>2</v>
      </c>
    </row>
    <row r="99" spans="1:9" hidden="1" x14ac:dyDescent="0.35">
      <c r="A99" s="79" t="str">
        <f>IF('Cortland Nona'!A53=$A$4,'Cortland Nona'!Subject_Property,"")</f>
        <v/>
      </c>
      <c r="B99" s="80" t="str">
        <f>IF('Cortland Nona'!A53=$A$4,'Cortland Nona'!A53&amp;"/"&amp;'Cortland Nona'!B53,"")</f>
        <v/>
      </c>
      <c r="C99" s="80">
        <f>IF('Cortland Nona'!A53=$A$4,'Cortland Nona'!C53,0)</f>
        <v>0</v>
      </c>
      <c r="D99" s="141">
        <f>IF('Cortland Nona'!A53=$A$4,'Cortland Nona'!D53,0)</f>
        <v>0</v>
      </c>
      <c r="E99" s="141">
        <f t="shared" si="2"/>
        <v>0</v>
      </c>
      <c r="F99" s="143">
        <f>IF('Cortland Nona'!A53=$A$4,'Cortland Nona'!J53,0)</f>
        <v>0</v>
      </c>
      <c r="G99" s="143">
        <f t="shared" si="3"/>
        <v>0</v>
      </c>
      <c r="H99" s="142">
        <f>IF('Cortland Nona'!A53=$A$4,'Cortland Nona'!L53,0)</f>
        <v>0</v>
      </c>
      <c r="I99">
        <v>2</v>
      </c>
    </row>
    <row r="100" spans="1:9" hidden="1" x14ac:dyDescent="0.35">
      <c r="A100" s="79" t="str">
        <f>IF('Cortland Nona'!A54=$A$4,'Cortland Nona'!Subject_Property,"")</f>
        <v/>
      </c>
      <c r="B100" s="80" t="str">
        <f>IF('Cortland Nona'!A54=$A$4,'Cortland Nona'!A54&amp;"/"&amp;'Cortland Nona'!B54,"")</f>
        <v/>
      </c>
      <c r="C100" s="80">
        <f>IF('Cortland Nona'!A54=$A$4,'Cortland Nona'!C54,0)</f>
        <v>0</v>
      </c>
      <c r="D100" s="141">
        <f>IF('Cortland Nona'!A54=$A$4,'Cortland Nona'!D54,0)</f>
        <v>0</v>
      </c>
      <c r="E100" s="141">
        <f t="shared" si="2"/>
        <v>0</v>
      </c>
      <c r="F100" s="143">
        <f>IF('Cortland Nona'!A54=$A$4,'Cortland Nona'!J54,0)</f>
        <v>0</v>
      </c>
      <c r="G100" s="143">
        <f t="shared" si="3"/>
        <v>0</v>
      </c>
      <c r="H100" s="142">
        <f>IF('Cortland Nona'!A54=$A$4,'Cortland Nona'!L54,0)</f>
        <v>0</v>
      </c>
      <c r="I100">
        <v>2</v>
      </c>
    </row>
    <row r="101" spans="1:9" hidden="1" x14ac:dyDescent="0.35">
      <c r="A101" s="79" t="str">
        <f>IF('Cortland Nona'!A59=$A$4,'Cortland Nona'!Subject_Property,"")</f>
        <v/>
      </c>
      <c r="B101" s="80" t="str">
        <f>IF('Cortland Nona'!A59=$A$4,'Cortland Nona'!A59&amp;"/"&amp;'Cortland Nona'!B59,"")</f>
        <v/>
      </c>
      <c r="C101" s="80">
        <f>IF('Cortland Nona'!A59=$A$4,'Cortland Nona'!C59,0)</f>
        <v>0</v>
      </c>
      <c r="D101" s="141">
        <f>IF('Cortland Nona'!A59=$A$4,'Cortland Nona'!D59,0)</f>
        <v>0</v>
      </c>
      <c r="E101" s="141">
        <f t="shared" si="2"/>
        <v>0</v>
      </c>
      <c r="F101" s="143">
        <f>IF('Cortland Nona'!A59=$A$4,'Cortland Nona'!J59,0)</f>
        <v>0</v>
      </c>
      <c r="G101" s="143">
        <f t="shared" si="3"/>
        <v>0</v>
      </c>
      <c r="H101" s="142">
        <f>IF('Cortland Nona'!A59=$A$4,'Cortland Nona'!L59,0)</f>
        <v>0</v>
      </c>
      <c r="I101">
        <v>2</v>
      </c>
    </row>
    <row r="102" spans="1:9" hidden="1" x14ac:dyDescent="0.35">
      <c r="A102" s="79" t="str">
        <f>IF('Cortland Nona'!A60=$A$4,'Cortland Nona'!Subject_Property,"")</f>
        <v/>
      </c>
      <c r="B102" s="80" t="str">
        <f>IF('Cortland Nona'!A60=$A$4,'Cortland Nona'!A60&amp;"/"&amp;'Cortland Nona'!B60,"")</f>
        <v/>
      </c>
      <c r="C102" s="80">
        <f>IF('Cortland Nona'!A60=$A$4,'Cortland Nona'!C60,0)</f>
        <v>0</v>
      </c>
      <c r="D102" s="141">
        <f>IF('Cortland Nona'!A60=$A$4,'Cortland Nona'!D60,0)</f>
        <v>0</v>
      </c>
      <c r="E102" s="141">
        <f t="shared" si="2"/>
        <v>0</v>
      </c>
      <c r="F102" s="143">
        <f>IF('Cortland Nona'!A60=$A$4,'Cortland Nona'!J60,0)</f>
        <v>0</v>
      </c>
      <c r="G102" s="143">
        <f t="shared" si="3"/>
        <v>0</v>
      </c>
      <c r="H102" s="142">
        <f>IF('Cortland Nona'!A60=$A$4,'Cortland Nona'!L60,0)</f>
        <v>0</v>
      </c>
      <c r="I102">
        <v>2</v>
      </c>
    </row>
    <row r="103" spans="1:9" hidden="1" x14ac:dyDescent="0.35">
      <c r="A103" s="79" t="str">
        <f>IF('Cortland Nona'!A61=$A$4,'Cortland Nona'!Subject_Property,"")</f>
        <v/>
      </c>
      <c r="B103" s="80" t="str">
        <f>IF('Cortland Nona'!A61=$A$4,'Cortland Nona'!A61&amp;"/"&amp;'Cortland Nona'!B61,"")</f>
        <v/>
      </c>
      <c r="C103" s="80">
        <f>IF('Cortland Nona'!A61=$A$4,'Cortland Nona'!C61,0)</f>
        <v>0</v>
      </c>
      <c r="D103" s="141">
        <f>IF('Cortland Nona'!A61=$A$4,'Cortland Nona'!D61,0)</f>
        <v>0</v>
      </c>
      <c r="E103" s="141">
        <f t="shared" si="2"/>
        <v>0</v>
      </c>
      <c r="F103" s="143">
        <f>IF('Cortland Nona'!A61=$A$4,'Cortland Nona'!J61,0)</f>
        <v>0</v>
      </c>
      <c r="G103" s="143">
        <f t="shared" si="3"/>
        <v>0</v>
      </c>
      <c r="H103" s="142">
        <f>IF('Cortland Nona'!A61=$A$4,'Cortland Nona'!L61,0)</f>
        <v>0</v>
      </c>
      <c r="I103">
        <v>2</v>
      </c>
    </row>
    <row r="104" spans="1:9" hidden="1" x14ac:dyDescent="0.35">
      <c r="A104" s="79" t="str">
        <f>IF('Cortland Nona'!A62=$A$4,'Cortland Nona'!Subject_Property,"")</f>
        <v/>
      </c>
      <c r="B104" s="80" t="str">
        <f>IF('Cortland Nona'!A62=$A$4,'Cortland Nona'!A62&amp;"/"&amp;'Cortland Nona'!B62,"")</f>
        <v/>
      </c>
      <c r="C104" s="80">
        <f>IF('Cortland Nona'!A62=$A$4,'Cortland Nona'!C62,0)</f>
        <v>0</v>
      </c>
      <c r="D104" s="141">
        <f>IF('Cortland Nona'!A62=$A$4,'Cortland Nona'!D62,0)</f>
        <v>0</v>
      </c>
      <c r="E104" s="141">
        <f t="shared" si="2"/>
        <v>0</v>
      </c>
      <c r="F104" s="143">
        <f>IF('Cortland Nona'!A62=$A$4,'Cortland Nona'!J62,0)</f>
        <v>0</v>
      </c>
      <c r="G104" s="143">
        <f t="shared" si="3"/>
        <v>0</v>
      </c>
      <c r="H104" s="142">
        <f>IF('Cortland Nona'!A62=$A$4,'Cortland Nona'!L62,0)</f>
        <v>0</v>
      </c>
      <c r="I104">
        <v>2</v>
      </c>
    </row>
    <row r="105" spans="1:9" hidden="1" x14ac:dyDescent="0.35">
      <c r="A105" s="79" t="str">
        <f>IF('Cortland Nona'!A63=$A$4,'Cortland Nona'!Subject_Property,"")</f>
        <v/>
      </c>
      <c r="B105" s="80" t="str">
        <f>IF('Cortland Nona'!A63=$A$4,'Cortland Nona'!A63&amp;"/"&amp;'Cortland Nona'!B63,"")</f>
        <v/>
      </c>
      <c r="C105" s="80">
        <f>IF('Cortland Nona'!A63=$A$4,'Cortland Nona'!C63,0)</f>
        <v>0</v>
      </c>
      <c r="D105" s="141">
        <f>IF('Cortland Nona'!A63=$A$4,'Cortland Nona'!D63,0)</f>
        <v>0</v>
      </c>
      <c r="E105" s="141">
        <f t="shared" si="2"/>
        <v>0</v>
      </c>
      <c r="F105" s="143">
        <f>IF('Cortland Nona'!A63=$A$4,'Cortland Nona'!J63,0)</f>
        <v>0</v>
      </c>
      <c r="G105" s="143">
        <f t="shared" si="3"/>
        <v>0</v>
      </c>
      <c r="H105" s="142">
        <f>IF('Cortland Nona'!A63=$A$4,'Cortland Nona'!L63,0)</f>
        <v>0</v>
      </c>
      <c r="I105">
        <v>2</v>
      </c>
    </row>
    <row r="106" spans="1:9" hidden="1" x14ac:dyDescent="0.35">
      <c r="A106" s="79" t="str">
        <f>IF('Cortland Nona'!A64=$A$4,'Cortland Nona'!Subject_Property,"")</f>
        <v/>
      </c>
      <c r="B106" s="80" t="str">
        <f>IF('Cortland Nona'!A64=$A$4,'Cortland Nona'!A64&amp;"/"&amp;'Cortland Nona'!B64,"")</f>
        <v/>
      </c>
      <c r="C106" s="80">
        <f>IF('Cortland Nona'!A64=$A$4,'Cortland Nona'!C64,0)</f>
        <v>0</v>
      </c>
      <c r="D106" s="141">
        <f>IF('Cortland Nona'!A64=$A$4,'Cortland Nona'!D64,0)</f>
        <v>0</v>
      </c>
      <c r="E106" s="141">
        <f t="shared" si="2"/>
        <v>0</v>
      </c>
      <c r="F106" s="143">
        <f>IF('Cortland Nona'!A64=$A$4,'Cortland Nona'!J64,0)</f>
        <v>0</v>
      </c>
      <c r="G106" s="143">
        <f t="shared" si="3"/>
        <v>0</v>
      </c>
      <c r="H106" s="142">
        <f>IF('Cortland Nona'!A64=$A$4,'Cortland Nona'!L64,0)</f>
        <v>0</v>
      </c>
      <c r="I106">
        <v>2</v>
      </c>
    </row>
    <row r="107" spans="1:9" hidden="1" x14ac:dyDescent="0.35">
      <c r="A107" s="79" t="str">
        <f>IF('Cortland Nona'!A65=$A$4,'Cortland Nona'!Subject_Property,"")</f>
        <v/>
      </c>
      <c r="B107" s="80" t="str">
        <f>IF('Cortland Nona'!A65=$A$4,'Cortland Nona'!A65&amp;"/"&amp;'Cortland Nona'!B65,"")</f>
        <v/>
      </c>
      <c r="C107" s="80">
        <f>IF('Cortland Nona'!A65=$A$4,'Cortland Nona'!C65,0)</f>
        <v>0</v>
      </c>
      <c r="D107" s="141">
        <f>IF('Cortland Nona'!A65=$A$4,'Cortland Nona'!D65,0)</f>
        <v>0</v>
      </c>
      <c r="E107" s="141">
        <f t="shared" si="2"/>
        <v>0</v>
      </c>
      <c r="F107" s="143">
        <f>IF('Cortland Nona'!A65=$A$4,'Cortland Nona'!J65,0)</f>
        <v>0</v>
      </c>
      <c r="G107" s="143">
        <f t="shared" si="3"/>
        <v>0</v>
      </c>
      <c r="H107" s="142">
        <f>IF('Cortland Nona'!A65=$A$4,'Cortland Nona'!L65,0)</f>
        <v>0</v>
      </c>
      <c r="I107">
        <v>2</v>
      </c>
    </row>
    <row r="108" spans="1:9" hidden="1" x14ac:dyDescent="0.35">
      <c r="A108" s="79" t="str">
        <f>IF('Cortland Nona'!A66=$A$4,'Cortland Nona'!Subject_Property,"")</f>
        <v/>
      </c>
      <c r="B108" s="80" t="str">
        <f>IF('Cortland Nona'!A66=$A$4,'Cortland Nona'!A66&amp;"/"&amp;'Cortland Nona'!B66,"")</f>
        <v/>
      </c>
      <c r="C108" s="80">
        <f>IF('Cortland Nona'!A66=$A$4,'Cortland Nona'!C66,0)</f>
        <v>0</v>
      </c>
      <c r="D108" s="141">
        <f>IF('Cortland Nona'!A66=$A$4,'Cortland Nona'!D66,0)</f>
        <v>0</v>
      </c>
      <c r="E108" s="141">
        <f t="shared" si="2"/>
        <v>0</v>
      </c>
      <c r="F108" s="143">
        <f>IF('Cortland Nona'!A66=$A$4,'Cortland Nona'!J66,0)</f>
        <v>0</v>
      </c>
      <c r="G108" s="143">
        <f t="shared" si="3"/>
        <v>0</v>
      </c>
      <c r="H108" s="142">
        <f>IF('Cortland Nona'!A66=$A$4,'Cortland Nona'!L66,0)</f>
        <v>0</v>
      </c>
      <c r="I108">
        <v>2</v>
      </c>
    </row>
    <row r="109" spans="1:9" hidden="1" x14ac:dyDescent="0.35">
      <c r="A109" s="79" t="str">
        <f>IF('Cortland Nona'!A67=$A$4,'Cortland Nona'!Subject_Property,"")</f>
        <v/>
      </c>
      <c r="B109" s="80" t="str">
        <f>IF('Cortland Nona'!A67=$A$4,'Cortland Nona'!A67&amp;"/"&amp;'Cortland Nona'!B67,"")</f>
        <v/>
      </c>
      <c r="C109" s="80">
        <f>IF('Cortland Nona'!A67=$A$4,'Cortland Nona'!C67,0)</f>
        <v>0</v>
      </c>
      <c r="D109" s="141">
        <f>IF('Cortland Nona'!A67=$A$4,'Cortland Nona'!D67,0)</f>
        <v>0</v>
      </c>
      <c r="E109" s="141">
        <f t="shared" si="2"/>
        <v>0</v>
      </c>
      <c r="F109" s="143">
        <f>IF('Cortland Nona'!A67=$A$4,'Cortland Nona'!J67,0)</f>
        <v>0</v>
      </c>
      <c r="G109" s="143">
        <f t="shared" si="3"/>
        <v>0</v>
      </c>
      <c r="H109" s="142">
        <f>IF('Cortland Nona'!A67=$A$4,'Cortland Nona'!L67,0)</f>
        <v>0</v>
      </c>
      <c r="I109">
        <v>2</v>
      </c>
    </row>
    <row r="110" spans="1:9" hidden="1" x14ac:dyDescent="0.35">
      <c r="A110" s="79" t="str">
        <f>IF('Cortland Nona'!A68=$A$4,'Cortland Nona'!Subject_Property,"")</f>
        <v/>
      </c>
      <c r="B110" s="80" t="str">
        <f>IF('Cortland Nona'!A68=$A$4,'Cortland Nona'!A68&amp;"/"&amp;'Cortland Nona'!B68,"")</f>
        <v/>
      </c>
      <c r="C110" s="80">
        <f>IF('Cortland Nona'!A68=$A$4,'Cortland Nona'!C68,0)</f>
        <v>0</v>
      </c>
      <c r="D110" s="141">
        <f>IF('Cortland Nona'!A68=$A$4,'Cortland Nona'!D68,0)</f>
        <v>0</v>
      </c>
      <c r="E110" s="141">
        <f t="shared" si="2"/>
        <v>0</v>
      </c>
      <c r="F110" s="143">
        <f>IF('Cortland Nona'!A68=$A$4,'Cortland Nona'!J68,0)</f>
        <v>0</v>
      </c>
      <c r="G110" s="143">
        <f t="shared" si="3"/>
        <v>0</v>
      </c>
      <c r="H110" s="142">
        <f>IF('Cortland Nona'!A68=$A$4,'Cortland Nona'!L68,0)</f>
        <v>0</v>
      </c>
      <c r="I110">
        <v>2</v>
      </c>
    </row>
    <row r="111" spans="1:9" hidden="1" x14ac:dyDescent="0.35">
      <c r="A111" s="79" t="str">
        <f>IF('Cortland Nona'!A69=$A$4,'Cortland Nona'!Subject_Property,"")</f>
        <v/>
      </c>
      <c r="B111" s="80" t="str">
        <f>IF('Cortland Nona'!A69=$A$4,'Cortland Nona'!A69&amp;"/"&amp;'Cortland Nona'!B69,"")</f>
        <v/>
      </c>
      <c r="C111" s="80">
        <f>IF('Cortland Nona'!A69=$A$4,'Cortland Nona'!C69,0)</f>
        <v>0</v>
      </c>
      <c r="D111" s="141">
        <f>IF('Cortland Nona'!A69=$A$4,'Cortland Nona'!D69,0)</f>
        <v>0</v>
      </c>
      <c r="E111" s="141">
        <f t="shared" si="2"/>
        <v>0</v>
      </c>
      <c r="F111" s="143">
        <f>IF('Cortland Nona'!A69=$A$4,'Cortland Nona'!J69,0)</f>
        <v>0</v>
      </c>
      <c r="G111" s="143">
        <f t="shared" si="3"/>
        <v>0</v>
      </c>
      <c r="H111" s="142">
        <f>IF('Cortland Nona'!A69=$A$4,'Cortland Nona'!L69,0)</f>
        <v>0</v>
      </c>
      <c r="I111">
        <v>2</v>
      </c>
    </row>
    <row r="112" spans="1:9" hidden="1" x14ac:dyDescent="0.35">
      <c r="A112" s="79" t="str">
        <f>IF('Cortland Nona'!A70=$A$4,'Cortland Nona'!Subject_Property,"")</f>
        <v/>
      </c>
      <c r="B112" s="80" t="str">
        <f>IF('Cortland Nona'!A70=$A$4,'Cortland Nona'!A70&amp;"/"&amp;'Cortland Nona'!B70,"")</f>
        <v/>
      </c>
      <c r="C112" s="80">
        <f>IF('Cortland Nona'!A70=$A$4,'Cortland Nona'!C70,0)</f>
        <v>0</v>
      </c>
      <c r="D112" s="141">
        <f>IF('Cortland Nona'!A70=$A$4,'Cortland Nona'!D70,0)</f>
        <v>0</v>
      </c>
      <c r="E112" s="141">
        <f t="shared" si="2"/>
        <v>0</v>
      </c>
      <c r="F112" s="143">
        <f>IF('Cortland Nona'!A70=$A$4,'Cortland Nona'!J70,0)</f>
        <v>0</v>
      </c>
      <c r="G112" s="143">
        <f t="shared" si="3"/>
        <v>0</v>
      </c>
      <c r="H112" s="142">
        <f>IF('Cortland Nona'!A70=$A$4,'Cortland Nona'!L70,0)</f>
        <v>0</v>
      </c>
      <c r="I112">
        <v>2</v>
      </c>
    </row>
    <row r="113" spans="1:9" hidden="1" x14ac:dyDescent="0.35">
      <c r="A113" s="79" t="str">
        <f>IF('Cortland Nona'!A71=$A$4,'Cortland Nona'!Subject_Property,"")</f>
        <v/>
      </c>
      <c r="B113" s="80" t="str">
        <f>IF('Cortland Nona'!A71=$A$4,'Cortland Nona'!A71&amp;"/"&amp;'Cortland Nona'!B71,"")</f>
        <v/>
      </c>
      <c r="C113" s="80">
        <f>IF('Cortland Nona'!A71=$A$4,'Cortland Nona'!C71,0)</f>
        <v>0</v>
      </c>
      <c r="D113" s="141">
        <f>IF('Cortland Nona'!A71=$A$4,'Cortland Nona'!D71,0)</f>
        <v>0</v>
      </c>
      <c r="E113" s="141">
        <f t="shared" si="2"/>
        <v>0</v>
      </c>
      <c r="F113" s="143">
        <f>IF('Cortland Nona'!A71=$A$4,'Cortland Nona'!J71,0)</f>
        <v>0</v>
      </c>
      <c r="G113" s="143">
        <f t="shared" si="3"/>
        <v>0</v>
      </c>
      <c r="H113" s="142">
        <f>IF('Cortland Nona'!A71=$A$4,'Cortland Nona'!L71,0)</f>
        <v>0</v>
      </c>
      <c r="I113">
        <v>2</v>
      </c>
    </row>
    <row r="114" spans="1:9" hidden="1" x14ac:dyDescent="0.35">
      <c r="A114" s="79" t="str">
        <f>IF('Cortland Nona'!A72=$A$4,'Cortland Nona'!Subject_Property,"")</f>
        <v/>
      </c>
      <c r="B114" s="80" t="str">
        <f>IF('Cortland Nona'!A72=$A$4,'Cortland Nona'!A72&amp;"/"&amp;'Cortland Nona'!B72,"")</f>
        <v/>
      </c>
      <c r="C114" s="80">
        <f>IF('Cortland Nona'!A72=$A$4,'Cortland Nona'!C72,0)</f>
        <v>0</v>
      </c>
      <c r="D114" s="141">
        <f>IF('Cortland Nona'!A72=$A$4,'Cortland Nona'!D72,0)</f>
        <v>0</v>
      </c>
      <c r="E114" s="141">
        <f t="shared" si="2"/>
        <v>0</v>
      </c>
      <c r="F114" s="143">
        <f>IF('Cortland Nona'!A72=$A$4,'Cortland Nona'!J72,0)</f>
        <v>0</v>
      </c>
      <c r="G114" s="143">
        <f t="shared" si="3"/>
        <v>0</v>
      </c>
      <c r="H114" s="142">
        <f>IF('Cortland Nona'!A72=$A$4,'Cortland Nona'!L72,0)</f>
        <v>0</v>
      </c>
      <c r="I114">
        <v>2</v>
      </c>
    </row>
    <row r="115" spans="1:9" hidden="1" x14ac:dyDescent="0.35">
      <c r="A115" s="79" t="str">
        <f>IF('Cortland Nona'!A73=$A$4,'Cortland Nona'!Subject_Property,"")</f>
        <v/>
      </c>
      <c r="B115" s="80" t="str">
        <f>IF('Cortland Nona'!A73=$A$4,'Cortland Nona'!A73&amp;"/"&amp;'Cortland Nona'!B73,"")</f>
        <v/>
      </c>
      <c r="C115" s="80">
        <f>IF('Cortland Nona'!A73=$A$4,'Cortland Nona'!C73,0)</f>
        <v>0</v>
      </c>
      <c r="D115" s="141">
        <f>IF('Cortland Nona'!A73=$A$4,'Cortland Nona'!D73,0)</f>
        <v>0</v>
      </c>
      <c r="E115" s="141">
        <f t="shared" si="2"/>
        <v>0</v>
      </c>
      <c r="F115" s="143">
        <f>IF('Cortland Nona'!A73=$A$4,'Cortland Nona'!J73,0)</f>
        <v>0</v>
      </c>
      <c r="G115" s="143">
        <f t="shared" si="3"/>
        <v>0</v>
      </c>
      <c r="H115" s="142">
        <f>IF('Cortland Nona'!A73=$A$4,'Cortland Nona'!L73,0)</f>
        <v>0</v>
      </c>
      <c r="I115">
        <v>2</v>
      </c>
    </row>
    <row r="116" spans="1:9" hidden="1" x14ac:dyDescent="0.35">
      <c r="A116" s="79" t="str">
        <f>IF('Cortland Nona'!A74=$A$4,'Cortland Nona'!Subject_Property,"")</f>
        <v/>
      </c>
      <c r="B116" s="80" t="str">
        <f>IF('Cortland Nona'!A74=$A$4,'Cortland Nona'!A74&amp;"/"&amp;'Cortland Nona'!B74,"")</f>
        <v/>
      </c>
      <c r="C116" s="80">
        <f>IF('Cortland Nona'!A74=$A$4,'Cortland Nona'!C74,0)</f>
        <v>0</v>
      </c>
      <c r="D116" s="141">
        <f>IF('Cortland Nona'!A74=$A$4,'Cortland Nona'!D74,0)</f>
        <v>0</v>
      </c>
      <c r="E116" s="141">
        <f t="shared" si="2"/>
        <v>0</v>
      </c>
      <c r="F116" s="143">
        <f>IF('Cortland Nona'!A74=$A$4,'Cortland Nona'!J74,0)</f>
        <v>0</v>
      </c>
      <c r="G116" s="143">
        <f t="shared" si="3"/>
        <v>0</v>
      </c>
      <c r="H116" s="142">
        <f>IF('Cortland Nona'!A74=$A$4,'Cortland Nona'!L74,0)</f>
        <v>0</v>
      </c>
      <c r="I116">
        <v>2</v>
      </c>
    </row>
    <row r="117" spans="1:9" hidden="1" x14ac:dyDescent="0.35">
      <c r="A117" s="79" t="str">
        <f>IF('Cortland Nona'!A75=$A$4,'Cortland Nona'!Subject_Property,"")</f>
        <v/>
      </c>
      <c r="B117" s="80" t="str">
        <f>IF('Cortland Nona'!A75=$A$4,'Cortland Nona'!A75&amp;"/"&amp;'Cortland Nona'!B75,"")</f>
        <v/>
      </c>
      <c r="C117" s="80">
        <f>IF('Cortland Nona'!A75=$A$4,'Cortland Nona'!C75,0)</f>
        <v>0</v>
      </c>
      <c r="D117" s="141">
        <f>IF('Cortland Nona'!A75=$A$4,'Cortland Nona'!D75,0)</f>
        <v>0</v>
      </c>
      <c r="E117" s="141">
        <f t="shared" si="2"/>
        <v>0</v>
      </c>
      <c r="F117" s="143">
        <f>IF('Cortland Nona'!A75=$A$4,'Cortland Nona'!J75,0)</f>
        <v>0</v>
      </c>
      <c r="G117" s="143">
        <f t="shared" si="3"/>
        <v>0</v>
      </c>
      <c r="H117" s="142">
        <f>IF('Cortland Nona'!A75=$A$4,'Cortland Nona'!L75,0)</f>
        <v>0</v>
      </c>
      <c r="I117">
        <v>2</v>
      </c>
    </row>
    <row r="118" spans="1:9" hidden="1" x14ac:dyDescent="0.35">
      <c r="A118" s="79" t="str">
        <f>IF('Cortland Nona'!A76=$A$4,'Cortland Nona'!Subject_Property,"")</f>
        <v/>
      </c>
      <c r="B118" s="80" t="str">
        <f>IF('Cortland Nona'!A76=$A$4,'Cortland Nona'!A76&amp;"/"&amp;'Cortland Nona'!B76,"")</f>
        <v/>
      </c>
      <c r="C118" s="80">
        <f>IF('Cortland Nona'!A76=$A$4,'Cortland Nona'!C76,0)</f>
        <v>0</v>
      </c>
      <c r="D118" s="141">
        <f>IF('Cortland Nona'!A76=$A$4,'Cortland Nona'!D76,0)</f>
        <v>0</v>
      </c>
      <c r="E118" s="141">
        <f t="shared" si="2"/>
        <v>0</v>
      </c>
      <c r="F118" s="143">
        <f>IF('Cortland Nona'!A76=$A$4,'Cortland Nona'!J76,0)</f>
        <v>0</v>
      </c>
      <c r="G118" s="143">
        <f t="shared" si="3"/>
        <v>0</v>
      </c>
      <c r="H118" s="142">
        <f>IF('Cortland Nona'!A76=$A$4,'Cortland Nona'!L76,0)</f>
        <v>0</v>
      </c>
      <c r="I118">
        <v>2</v>
      </c>
    </row>
    <row r="119" spans="1:9" hidden="1" x14ac:dyDescent="0.35">
      <c r="A119" s="79" t="str">
        <f>IF('Cortland Nona'!A77=$A$4,'Cortland Nona'!Subject_Property,"")</f>
        <v/>
      </c>
      <c r="B119" s="80" t="str">
        <f>IF('Cortland Nona'!A77=$A$4,'Cortland Nona'!A77&amp;"/"&amp;'Cortland Nona'!B77,"")</f>
        <v/>
      </c>
      <c r="C119" s="80">
        <f>IF('Cortland Nona'!A77=$A$4,'Cortland Nona'!C77,0)</f>
        <v>0</v>
      </c>
      <c r="D119" s="141">
        <f>IF('Cortland Nona'!A77=$A$4,'Cortland Nona'!D77,0)</f>
        <v>0</v>
      </c>
      <c r="E119" s="141">
        <f t="shared" si="2"/>
        <v>0</v>
      </c>
      <c r="F119" s="143">
        <f>IF('Cortland Nona'!A77=$A$4,'Cortland Nona'!J77,0)</f>
        <v>0</v>
      </c>
      <c r="G119" s="143">
        <f t="shared" si="3"/>
        <v>0</v>
      </c>
      <c r="H119" s="142">
        <f>IF('Cortland Nona'!A77=$A$4,'Cortland Nona'!L77,0)</f>
        <v>0</v>
      </c>
      <c r="I119">
        <v>2</v>
      </c>
    </row>
    <row r="120" spans="1:9" hidden="1" x14ac:dyDescent="0.35">
      <c r="A120" s="79" t="str">
        <f>IF('Cortland Nona'!A78=$A$4,'Cortland Nona'!Subject_Property,"")</f>
        <v/>
      </c>
      <c r="B120" s="80" t="str">
        <f>IF('Cortland Nona'!A78=$A$4,'Cortland Nona'!A78&amp;"/"&amp;'Cortland Nona'!B78,"")</f>
        <v/>
      </c>
      <c r="C120" s="80">
        <f>IF('Cortland Nona'!A78=$A$4,'Cortland Nona'!C78,0)</f>
        <v>0</v>
      </c>
      <c r="D120" s="141">
        <f>IF('Cortland Nona'!A78=$A$4,'Cortland Nona'!D78,0)</f>
        <v>0</v>
      </c>
      <c r="E120" s="141">
        <f t="shared" si="2"/>
        <v>0</v>
      </c>
      <c r="F120" s="143">
        <f>IF('Cortland Nona'!A78=$A$4,'Cortland Nona'!J78,0)</f>
        <v>0</v>
      </c>
      <c r="G120" s="143">
        <f t="shared" si="3"/>
        <v>0</v>
      </c>
      <c r="H120" s="142">
        <f>IF('Cortland Nona'!A78=$A$4,'Cortland Nona'!L78,0)</f>
        <v>0</v>
      </c>
      <c r="I120">
        <v>2</v>
      </c>
    </row>
    <row r="121" spans="1:9" hidden="1" x14ac:dyDescent="0.35">
      <c r="A121" s="79" t="str">
        <f>IF('Cortland Nona'!A79=$A$4,'Cortland Nona'!Subject_Property,"")</f>
        <v/>
      </c>
      <c r="B121" s="80" t="str">
        <f>IF('Cortland Nona'!A79=$A$4,'Cortland Nona'!A79&amp;"/"&amp;'Cortland Nona'!B79,"")</f>
        <v/>
      </c>
      <c r="C121" s="80">
        <f>IF('Cortland Nona'!A79=$A$4,'Cortland Nona'!C79,0)</f>
        <v>0</v>
      </c>
      <c r="D121" s="141">
        <f>IF('Cortland Nona'!A79=$A$4,'Cortland Nona'!D79,0)</f>
        <v>0</v>
      </c>
      <c r="E121" s="141">
        <f t="shared" si="2"/>
        <v>0</v>
      </c>
      <c r="F121" s="143">
        <f>IF('Cortland Nona'!A79=$A$4,'Cortland Nona'!J79,0)</f>
        <v>0</v>
      </c>
      <c r="G121" s="143">
        <f t="shared" si="3"/>
        <v>0</v>
      </c>
      <c r="H121" s="142">
        <f>IF('Cortland Nona'!A79=$A$4,'Cortland Nona'!L79,0)</f>
        <v>0</v>
      </c>
      <c r="I121">
        <v>2</v>
      </c>
    </row>
    <row r="122" spans="1:9" hidden="1" x14ac:dyDescent="0.35">
      <c r="A122" s="79" t="str">
        <f>IF('Cortland Nona'!A80=$A$4,'Cortland Nona'!Subject_Property,"")</f>
        <v/>
      </c>
      <c r="B122" s="80" t="str">
        <f>IF('Cortland Nona'!A80=$A$4,'Cortland Nona'!A80&amp;"/"&amp;'Cortland Nona'!B80,"")</f>
        <v/>
      </c>
      <c r="C122" s="80">
        <f>IF('Cortland Nona'!A80=$A$4,'Cortland Nona'!C80,0)</f>
        <v>0</v>
      </c>
      <c r="D122" s="141">
        <f>IF('Cortland Nona'!A80=$A$4,'Cortland Nona'!D80,0)</f>
        <v>0</v>
      </c>
      <c r="E122" s="141">
        <f t="shared" si="2"/>
        <v>0</v>
      </c>
      <c r="F122" s="143">
        <f>IF('Cortland Nona'!A80=$A$4,'Cortland Nona'!J80,0)</f>
        <v>0</v>
      </c>
      <c r="G122" s="143">
        <f t="shared" si="3"/>
        <v>0</v>
      </c>
      <c r="H122" s="142">
        <f>IF('Cortland Nona'!A80=$A$4,'Cortland Nona'!L80,0)</f>
        <v>0</v>
      </c>
      <c r="I122">
        <v>2</v>
      </c>
    </row>
    <row r="123" spans="1:9" hidden="1" x14ac:dyDescent="0.35">
      <c r="A123" s="79" t="str">
        <f>IF('Cortland Nona'!A81=$A$4,'Cortland Nona'!Subject_Property,"")</f>
        <v/>
      </c>
      <c r="B123" s="80" t="str">
        <f>IF('Cortland Nona'!A81=$A$4,'Cortland Nona'!A81&amp;"/"&amp;'Cortland Nona'!B81,"")</f>
        <v/>
      </c>
      <c r="C123" s="80">
        <f>IF('Cortland Nona'!A81=$A$4,'Cortland Nona'!C81,0)</f>
        <v>0</v>
      </c>
      <c r="D123" s="141">
        <f>IF('Cortland Nona'!A81=$A$4,'Cortland Nona'!D81,0)</f>
        <v>0</v>
      </c>
      <c r="E123" s="141">
        <f t="shared" si="2"/>
        <v>0</v>
      </c>
      <c r="F123" s="143">
        <f>IF('Cortland Nona'!A81=$A$4,'Cortland Nona'!J81,0)</f>
        <v>0</v>
      </c>
      <c r="G123" s="143">
        <f t="shared" si="3"/>
        <v>0</v>
      </c>
      <c r="H123" s="142">
        <f>IF('Cortland Nona'!A81=$A$4,'Cortland Nona'!L81,0)</f>
        <v>0</v>
      </c>
      <c r="I123">
        <v>2</v>
      </c>
    </row>
    <row r="124" spans="1:9" hidden="1" x14ac:dyDescent="0.35">
      <c r="A124" s="79" t="str">
        <f>IF('Cortland Nona'!A82=$A$4,'Cortland Nona'!Subject_Property,"")</f>
        <v/>
      </c>
      <c r="B124" s="80" t="str">
        <f>IF('Cortland Nona'!A82=$A$4,'Cortland Nona'!A82&amp;"/"&amp;'Cortland Nona'!B82,"")</f>
        <v/>
      </c>
      <c r="C124" s="80">
        <f>IF('Cortland Nona'!A82=$A$4,'Cortland Nona'!C82,0)</f>
        <v>0</v>
      </c>
      <c r="D124" s="141">
        <f>IF('Cortland Nona'!A82=$A$4,'Cortland Nona'!D82,0)</f>
        <v>0</v>
      </c>
      <c r="E124" s="141">
        <f t="shared" si="2"/>
        <v>0</v>
      </c>
      <c r="F124" s="143">
        <f>IF('Cortland Nona'!A82=$A$4,'Cortland Nona'!J82,0)</f>
        <v>0</v>
      </c>
      <c r="G124" s="143">
        <f t="shared" si="3"/>
        <v>0</v>
      </c>
      <c r="H124" s="142">
        <f>IF('Cortland Nona'!A82=$A$4,'Cortland Nona'!L82,0)</f>
        <v>0</v>
      </c>
      <c r="I124">
        <v>2</v>
      </c>
    </row>
    <row r="125" spans="1:9" hidden="1" x14ac:dyDescent="0.35">
      <c r="A125" s="79" t="str">
        <f>IF('Cortland Nona'!A83=$A$4,'Cortland Nona'!Subject_Property,"")</f>
        <v/>
      </c>
      <c r="B125" s="80" t="str">
        <f>IF('Cortland Nona'!A83=$A$4,'Cortland Nona'!A83&amp;"/"&amp;'Cortland Nona'!B83,"")</f>
        <v/>
      </c>
      <c r="C125" s="80">
        <f>IF('Cortland Nona'!A83=$A$4,'Cortland Nona'!C83,0)</f>
        <v>0</v>
      </c>
      <c r="D125" s="141">
        <f>IF('Cortland Nona'!A83=$A$4,'Cortland Nona'!D83,0)</f>
        <v>0</v>
      </c>
      <c r="E125" s="141">
        <f t="shared" si="2"/>
        <v>0</v>
      </c>
      <c r="F125" s="143">
        <f>IF('Cortland Nona'!A83=$A$4,'Cortland Nona'!J83,0)</f>
        <v>0</v>
      </c>
      <c r="G125" s="143">
        <f t="shared" si="3"/>
        <v>0</v>
      </c>
      <c r="H125" s="142">
        <f>IF('Cortland Nona'!A83=$A$4,'Cortland Nona'!L83,0)</f>
        <v>0</v>
      </c>
      <c r="I125">
        <v>2</v>
      </c>
    </row>
    <row r="126" spans="1:9" hidden="1" x14ac:dyDescent="0.35">
      <c r="A126" s="79" t="str">
        <f>IF('Cortland Nona'!A84=$A$4,'Cortland Nona'!Subject_Property,"")</f>
        <v/>
      </c>
      <c r="B126" s="80" t="str">
        <f>IF('Cortland Nona'!A84=$A$4,'Cortland Nona'!A84&amp;"/"&amp;'Cortland Nona'!B84,"")</f>
        <v/>
      </c>
      <c r="C126" s="80">
        <f>IF('Cortland Nona'!A84=$A$4,'Cortland Nona'!C84,0)</f>
        <v>0</v>
      </c>
      <c r="D126" s="141">
        <f>IF('Cortland Nona'!A84=$A$4,'Cortland Nona'!D84,0)</f>
        <v>0</v>
      </c>
      <c r="E126" s="141">
        <f t="shared" si="2"/>
        <v>0</v>
      </c>
      <c r="F126" s="143">
        <f>IF('Cortland Nona'!A84=$A$4,'Cortland Nona'!J84,0)</f>
        <v>0</v>
      </c>
      <c r="G126" s="143">
        <f t="shared" si="3"/>
        <v>0</v>
      </c>
      <c r="H126" s="142">
        <f>IF('Cortland Nona'!A84=$A$4,'Cortland Nona'!L84,0)</f>
        <v>0</v>
      </c>
      <c r="I126">
        <v>2</v>
      </c>
    </row>
    <row r="127" spans="1:9" hidden="1" x14ac:dyDescent="0.35">
      <c r="A127" s="79" t="str">
        <f>IF('Cortland Nona'!A85=$A$4,'Cortland Nona'!Subject_Property,"")</f>
        <v/>
      </c>
      <c r="B127" s="80" t="str">
        <f>IF('Cortland Nona'!A85=$A$4,'Cortland Nona'!A85&amp;"/"&amp;'Cortland Nona'!B85,"")</f>
        <v/>
      </c>
      <c r="C127" s="80">
        <f>IF('Cortland Nona'!A85=$A$4,'Cortland Nona'!C85,0)</f>
        <v>0</v>
      </c>
      <c r="D127" s="141">
        <f>IF('Cortland Nona'!A85=$A$4,'Cortland Nona'!D85,0)</f>
        <v>0</v>
      </c>
      <c r="E127" s="141">
        <f t="shared" si="2"/>
        <v>0</v>
      </c>
      <c r="F127" s="143">
        <f>IF('Cortland Nona'!A85=$A$4,'Cortland Nona'!J85,0)</f>
        <v>0</v>
      </c>
      <c r="G127" s="143">
        <f t="shared" si="3"/>
        <v>0</v>
      </c>
      <c r="H127" s="142">
        <f>IF('Cortland Nona'!A85=$A$4,'Cortland Nona'!L85,0)</f>
        <v>0</v>
      </c>
      <c r="I127">
        <v>2</v>
      </c>
    </row>
    <row r="128" spans="1:9" hidden="1" x14ac:dyDescent="0.35">
      <c r="A128" s="79" t="str">
        <f>IF('Cortland Nona'!A86=$A$4,'Cortland Nona'!Subject_Property,"")</f>
        <v/>
      </c>
      <c r="B128" s="80" t="str">
        <f>IF('Cortland Nona'!A86=$A$4,'Cortland Nona'!A86&amp;"/"&amp;'Cortland Nona'!B86,"")</f>
        <v/>
      </c>
      <c r="C128" s="80">
        <f>IF('Cortland Nona'!A86=$A$4,'Cortland Nona'!C86,0)</f>
        <v>0</v>
      </c>
      <c r="D128" s="141">
        <f>IF('Cortland Nona'!A86=$A$4,'Cortland Nona'!D86,0)</f>
        <v>0</v>
      </c>
      <c r="E128" s="141">
        <f t="shared" si="2"/>
        <v>0</v>
      </c>
      <c r="F128" s="143">
        <f>IF('Cortland Nona'!A86=$A$4,'Cortland Nona'!J86,0)</f>
        <v>0</v>
      </c>
      <c r="G128" s="143">
        <f t="shared" si="3"/>
        <v>0</v>
      </c>
      <c r="H128" s="142">
        <f>IF('Cortland Nona'!A86=$A$4,'Cortland Nona'!L86,0)</f>
        <v>0</v>
      </c>
      <c r="I128">
        <v>2</v>
      </c>
    </row>
    <row r="129" spans="1:9" hidden="1" x14ac:dyDescent="0.35">
      <c r="A129" s="79" t="str">
        <f>IF('Cortland Nona'!A87=$A$4,'Cortland Nona'!Subject_Property,"")</f>
        <v/>
      </c>
      <c r="B129" s="80" t="str">
        <f>IF('Cortland Nona'!A87=$A$4,'Cortland Nona'!A87&amp;"/"&amp;'Cortland Nona'!B87,"")</f>
        <v/>
      </c>
      <c r="C129" s="80">
        <f>IF('Cortland Nona'!A87=$A$4,'Cortland Nona'!C87,0)</f>
        <v>0</v>
      </c>
      <c r="D129" s="141">
        <f>IF('Cortland Nona'!A87=$A$4,'Cortland Nona'!D87,0)</f>
        <v>0</v>
      </c>
      <c r="E129" s="141">
        <f t="shared" si="2"/>
        <v>0</v>
      </c>
      <c r="F129" s="143">
        <f>IF('Cortland Nona'!A87=$A$4,'Cortland Nona'!J87,0)</f>
        <v>0</v>
      </c>
      <c r="G129" s="143">
        <f t="shared" si="3"/>
        <v>0</v>
      </c>
      <c r="H129" s="142">
        <f>IF('Cortland Nona'!A87=$A$4,'Cortland Nona'!L87,0)</f>
        <v>0</v>
      </c>
      <c r="I129">
        <v>2</v>
      </c>
    </row>
    <row r="130" spans="1:9" hidden="1" x14ac:dyDescent="0.35">
      <c r="A130" s="79" t="str">
        <f>IF('Cortland Nona'!A88=$A$4,'Cortland Nona'!Subject_Property,"")</f>
        <v/>
      </c>
      <c r="B130" s="80" t="str">
        <f>IF('Cortland Nona'!A88=$A$4,'Cortland Nona'!A88&amp;"/"&amp;'Cortland Nona'!B88,"")</f>
        <v/>
      </c>
      <c r="C130" s="80">
        <f>IF('Cortland Nona'!A88=$A$4,'Cortland Nona'!C88,0)</f>
        <v>0</v>
      </c>
      <c r="D130" s="141">
        <f>IF('Cortland Nona'!A88=$A$4,'Cortland Nona'!D88,0)</f>
        <v>0</v>
      </c>
      <c r="E130" s="141">
        <f t="shared" si="2"/>
        <v>0</v>
      </c>
      <c r="F130" s="143">
        <f>IF('Cortland Nona'!A88=$A$4,'Cortland Nona'!J88,0)</f>
        <v>0</v>
      </c>
      <c r="G130" s="143">
        <f t="shared" si="3"/>
        <v>0</v>
      </c>
      <c r="H130" s="142">
        <f>IF('Cortland Nona'!A88=$A$4,'Cortland Nona'!L88,0)</f>
        <v>0</v>
      </c>
      <c r="I130">
        <v>2</v>
      </c>
    </row>
    <row r="131" spans="1:9" hidden="1" x14ac:dyDescent="0.35">
      <c r="A131" s="79" t="str">
        <f>IF('Cortland Nona'!A89=$A$4,'Cortland Nona'!Subject_Property,"")</f>
        <v/>
      </c>
      <c r="B131" s="80" t="str">
        <f>IF('Cortland Nona'!A89=$A$4,'Cortland Nona'!A89&amp;"/"&amp;'Cortland Nona'!B89,"")</f>
        <v/>
      </c>
      <c r="C131" s="80">
        <f>IF('Cortland Nona'!A89=$A$4,'Cortland Nona'!C89,0)</f>
        <v>0</v>
      </c>
      <c r="D131" s="141">
        <f>IF('Cortland Nona'!A89=$A$4,'Cortland Nona'!D89,0)</f>
        <v>0</v>
      </c>
      <c r="E131" s="141">
        <f t="shared" si="2"/>
        <v>0</v>
      </c>
      <c r="F131" s="143">
        <f>IF('Cortland Nona'!A89=$A$4,'Cortland Nona'!J89,0)</f>
        <v>0</v>
      </c>
      <c r="G131" s="143">
        <f t="shared" si="3"/>
        <v>0</v>
      </c>
      <c r="H131" s="142">
        <f>IF('Cortland Nona'!A89=$A$4,'Cortland Nona'!L89,0)</f>
        <v>0</v>
      </c>
      <c r="I131">
        <v>2</v>
      </c>
    </row>
    <row r="132" spans="1:9" hidden="1" x14ac:dyDescent="0.35">
      <c r="A132" s="79" t="str">
        <f>IF('Cortland Nona'!A90=$A$4,'Cortland Nona'!Subject_Property,"")</f>
        <v/>
      </c>
      <c r="B132" s="80" t="str">
        <f>IF('Cortland Nona'!A90=$A$4,'Cortland Nona'!A90&amp;"/"&amp;'Cortland Nona'!B90,"")</f>
        <v/>
      </c>
      <c r="C132" s="80">
        <f>IF('Cortland Nona'!A90=$A$4,'Cortland Nona'!C90,0)</f>
        <v>0</v>
      </c>
      <c r="D132" s="141">
        <f>IF('Cortland Nona'!A90=$A$4,'Cortland Nona'!D90,0)</f>
        <v>0</v>
      </c>
      <c r="E132" s="141">
        <f t="shared" si="2"/>
        <v>0</v>
      </c>
      <c r="F132" s="143">
        <f>IF('Cortland Nona'!A90=$A$4,'Cortland Nona'!J90,0)</f>
        <v>0</v>
      </c>
      <c r="G132" s="143">
        <f t="shared" si="3"/>
        <v>0</v>
      </c>
      <c r="H132" s="142">
        <f>IF('Cortland Nona'!A90=$A$4,'Cortland Nona'!L90,0)</f>
        <v>0</v>
      </c>
      <c r="I132">
        <v>2</v>
      </c>
    </row>
    <row r="133" spans="1:9" hidden="1" x14ac:dyDescent="0.35">
      <c r="A133" s="79" t="str">
        <f>IF('Cortland Nona'!A91=$A$4,'Cortland Nona'!Subject_Property,"")</f>
        <v/>
      </c>
      <c r="B133" s="80" t="str">
        <f>IF('Cortland Nona'!A91=$A$4,'Cortland Nona'!A91&amp;"/"&amp;'Cortland Nona'!B91,"")</f>
        <v/>
      </c>
      <c r="C133" s="80">
        <f>IF('Cortland Nona'!A91=$A$4,'Cortland Nona'!C91,0)</f>
        <v>0</v>
      </c>
      <c r="D133" s="141">
        <f>IF('Cortland Nona'!A91=$A$4,'Cortland Nona'!D91,0)</f>
        <v>0</v>
      </c>
      <c r="E133" s="141">
        <f t="shared" si="2"/>
        <v>0</v>
      </c>
      <c r="F133" s="143">
        <f>IF('Cortland Nona'!A91=$A$4,'Cortland Nona'!J91,0)</f>
        <v>0</v>
      </c>
      <c r="G133" s="143">
        <f t="shared" si="3"/>
        <v>0</v>
      </c>
      <c r="H133" s="142">
        <f>IF('Cortland Nona'!A91=$A$4,'Cortland Nona'!L91,0)</f>
        <v>0</v>
      </c>
      <c r="I133">
        <v>2</v>
      </c>
    </row>
    <row r="134" spans="1:9" hidden="1" x14ac:dyDescent="0.35">
      <c r="A134" s="79" t="str">
        <f>IF('Cortland Nona'!A92=$A$4,'Cortland Nona'!Subject_Property,"")</f>
        <v/>
      </c>
      <c r="B134" s="80" t="str">
        <f>IF('Cortland Nona'!A92=$A$4,'Cortland Nona'!A92&amp;"/"&amp;'Cortland Nona'!B92,"")</f>
        <v/>
      </c>
      <c r="C134" s="80">
        <f>IF('Cortland Nona'!A92=$A$4,'Cortland Nona'!C92,0)</f>
        <v>0</v>
      </c>
      <c r="D134" s="141">
        <f>IF('Cortland Nona'!A92=$A$4,'Cortland Nona'!D92,0)</f>
        <v>0</v>
      </c>
      <c r="E134" s="141">
        <f t="shared" ref="E134:E197" si="4">IF(ISERROR(C134*D134),0,(C134*D134))</f>
        <v>0</v>
      </c>
      <c r="F134" s="143">
        <f>IF('Cortland Nona'!A92=$A$4,'Cortland Nona'!J92,0)</f>
        <v>0</v>
      </c>
      <c r="G134" s="143">
        <f t="shared" ref="G134:G197" si="5">C134*F134</f>
        <v>0</v>
      </c>
      <c r="H134" s="142">
        <f>IF('Cortland Nona'!A92=$A$4,'Cortland Nona'!L92,0)</f>
        <v>0</v>
      </c>
      <c r="I134">
        <v>2</v>
      </c>
    </row>
    <row r="135" spans="1:9" hidden="1" x14ac:dyDescent="0.35">
      <c r="A135" s="79" t="str">
        <f>IF('Cortland Nona'!A93=$A$4,'Cortland Nona'!Subject_Property,"")</f>
        <v/>
      </c>
      <c r="B135" s="80" t="str">
        <f>IF('Cortland Nona'!A93=$A$4,'Cortland Nona'!A93&amp;"/"&amp;'Cortland Nona'!B93,"")</f>
        <v/>
      </c>
      <c r="C135" s="80">
        <f>IF('Cortland Nona'!A93=$A$4,'Cortland Nona'!C93,0)</f>
        <v>0</v>
      </c>
      <c r="D135" s="141">
        <f>IF('Cortland Nona'!A93=$A$4,'Cortland Nona'!D93,0)</f>
        <v>0</v>
      </c>
      <c r="E135" s="141">
        <f t="shared" si="4"/>
        <v>0</v>
      </c>
      <c r="F135" s="143">
        <f>IF('Cortland Nona'!A93=$A$4,'Cortland Nona'!J93,0)</f>
        <v>0</v>
      </c>
      <c r="G135" s="143">
        <f t="shared" si="5"/>
        <v>0</v>
      </c>
      <c r="H135" s="142">
        <f>IF('Cortland Nona'!A93=$A$4,'Cortland Nona'!L93,0)</f>
        <v>0</v>
      </c>
      <c r="I135">
        <v>2</v>
      </c>
    </row>
    <row r="136" spans="1:9" hidden="1" x14ac:dyDescent="0.35">
      <c r="A136" s="79" t="str">
        <f>IF('Cortland Nona'!A94=$A$4,'Cortland Nona'!Subject_Property,"")</f>
        <v/>
      </c>
      <c r="B136" s="80" t="str">
        <f>IF('Cortland Nona'!A94=$A$4,'Cortland Nona'!A94&amp;"/"&amp;'Cortland Nona'!B94,"")</f>
        <v/>
      </c>
      <c r="C136" s="80">
        <f>IF('Cortland Nona'!A94=$A$4,'Cortland Nona'!C94,0)</f>
        <v>0</v>
      </c>
      <c r="D136" s="141">
        <f>IF('Cortland Nona'!A94=$A$4,'Cortland Nona'!D94,0)</f>
        <v>0</v>
      </c>
      <c r="E136" s="141">
        <f t="shared" si="4"/>
        <v>0</v>
      </c>
      <c r="F136" s="143">
        <f>IF('Cortland Nona'!A94=$A$4,'Cortland Nona'!J94,0)</f>
        <v>0</v>
      </c>
      <c r="G136" s="143">
        <f t="shared" si="5"/>
        <v>0</v>
      </c>
      <c r="H136" s="142">
        <f>IF('Cortland Nona'!A94=$A$4,'Cortland Nona'!L94,0)</f>
        <v>0</v>
      </c>
      <c r="I136">
        <v>2</v>
      </c>
    </row>
    <row r="137" spans="1:9" hidden="1" x14ac:dyDescent="0.35">
      <c r="A137" s="79" t="str">
        <f>IF('Cortland Nona'!A95=$A$4,'Cortland Nona'!Subject_Property,"")</f>
        <v/>
      </c>
      <c r="B137" s="80" t="str">
        <f>IF('Cortland Nona'!A95=$A$4,'Cortland Nona'!A95&amp;"/"&amp;'Cortland Nona'!B95,"")</f>
        <v/>
      </c>
      <c r="C137" s="80">
        <f>IF('Cortland Nona'!A95=$A$4,'Cortland Nona'!C95,0)</f>
        <v>0</v>
      </c>
      <c r="D137" s="141">
        <f>IF('Cortland Nona'!A95=$A$4,'Cortland Nona'!D95,0)</f>
        <v>0</v>
      </c>
      <c r="E137" s="141">
        <f t="shared" si="4"/>
        <v>0</v>
      </c>
      <c r="F137" s="143">
        <f>IF('Cortland Nona'!A95=$A$4,'Cortland Nona'!J95,0)</f>
        <v>0</v>
      </c>
      <c r="G137" s="143">
        <f t="shared" si="5"/>
        <v>0</v>
      </c>
      <c r="H137" s="142">
        <f>IF('Cortland Nona'!A95=$A$4,'Cortland Nona'!L95,0)</f>
        <v>0</v>
      </c>
      <c r="I137">
        <v>2</v>
      </c>
    </row>
    <row r="138" spans="1:9" hidden="1" x14ac:dyDescent="0.35">
      <c r="A138" s="79" t="str">
        <f>IF('Cortland Nona'!A96=$A$4,'Cortland Nona'!Subject_Property,"")</f>
        <v/>
      </c>
      <c r="B138" s="80" t="str">
        <f>IF('Cortland Nona'!A96=$A$4,'Cortland Nona'!A96&amp;"/"&amp;'Cortland Nona'!B96,"")</f>
        <v/>
      </c>
      <c r="C138" s="80">
        <f>IF('Cortland Nona'!A96=$A$4,'Cortland Nona'!C96,0)</f>
        <v>0</v>
      </c>
      <c r="D138" s="141">
        <f>IF('Cortland Nona'!A96=$A$4,'Cortland Nona'!D96,0)</f>
        <v>0</v>
      </c>
      <c r="E138" s="141">
        <f t="shared" si="4"/>
        <v>0</v>
      </c>
      <c r="F138" s="143">
        <f>IF('Cortland Nona'!A96=$A$4,'Cortland Nona'!J96,0)</f>
        <v>0</v>
      </c>
      <c r="G138" s="143">
        <f t="shared" si="5"/>
        <v>0</v>
      </c>
      <c r="H138" s="142">
        <f>IF('Cortland Nona'!A96=$A$4,'Cortland Nona'!L96,0)</f>
        <v>0</v>
      </c>
      <c r="I138">
        <v>2</v>
      </c>
    </row>
    <row r="139" spans="1:9" hidden="1" x14ac:dyDescent="0.35">
      <c r="A139" s="79" t="str">
        <f>IF('Cortland Nona'!A97=$A$4,'Cortland Nona'!Subject_Property,"")</f>
        <v/>
      </c>
      <c r="B139" s="80" t="str">
        <f>IF('Cortland Nona'!A97=$A$4,'Cortland Nona'!A97&amp;"/"&amp;'Cortland Nona'!B97,"")</f>
        <v/>
      </c>
      <c r="C139" s="80">
        <f>IF('Cortland Nona'!A97=$A$4,'Cortland Nona'!C97,0)</f>
        <v>0</v>
      </c>
      <c r="D139" s="141">
        <f>IF('Cortland Nona'!A97=$A$4,'Cortland Nona'!D97,0)</f>
        <v>0</v>
      </c>
      <c r="E139" s="141">
        <f t="shared" si="4"/>
        <v>0</v>
      </c>
      <c r="F139" s="143">
        <f>IF('Cortland Nona'!A97=$A$4,'Cortland Nona'!J97,0)</f>
        <v>0</v>
      </c>
      <c r="G139" s="143">
        <f t="shared" si="5"/>
        <v>0</v>
      </c>
      <c r="H139" s="142">
        <f>IF('Cortland Nona'!A97=$A$4,'Cortland Nona'!L97,0)</f>
        <v>0</v>
      </c>
      <c r="I139">
        <v>2</v>
      </c>
    </row>
    <row r="140" spans="1:9" hidden="1" x14ac:dyDescent="0.35">
      <c r="A140" s="79" t="str">
        <f>IF('Cortland Nona'!A98=$A$4,'Cortland Nona'!Subject_Property,"")</f>
        <v/>
      </c>
      <c r="B140" s="80" t="str">
        <f>IF('Cortland Nona'!A98=$A$4,'Cortland Nona'!A98&amp;"/"&amp;'Cortland Nona'!B98,"")</f>
        <v/>
      </c>
      <c r="C140" s="80">
        <f>IF('Cortland Nona'!A98=$A$4,'Cortland Nona'!C98,0)</f>
        <v>0</v>
      </c>
      <c r="D140" s="141">
        <f>IF('Cortland Nona'!A98=$A$4,'Cortland Nona'!D98,0)</f>
        <v>0</v>
      </c>
      <c r="E140" s="141">
        <f t="shared" si="4"/>
        <v>0</v>
      </c>
      <c r="F140" s="143">
        <f>IF('Cortland Nona'!A98=$A$4,'Cortland Nona'!J98,0)</f>
        <v>0</v>
      </c>
      <c r="G140" s="143">
        <f t="shared" si="5"/>
        <v>0</v>
      </c>
      <c r="H140" s="142">
        <f>IF('Cortland Nona'!A98=$A$4,'Cortland Nona'!L98,0)</f>
        <v>0</v>
      </c>
      <c r="I140">
        <v>2</v>
      </c>
    </row>
    <row r="141" spans="1:9" hidden="1" x14ac:dyDescent="0.35">
      <c r="A141" s="79" t="str">
        <f>IF('Cortland Nona'!A99=$A$4,'Cortland Nona'!Subject_Property,"")</f>
        <v/>
      </c>
      <c r="B141" s="80" t="str">
        <f>IF('Cortland Nona'!A99=$A$4,'Cortland Nona'!A99&amp;"/"&amp;'Cortland Nona'!B99,"")</f>
        <v/>
      </c>
      <c r="C141" s="80">
        <f>IF('Cortland Nona'!A99=$A$4,'Cortland Nona'!C99,0)</f>
        <v>0</v>
      </c>
      <c r="D141" s="141">
        <f>IF('Cortland Nona'!A99=$A$4,'Cortland Nona'!D99,0)</f>
        <v>0</v>
      </c>
      <c r="E141" s="141">
        <f t="shared" si="4"/>
        <v>0</v>
      </c>
      <c r="F141" s="143">
        <f>IF('Cortland Nona'!A99=$A$4,'Cortland Nona'!J99,0)</f>
        <v>0</v>
      </c>
      <c r="G141" s="143">
        <f t="shared" si="5"/>
        <v>0</v>
      </c>
      <c r="H141" s="142">
        <f>IF('Cortland Nona'!A99=$A$4,'Cortland Nona'!L99,0)</f>
        <v>0</v>
      </c>
      <c r="I141">
        <v>2</v>
      </c>
    </row>
    <row r="142" spans="1:9" hidden="1" x14ac:dyDescent="0.35">
      <c r="A142" s="79" t="str">
        <f>IF('Cortland Nona'!A100=$A$4,'Cortland Nona'!Subject_Property,"")</f>
        <v/>
      </c>
      <c r="B142" s="80" t="str">
        <f>IF('Cortland Nona'!A100=$A$4,'Cortland Nona'!A100&amp;"/"&amp;'Cortland Nona'!B100,"")</f>
        <v/>
      </c>
      <c r="C142" s="80">
        <f>IF('Cortland Nona'!A100=$A$4,'Cortland Nona'!C100,0)</f>
        <v>0</v>
      </c>
      <c r="D142" s="141">
        <f>IF('Cortland Nona'!A100=$A$4,'Cortland Nona'!D100,0)</f>
        <v>0</v>
      </c>
      <c r="E142" s="141">
        <f t="shared" si="4"/>
        <v>0</v>
      </c>
      <c r="F142" s="143">
        <f>IF('Cortland Nona'!A100=$A$4,'Cortland Nona'!J100,0)</f>
        <v>0</v>
      </c>
      <c r="G142" s="143">
        <f t="shared" si="5"/>
        <v>0</v>
      </c>
      <c r="H142" s="142">
        <f>IF('Cortland Nona'!A100=$A$4,'Cortland Nona'!L100,0)</f>
        <v>0</v>
      </c>
      <c r="I142">
        <v>2</v>
      </c>
    </row>
    <row r="143" spans="1:9" hidden="1" x14ac:dyDescent="0.35">
      <c r="A143" s="79" t="str">
        <f>IF('Landon House'!A54=$A$4,'Landon House'!Subject_Property,"")</f>
        <v/>
      </c>
      <c r="B143" s="80" t="str">
        <f>IF('Landon House'!A54=$A$4,'Landon House'!A54&amp;"/"&amp;'Landon House'!B54,"")</f>
        <v/>
      </c>
      <c r="C143" s="80">
        <f>IF('Landon House'!A54=$A$4,'Landon House'!C54,0)</f>
        <v>0</v>
      </c>
      <c r="D143" s="141">
        <f>IF('Landon House'!A54=$A$4,'Landon House'!D54,0)</f>
        <v>0</v>
      </c>
      <c r="E143" s="141">
        <f t="shared" si="4"/>
        <v>0</v>
      </c>
      <c r="F143" s="143">
        <f>IF('Landon House'!A54=$A$4,'Landon House'!J54,0)</f>
        <v>0</v>
      </c>
      <c r="G143" s="143">
        <f t="shared" si="5"/>
        <v>0</v>
      </c>
      <c r="H143" s="142">
        <f>IF('Landon House'!A54=$A$4,'Landon House'!L54,0)</f>
        <v>0</v>
      </c>
      <c r="I143">
        <v>3</v>
      </c>
    </row>
    <row r="144" spans="1:9" hidden="1" x14ac:dyDescent="0.35">
      <c r="A144" s="79" t="str">
        <f>IF('Landon House'!A56=$A$4,'Landon House'!Subject_Property,"")</f>
        <v/>
      </c>
      <c r="B144" s="80" t="str">
        <f>IF('Landon House'!A56=$A$4,'Landon House'!A56&amp;"/"&amp;'Landon House'!B56,"")</f>
        <v/>
      </c>
      <c r="C144" s="80">
        <f>IF('Landon House'!A56=$A$4,'Landon House'!C56,0)</f>
        <v>0</v>
      </c>
      <c r="D144" s="141">
        <f>IF('Landon House'!A56=$A$4,'Landon House'!D56,0)</f>
        <v>0</v>
      </c>
      <c r="E144" s="141">
        <f t="shared" si="4"/>
        <v>0</v>
      </c>
      <c r="F144" s="143">
        <f>IF('Landon House'!A56=$A$4,'Landon House'!J56,0)</f>
        <v>0</v>
      </c>
      <c r="G144" s="143">
        <f t="shared" si="5"/>
        <v>0</v>
      </c>
      <c r="H144" s="142">
        <f>IF('Landon House'!A56=$A$4,'Landon House'!L56,0)</f>
        <v>0</v>
      </c>
      <c r="I144">
        <v>3</v>
      </c>
    </row>
    <row r="145" spans="1:9" hidden="1" x14ac:dyDescent="0.35">
      <c r="A145" s="79" t="str">
        <f>IF('Landon House'!A55=$A$4,'Landon House'!Subject_Property,"")</f>
        <v/>
      </c>
      <c r="B145" s="80" t="str">
        <f>IF('Landon House'!A55=$A$4,'Landon House'!A55&amp;"/"&amp;'Landon House'!B55,"")</f>
        <v/>
      </c>
      <c r="C145" s="80">
        <f>IF('Landon House'!A55=$A$4,'Landon House'!C55,0)</f>
        <v>0</v>
      </c>
      <c r="D145" s="141">
        <f>IF('Landon House'!A55=$A$4,'Landon House'!D55,0)</f>
        <v>0</v>
      </c>
      <c r="E145" s="141">
        <f t="shared" si="4"/>
        <v>0</v>
      </c>
      <c r="F145" s="143">
        <f>IF('Landon House'!A55=$A$4,'Landon House'!J55,0)</f>
        <v>0</v>
      </c>
      <c r="G145" s="143">
        <f t="shared" si="5"/>
        <v>0</v>
      </c>
      <c r="H145" s="142">
        <f>IF('Landon House'!A55=$A$4,'Landon House'!L55,0)</f>
        <v>0</v>
      </c>
      <c r="I145">
        <v>3</v>
      </c>
    </row>
    <row r="146" spans="1:9" hidden="1" x14ac:dyDescent="0.35">
      <c r="A146" s="79" t="str">
        <f>IF('Landon House'!A57=$A$4,'Landon House'!Subject_Property,"")</f>
        <v/>
      </c>
      <c r="B146" s="80" t="str">
        <f>IF('Landon House'!A57=$A$4,'Landon House'!A57&amp;"/"&amp;'Landon House'!B57,"")</f>
        <v/>
      </c>
      <c r="C146" s="80">
        <f>IF('Landon House'!A57=$A$4,'Landon House'!C57,0)</f>
        <v>0</v>
      </c>
      <c r="D146" s="141">
        <f>IF('Landon House'!A57=$A$4,'Landon House'!D57,0)</f>
        <v>0</v>
      </c>
      <c r="E146" s="141">
        <f t="shared" si="4"/>
        <v>0</v>
      </c>
      <c r="F146" s="143">
        <f>IF('Landon House'!A57=$A$4,'Landon House'!J57,0)</f>
        <v>0</v>
      </c>
      <c r="G146" s="143">
        <f t="shared" si="5"/>
        <v>0</v>
      </c>
      <c r="H146" s="142">
        <f>IF('Landon House'!A57=$A$4,'Landon House'!L57,0)</f>
        <v>0</v>
      </c>
      <c r="I146">
        <v>3</v>
      </c>
    </row>
    <row r="147" spans="1:9" hidden="1" x14ac:dyDescent="0.35">
      <c r="A147" s="79" t="str">
        <f>IF('Landon House'!A44=$A$4,'Landon House'!Subject_Property,"")</f>
        <v/>
      </c>
      <c r="B147" s="80" t="str">
        <f>IF('Landon House'!A44=$A$4,'Landon House'!A44&amp;"/"&amp;'Landon House'!B44,"")</f>
        <v/>
      </c>
      <c r="C147" s="80">
        <f>IF('Landon House'!A44=$A$4,'Landon House'!C44,0)</f>
        <v>0</v>
      </c>
      <c r="D147" s="141">
        <f>IF('Landon House'!A44=$A$4,'Landon House'!D44,0)</f>
        <v>0</v>
      </c>
      <c r="E147" s="141">
        <f t="shared" si="4"/>
        <v>0</v>
      </c>
      <c r="F147" s="143">
        <f>IF('Landon House'!A44=$A$4,'Landon House'!J44,0)</f>
        <v>0</v>
      </c>
      <c r="G147" s="143">
        <f t="shared" si="5"/>
        <v>0</v>
      </c>
      <c r="H147" s="142">
        <f>IF('Landon House'!A44=$A$4,'Landon House'!L44,0)</f>
        <v>0</v>
      </c>
      <c r="I147">
        <v>3</v>
      </c>
    </row>
    <row r="148" spans="1:9" hidden="1" x14ac:dyDescent="0.35">
      <c r="A148" s="79" t="str">
        <f>IF('Landon House'!A45=$A$4,'Landon House'!Subject_Property,"")</f>
        <v/>
      </c>
      <c r="B148" s="80" t="str">
        <f>IF('Landon House'!A45=$A$4,'Landon House'!A45&amp;"/"&amp;'Landon House'!B45,"")</f>
        <v/>
      </c>
      <c r="C148" s="80">
        <f>IF('Landon House'!A45=$A$4,'Landon House'!C45,0)</f>
        <v>0</v>
      </c>
      <c r="D148" s="141">
        <f>IF('Landon House'!A45=$A$4,'Landon House'!D45,0)</f>
        <v>0</v>
      </c>
      <c r="E148" s="141">
        <f t="shared" si="4"/>
        <v>0</v>
      </c>
      <c r="F148" s="143">
        <f>IF('Landon House'!A45=$A$4,'Landon House'!J45,0)</f>
        <v>0</v>
      </c>
      <c r="G148" s="143">
        <f t="shared" si="5"/>
        <v>0</v>
      </c>
      <c r="H148" s="142">
        <f>IF('Landon House'!A45=$A$4,'Landon House'!L45,0)</f>
        <v>0</v>
      </c>
      <c r="I148">
        <v>3</v>
      </c>
    </row>
    <row r="149" spans="1:9" hidden="1" x14ac:dyDescent="0.35">
      <c r="A149" s="79" t="str">
        <f>IF('Landon House'!A40=$A$4,'Landon House'!Subject_Property,"")</f>
        <v/>
      </c>
      <c r="B149" s="80" t="str">
        <f>IF('Landon House'!A40=$A$4,'Landon House'!A40&amp;"/"&amp;'Landon House'!B40,"")</f>
        <v/>
      </c>
      <c r="C149" s="80">
        <f>IF('Landon House'!A40=$A$4,'Landon House'!C40,0)</f>
        <v>0</v>
      </c>
      <c r="D149" s="141">
        <f>IF('Landon House'!A40=$A$4,'Landon House'!D40,0)</f>
        <v>0</v>
      </c>
      <c r="E149" s="141">
        <f t="shared" si="4"/>
        <v>0</v>
      </c>
      <c r="F149" s="143">
        <f>IF('Landon House'!A40=$A$4,'Landon House'!J40,0)</f>
        <v>0</v>
      </c>
      <c r="G149" s="143">
        <f t="shared" si="5"/>
        <v>0</v>
      </c>
      <c r="H149" s="142">
        <f>IF('Landon House'!A40=$A$4,'Landon House'!L40,0)</f>
        <v>0</v>
      </c>
      <c r="I149">
        <v>3</v>
      </c>
    </row>
    <row r="150" spans="1:9" hidden="1" x14ac:dyDescent="0.35">
      <c r="A150" s="79" t="str">
        <f>IF('Landon House'!A41=$A$4,'Landon House'!Subject_Property,"")</f>
        <v/>
      </c>
      <c r="B150" s="80" t="str">
        <f>IF('Landon House'!A41=$A$4,'Landon House'!A41&amp;"/"&amp;'Landon House'!B41,"")</f>
        <v/>
      </c>
      <c r="C150" s="80">
        <f>IF('Landon House'!A41=$A$4,'Landon House'!C41,0)</f>
        <v>0</v>
      </c>
      <c r="D150" s="141">
        <f>IF('Landon House'!A41=$A$4,'Landon House'!D41,0)</f>
        <v>0</v>
      </c>
      <c r="E150" s="141">
        <f t="shared" si="4"/>
        <v>0</v>
      </c>
      <c r="F150" s="143">
        <f>IF('Landon House'!A41=$A$4,'Landon House'!J41,0)</f>
        <v>0</v>
      </c>
      <c r="G150" s="143">
        <f t="shared" si="5"/>
        <v>0</v>
      </c>
      <c r="H150" s="142">
        <f>IF('Landon House'!A41=$A$4,'Landon House'!L41,0)</f>
        <v>0</v>
      </c>
      <c r="I150">
        <v>3</v>
      </c>
    </row>
    <row r="151" spans="1:9" hidden="1" x14ac:dyDescent="0.35">
      <c r="A151" s="79" t="str">
        <f>IF('Landon House'!A42=$A$4,'Landon House'!Subject_Property,"")</f>
        <v/>
      </c>
      <c r="B151" s="80" t="str">
        <f>IF('Landon House'!A42=$A$4,'Landon House'!A42&amp;"/"&amp;'Landon House'!B42,"")</f>
        <v/>
      </c>
      <c r="C151" s="80">
        <f>IF('Landon House'!A42=$A$4,'Landon House'!C42,0)</f>
        <v>0</v>
      </c>
      <c r="D151" s="141">
        <f>IF('Landon House'!A42=$A$4,'Landon House'!D42,0)</f>
        <v>0</v>
      </c>
      <c r="E151" s="141">
        <f t="shared" si="4"/>
        <v>0</v>
      </c>
      <c r="F151" s="143">
        <f>IF('Landon House'!A42=$A$4,'Landon House'!J42,0)</f>
        <v>0</v>
      </c>
      <c r="G151" s="143">
        <f t="shared" si="5"/>
        <v>0</v>
      </c>
      <c r="H151" s="142">
        <f>IF('Landon House'!A42=$A$4,'Landon House'!L42,0)</f>
        <v>0</v>
      </c>
      <c r="I151">
        <v>3</v>
      </c>
    </row>
    <row r="152" spans="1:9" hidden="1" x14ac:dyDescent="0.35">
      <c r="A152" s="79" t="str">
        <f>IF('Landon House'!A43=$A$4,'Landon House'!Subject_Property,"")</f>
        <v/>
      </c>
      <c r="B152" s="80" t="str">
        <f>IF('Landon House'!A43=$A$4,'Landon House'!A43&amp;"/"&amp;'Landon House'!B43,"")</f>
        <v/>
      </c>
      <c r="C152" s="80">
        <f>IF('Landon House'!A43=$A$4,'Landon House'!C43,0)</f>
        <v>0</v>
      </c>
      <c r="D152" s="141">
        <f>IF('Landon House'!A43=$A$4,'Landon House'!D43,0)</f>
        <v>0</v>
      </c>
      <c r="E152" s="141">
        <f t="shared" si="4"/>
        <v>0</v>
      </c>
      <c r="F152" s="143">
        <f>IF('Landon House'!A43=$A$4,'Landon House'!J43,0)</f>
        <v>0</v>
      </c>
      <c r="G152" s="143">
        <f t="shared" si="5"/>
        <v>0</v>
      </c>
      <c r="H152" s="142">
        <f>IF('Landon House'!A43=$A$4,'Landon House'!L43,0)</f>
        <v>0</v>
      </c>
      <c r="I152">
        <v>3</v>
      </c>
    </row>
    <row r="153" spans="1:9" hidden="1" x14ac:dyDescent="0.35">
      <c r="A153" s="79" t="str">
        <f>IF('Landon House'!A46=$A$4,'Landon House'!Subject_Property,"")</f>
        <v/>
      </c>
      <c r="B153" s="80" t="str">
        <f>IF('Landon House'!A46=$A$4,'Landon House'!A46&amp;"/"&amp;'Landon House'!B46,"")</f>
        <v/>
      </c>
      <c r="C153" s="80">
        <f>IF('Landon House'!A46=$A$4,'Landon House'!C46,0)</f>
        <v>0</v>
      </c>
      <c r="D153" s="141">
        <f>IF('Landon House'!A46=$A$4,'Landon House'!D46,0)</f>
        <v>0</v>
      </c>
      <c r="E153" s="141">
        <f t="shared" si="4"/>
        <v>0</v>
      </c>
      <c r="F153" s="143">
        <f>IF('Landon House'!A46=$A$4,'Landon House'!J46,0)</f>
        <v>0</v>
      </c>
      <c r="G153" s="143">
        <f t="shared" si="5"/>
        <v>0</v>
      </c>
      <c r="H153" s="142">
        <f>IF('Landon House'!A46=$A$4,'Landon House'!L46,0)</f>
        <v>0</v>
      </c>
      <c r="I153">
        <v>3</v>
      </c>
    </row>
    <row r="154" spans="1:9" hidden="1" x14ac:dyDescent="0.35">
      <c r="A154" s="79" t="str">
        <f>IF('Landon House'!A47=$A$4,'Landon House'!Subject_Property,"")</f>
        <v/>
      </c>
      <c r="B154" s="80" t="str">
        <f>IF('Landon House'!A47=$A$4,'Landon House'!A47&amp;"/"&amp;'Landon House'!B47,"")</f>
        <v/>
      </c>
      <c r="C154" s="80">
        <f>IF('Landon House'!A47=$A$4,'Landon House'!C47,0)</f>
        <v>0</v>
      </c>
      <c r="D154" s="141">
        <f>IF('Landon House'!A47=$A$4,'Landon House'!D47,0)</f>
        <v>0</v>
      </c>
      <c r="E154" s="141">
        <f t="shared" si="4"/>
        <v>0</v>
      </c>
      <c r="F154" s="143">
        <f>IF('Landon House'!A47=$A$4,'Landon House'!J47,0)</f>
        <v>0</v>
      </c>
      <c r="G154" s="143">
        <f t="shared" si="5"/>
        <v>0</v>
      </c>
      <c r="H154" s="142">
        <f>IF('Landon House'!A47=$A$4,'Landon House'!L47,0)</f>
        <v>0</v>
      </c>
      <c r="I154">
        <v>3</v>
      </c>
    </row>
    <row r="155" spans="1:9" hidden="1" x14ac:dyDescent="0.35">
      <c r="A155" s="79" t="str">
        <f>IF('Landon House'!A52=$A$4,'Landon House'!Subject_Property,"")</f>
        <v/>
      </c>
      <c r="B155" s="80" t="str">
        <f>IF('Landon House'!A52=$A$4,'Landon House'!A52&amp;"/"&amp;'Landon House'!B52,"")</f>
        <v/>
      </c>
      <c r="C155" s="80">
        <f>IF('Landon House'!A52=$A$4,'Landon House'!C52,0)</f>
        <v>0</v>
      </c>
      <c r="D155" s="141">
        <f>IF('Landon House'!A52=$A$4,'Landon House'!D52,0)</f>
        <v>0</v>
      </c>
      <c r="E155" s="141">
        <f t="shared" si="4"/>
        <v>0</v>
      </c>
      <c r="F155" s="143">
        <f>IF('Landon House'!A52=$A$4,'Landon House'!J52,0)</f>
        <v>0</v>
      </c>
      <c r="G155" s="143">
        <f t="shared" si="5"/>
        <v>0</v>
      </c>
      <c r="H155" s="142">
        <f>IF('Landon House'!A52=$A$4,'Landon House'!L52,0)</f>
        <v>0</v>
      </c>
      <c r="I155">
        <v>3</v>
      </c>
    </row>
    <row r="156" spans="1:9" hidden="1" x14ac:dyDescent="0.35">
      <c r="A156" s="79" t="str">
        <f>IF('Landon House'!A53=$A$4,'Landon House'!Subject_Property,"")</f>
        <v/>
      </c>
      <c r="B156" s="80" t="str">
        <f>IF('Landon House'!A53=$A$4,'Landon House'!A53&amp;"/"&amp;'Landon House'!B53,"")</f>
        <v/>
      </c>
      <c r="C156" s="80">
        <f>IF('Landon House'!A53=$A$4,'Landon House'!C53,0)</f>
        <v>0</v>
      </c>
      <c r="D156" s="141">
        <f>IF('Landon House'!A53=$A$4,'Landon House'!D53,0)</f>
        <v>0</v>
      </c>
      <c r="E156" s="141">
        <f t="shared" si="4"/>
        <v>0</v>
      </c>
      <c r="F156" s="143">
        <f>IF('Landon House'!A53=$A$4,'Landon House'!J53,0)</f>
        <v>0</v>
      </c>
      <c r="G156" s="143">
        <f t="shared" si="5"/>
        <v>0</v>
      </c>
      <c r="H156" s="142">
        <f>IF('Landon House'!A53=$A$4,'Landon House'!L53,0)</f>
        <v>0</v>
      </c>
      <c r="I156">
        <v>3</v>
      </c>
    </row>
    <row r="157" spans="1:9" hidden="1" x14ac:dyDescent="0.35">
      <c r="A157" s="79" t="str">
        <f>IF('Landon House'!A58=$A$4,'Landon House'!Subject_Property,"")</f>
        <v/>
      </c>
      <c r="B157" s="80" t="str">
        <f>IF('Landon House'!A58=$A$4,'Landon House'!A58&amp;"/"&amp;'Landon House'!B58,"")</f>
        <v/>
      </c>
      <c r="C157" s="80">
        <f>IF('Landon House'!A58=$A$4,'Landon House'!C58,0)</f>
        <v>0</v>
      </c>
      <c r="D157" s="141">
        <f>IF('Landon House'!A58=$A$4,'Landon House'!D58,0)</f>
        <v>0</v>
      </c>
      <c r="E157" s="141">
        <f t="shared" si="4"/>
        <v>0</v>
      </c>
      <c r="F157" s="143">
        <f>IF('Landon House'!A58=$A$4,'Landon House'!J58,0)</f>
        <v>0</v>
      </c>
      <c r="G157" s="143">
        <f t="shared" si="5"/>
        <v>0</v>
      </c>
      <c r="H157" s="142">
        <f>IF('Landon House'!A58=$A$4,'Landon House'!L58,0)</f>
        <v>0</v>
      </c>
      <c r="I157">
        <v>3</v>
      </c>
    </row>
    <row r="158" spans="1:9" hidden="1" x14ac:dyDescent="0.35">
      <c r="A158" s="79" t="str">
        <f>IF('Landon House'!A59=$A$4,'Landon House'!Subject_Property,"")</f>
        <v/>
      </c>
      <c r="B158" s="80" t="str">
        <f>IF('Landon House'!A59=$A$4,'Landon House'!A59&amp;"/"&amp;'Landon House'!B59,"")</f>
        <v/>
      </c>
      <c r="C158" s="80">
        <f>IF('Landon House'!A59=$A$4,'Landon House'!C59,0)</f>
        <v>0</v>
      </c>
      <c r="D158" s="141">
        <f>IF('Landon House'!A59=$A$4,'Landon House'!D59,0)</f>
        <v>0</v>
      </c>
      <c r="E158" s="141">
        <f t="shared" si="4"/>
        <v>0</v>
      </c>
      <c r="F158" s="143">
        <f>IF('Landon House'!A59=$A$4,'Landon House'!J59,0)</f>
        <v>0</v>
      </c>
      <c r="G158" s="143">
        <f t="shared" si="5"/>
        <v>0</v>
      </c>
      <c r="H158" s="142">
        <f>IF('Landon House'!A59=$A$4,'Landon House'!L59,0)</f>
        <v>0</v>
      </c>
      <c r="I158">
        <v>3</v>
      </c>
    </row>
    <row r="159" spans="1:9" hidden="1" x14ac:dyDescent="0.35">
      <c r="A159" s="79" t="str">
        <f>IF('Landon House'!A60=$A$4,'Landon House'!Subject_Property,"")</f>
        <v/>
      </c>
      <c r="B159" s="80" t="str">
        <f>IF('Landon House'!A60=$A$4,'Landon House'!A60&amp;"/"&amp;'Landon House'!B60,"")</f>
        <v/>
      </c>
      <c r="C159" s="80">
        <f>IF('Landon House'!A60=$A$4,'Landon House'!C60,0)</f>
        <v>0</v>
      </c>
      <c r="D159" s="141">
        <f>IF('Landon House'!A60=$A$4,'Landon House'!D60,0)</f>
        <v>0</v>
      </c>
      <c r="E159" s="141">
        <f t="shared" si="4"/>
        <v>0</v>
      </c>
      <c r="F159" s="143">
        <f>IF('Landon House'!A60=$A$4,'Landon House'!J60,0)</f>
        <v>0</v>
      </c>
      <c r="G159" s="143">
        <f t="shared" si="5"/>
        <v>0</v>
      </c>
      <c r="H159" s="142">
        <f>IF('Landon House'!A60=$A$4,'Landon House'!L60,0)</f>
        <v>0</v>
      </c>
      <c r="I159">
        <v>3</v>
      </c>
    </row>
    <row r="160" spans="1:9" hidden="1" x14ac:dyDescent="0.35">
      <c r="A160" s="79" t="str">
        <f>IF('Landon House'!A61=$A$4,'Landon House'!Subject_Property,"")</f>
        <v/>
      </c>
      <c r="B160" s="80" t="str">
        <f>IF('Landon House'!A61=$A$4,'Landon House'!A61&amp;"/"&amp;'Landon House'!B61,"")</f>
        <v/>
      </c>
      <c r="C160" s="80">
        <f>IF('Landon House'!A61=$A$4,'Landon House'!C61,0)</f>
        <v>0</v>
      </c>
      <c r="D160" s="141">
        <f>IF('Landon House'!A61=$A$4,'Landon House'!D61,0)</f>
        <v>0</v>
      </c>
      <c r="E160" s="141">
        <f t="shared" si="4"/>
        <v>0</v>
      </c>
      <c r="F160" s="143">
        <f>IF('Landon House'!A61=$A$4,'Landon House'!J61,0)</f>
        <v>0</v>
      </c>
      <c r="G160" s="143">
        <f t="shared" si="5"/>
        <v>0</v>
      </c>
      <c r="H160" s="142">
        <f>IF('Landon House'!A61=$A$4,'Landon House'!L61,0)</f>
        <v>0</v>
      </c>
      <c r="I160">
        <v>3</v>
      </c>
    </row>
    <row r="161" spans="1:9" hidden="1" x14ac:dyDescent="0.35">
      <c r="A161" s="79" t="str">
        <f>IF('Landon House'!A62=$A$4,'Landon House'!Subject_Property,"")</f>
        <v/>
      </c>
      <c r="B161" s="80" t="str">
        <f>IF('Landon House'!A62=$A$4,'Landon House'!A62&amp;"/"&amp;'Landon House'!B62,"")</f>
        <v/>
      </c>
      <c r="C161" s="80">
        <f>IF('Landon House'!A62=$A$4,'Landon House'!C62,0)</f>
        <v>0</v>
      </c>
      <c r="D161" s="141">
        <f>IF('Landon House'!A62=$A$4,'Landon House'!D62,0)</f>
        <v>0</v>
      </c>
      <c r="E161" s="141">
        <f t="shared" si="4"/>
        <v>0</v>
      </c>
      <c r="F161" s="143">
        <f>IF('Landon House'!A62=$A$4,'Landon House'!J62,0)</f>
        <v>0</v>
      </c>
      <c r="G161" s="143">
        <f t="shared" si="5"/>
        <v>0</v>
      </c>
      <c r="H161" s="142">
        <f>IF('Landon House'!A62=$A$4,'Landon House'!L62,0)</f>
        <v>0</v>
      </c>
      <c r="I161">
        <v>3</v>
      </c>
    </row>
    <row r="162" spans="1:9" hidden="1" x14ac:dyDescent="0.35">
      <c r="A162" s="79" t="str">
        <f>IF('Landon House'!A63=$A$4,'Landon House'!Subject_Property,"")</f>
        <v/>
      </c>
      <c r="B162" s="80" t="str">
        <f>IF('Landon House'!A63=$A$4,'Landon House'!A63&amp;"/"&amp;'Landon House'!B63,"")</f>
        <v/>
      </c>
      <c r="C162" s="80">
        <f>IF('Landon House'!A63=$A$4,'Landon House'!C63,0)</f>
        <v>0</v>
      </c>
      <c r="D162" s="141">
        <f>IF('Landon House'!A63=$A$4,'Landon House'!D63,0)</f>
        <v>0</v>
      </c>
      <c r="E162" s="141">
        <f t="shared" si="4"/>
        <v>0</v>
      </c>
      <c r="F162" s="143">
        <f>IF('Landon House'!A63=$A$4,'Landon House'!J63,0)</f>
        <v>0</v>
      </c>
      <c r="G162" s="143">
        <f t="shared" si="5"/>
        <v>0</v>
      </c>
      <c r="H162" s="142">
        <f>IF('Landon House'!A63=$A$4,'Landon House'!L63,0)</f>
        <v>0</v>
      </c>
      <c r="I162">
        <v>3</v>
      </c>
    </row>
    <row r="163" spans="1:9" hidden="1" x14ac:dyDescent="0.35">
      <c r="A163" s="79" t="str">
        <f>IF('Landon House'!A64=$A$4,'Landon House'!Subject_Property,"")</f>
        <v/>
      </c>
      <c r="B163" s="80" t="str">
        <f>IF('Landon House'!A64=$A$4,'Landon House'!A64&amp;"/"&amp;'Landon House'!B64,"")</f>
        <v/>
      </c>
      <c r="C163" s="80">
        <f>IF('Landon House'!A64=$A$4,'Landon House'!C64,0)</f>
        <v>0</v>
      </c>
      <c r="D163" s="141">
        <f>IF('Landon House'!A64=$A$4,'Landon House'!D64,0)</f>
        <v>0</v>
      </c>
      <c r="E163" s="141">
        <f t="shared" si="4"/>
        <v>0</v>
      </c>
      <c r="F163" s="143">
        <f>IF('Landon House'!A64=$A$4,'Landon House'!J64,0)</f>
        <v>0</v>
      </c>
      <c r="G163" s="143">
        <f t="shared" si="5"/>
        <v>0</v>
      </c>
      <c r="H163" s="142">
        <f>IF('Landon House'!A64=$A$4,'Landon House'!L64,0)</f>
        <v>0</v>
      </c>
      <c r="I163">
        <v>3</v>
      </c>
    </row>
    <row r="164" spans="1:9" hidden="1" x14ac:dyDescent="0.35">
      <c r="A164" s="79" t="str">
        <f>IF('Landon House'!A65=$A$4,'Landon House'!Subject_Property,"")</f>
        <v/>
      </c>
      <c r="B164" s="80" t="str">
        <f>IF('Landon House'!A65=$A$4,'Landon House'!A65&amp;"/"&amp;'Landon House'!B65,"")</f>
        <v/>
      </c>
      <c r="C164" s="80">
        <f>IF('Landon House'!A65=$A$4,'Landon House'!C65,0)</f>
        <v>0</v>
      </c>
      <c r="D164" s="141">
        <f>IF('Landon House'!A65=$A$4,'Landon House'!D65,0)</f>
        <v>0</v>
      </c>
      <c r="E164" s="141">
        <f t="shared" si="4"/>
        <v>0</v>
      </c>
      <c r="F164" s="143">
        <f>IF('Landon House'!A65=$A$4,'Landon House'!J65,0)</f>
        <v>0</v>
      </c>
      <c r="G164" s="143">
        <f t="shared" si="5"/>
        <v>0</v>
      </c>
      <c r="H164" s="142">
        <f>IF('Landon House'!A65=$A$4,'Landon House'!L65,0)</f>
        <v>0</v>
      </c>
      <c r="I164">
        <v>3</v>
      </c>
    </row>
    <row r="165" spans="1:9" hidden="1" x14ac:dyDescent="0.35">
      <c r="A165" s="79" t="str">
        <f>IF('Landon House'!A66=$A$4,'Landon House'!Subject_Property,"")</f>
        <v/>
      </c>
      <c r="B165" s="80" t="str">
        <f>IF('Landon House'!A66=$A$4,'Landon House'!A66&amp;"/"&amp;'Landon House'!B66,"")</f>
        <v/>
      </c>
      <c r="C165" s="80">
        <f>IF('Landon House'!A66=$A$4,'Landon House'!C66,0)</f>
        <v>0</v>
      </c>
      <c r="D165" s="141">
        <f>IF('Landon House'!A66=$A$4,'Landon House'!D66,0)</f>
        <v>0</v>
      </c>
      <c r="E165" s="141">
        <f t="shared" si="4"/>
        <v>0</v>
      </c>
      <c r="F165" s="143">
        <f>IF('Landon House'!A66=$A$4,'Landon House'!J66,0)</f>
        <v>0</v>
      </c>
      <c r="G165" s="143">
        <f t="shared" si="5"/>
        <v>0</v>
      </c>
      <c r="H165" s="142">
        <f>IF('Landon House'!A66=$A$4,'Landon House'!L66,0)</f>
        <v>0</v>
      </c>
      <c r="I165">
        <v>3</v>
      </c>
    </row>
    <row r="166" spans="1:9" hidden="1" x14ac:dyDescent="0.35">
      <c r="A166" s="79" t="str">
        <f>IF('Landon House'!A67=$A$4,'Landon House'!Subject_Property,"")</f>
        <v/>
      </c>
      <c r="B166" s="80" t="str">
        <f>IF('Landon House'!A67=$A$4,'Landon House'!A67&amp;"/"&amp;'Landon House'!B67,"")</f>
        <v/>
      </c>
      <c r="C166" s="80">
        <f>IF('Landon House'!A67=$A$4,'Landon House'!C67,0)</f>
        <v>0</v>
      </c>
      <c r="D166" s="141">
        <f>IF('Landon House'!A67=$A$4,'Landon House'!D67,0)</f>
        <v>0</v>
      </c>
      <c r="E166" s="141">
        <f t="shared" si="4"/>
        <v>0</v>
      </c>
      <c r="F166" s="143">
        <f>IF('Landon House'!A67=$A$4,'Landon House'!J67,0)</f>
        <v>0</v>
      </c>
      <c r="G166" s="143">
        <f t="shared" si="5"/>
        <v>0</v>
      </c>
      <c r="H166" s="142">
        <f>IF('Landon House'!A67=$A$4,'Landon House'!L67,0)</f>
        <v>0</v>
      </c>
      <c r="I166">
        <v>3</v>
      </c>
    </row>
    <row r="167" spans="1:9" hidden="1" x14ac:dyDescent="0.35">
      <c r="A167" s="79" t="str">
        <f>IF('Landon House'!A68=$A$4,'Landon House'!Subject_Property,"")</f>
        <v/>
      </c>
      <c r="B167" s="80" t="str">
        <f>IF('Landon House'!A68=$A$4,'Landon House'!A68&amp;"/"&amp;'Landon House'!B68,"")</f>
        <v/>
      </c>
      <c r="C167" s="80">
        <f>IF('Landon House'!A68=$A$4,'Landon House'!C68,0)</f>
        <v>0</v>
      </c>
      <c r="D167" s="141">
        <f>IF('Landon House'!A68=$A$4,'Landon House'!D68,0)</f>
        <v>0</v>
      </c>
      <c r="E167" s="141">
        <f t="shared" si="4"/>
        <v>0</v>
      </c>
      <c r="F167" s="143">
        <f>IF('Landon House'!A68=$A$4,'Landon House'!J68,0)</f>
        <v>0</v>
      </c>
      <c r="G167" s="143">
        <f t="shared" si="5"/>
        <v>0</v>
      </c>
      <c r="H167" s="142">
        <f>IF('Landon House'!A68=$A$4,'Landon House'!L68,0)</f>
        <v>0</v>
      </c>
      <c r="I167">
        <v>3</v>
      </c>
    </row>
    <row r="168" spans="1:9" hidden="1" x14ac:dyDescent="0.35">
      <c r="A168" s="79" t="str">
        <f>IF('Landon House'!A69=$A$4,'Landon House'!Subject_Property,"")</f>
        <v/>
      </c>
      <c r="B168" s="80" t="str">
        <f>IF('Landon House'!A69=$A$4,'Landon House'!A69&amp;"/"&amp;'Landon House'!B69,"")</f>
        <v/>
      </c>
      <c r="C168" s="80">
        <f>IF('Landon House'!A69=$A$4,'Landon House'!C69,0)</f>
        <v>0</v>
      </c>
      <c r="D168" s="141">
        <f>IF('Landon House'!A69=$A$4,'Landon House'!D69,0)</f>
        <v>0</v>
      </c>
      <c r="E168" s="141">
        <f t="shared" si="4"/>
        <v>0</v>
      </c>
      <c r="F168" s="143">
        <f>IF('Landon House'!A69=$A$4,'Landon House'!J69,0)</f>
        <v>0</v>
      </c>
      <c r="G168" s="143">
        <f t="shared" si="5"/>
        <v>0</v>
      </c>
      <c r="H168" s="142">
        <f>IF('Landon House'!A69=$A$4,'Landon House'!L69,0)</f>
        <v>0</v>
      </c>
      <c r="I168">
        <v>3</v>
      </c>
    </row>
    <row r="169" spans="1:9" hidden="1" x14ac:dyDescent="0.35">
      <c r="A169" s="79" t="str">
        <f>IF('Landon House'!A70=$A$4,'Landon House'!Subject_Property,"")</f>
        <v/>
      </c>
      <c r="B169" s="80" t="str">
        <f>IF('Landon House'!A70=$A$4,'Landon House'!A70&amp;"/"&amp;'Landon House'!B70,"")</f>
        <v/>
      </c>
      <c r="C169" s="80">
        <f>IF('Landon House'!A70=$A$4,'Landon House'!C70,0)</f>
        <v>0</v>
      </c>
      <c r="D169" s="141">
        <f>IF('Landon House'!A70=$A$4,'Landon House'!D70,0)</f>
        <v>0</v>
      </c>
      <c r="E169" s="141">
        <f t="shared" si="4"/>
        <v>0</v>
      </c>
      <c r="F169" s="143">
        <f>IF('Landon House'!A70=$A$4,'Landon House'!J70,0)</f>
        <v>0</v>
      </c>
      <c r="G169" s="143">
        <f t="shared" si="5"/>
        <v>0</v>
      </c>
      <c r="H169" s="142">
        <f>IF('Landon House'!A70=$A$4,'Landon House'!L70,0)</f>
        <v>0</v>
      </c>
      <c r="I169">
        <v>3</v>
      </c>
    </row>
    <row r="170" spans="1:9" hidden="1" x14ac:dyDescent="0.35">
      <c r="A170" s="79" t="str">
        <f>IF('Landon House'!A71=$A$4,'Landon House'!Subject_Property,"")</f>
        <v/>
      </c>
      <c r="B170" s="80" t="str">
        <f>IF('Landon House'!A71=$A$4,'Landon House'!A71&amp;"/"&amp;'Landon House'!B71,"")</f>
        <v/>
      </c>
      <c r="C170" s="80">
        <f>IF('Landon House'!A71=$A$4,'Landon House'!C71,0)</f>
        <v>0</v>
      </c>
      <c r="D170" s="141">
        <f>IF('Landon House'!A71=$A$4,'Landon House'!D71,0)</f>
        <v>0</v>
      </c>
      <c r="E170" s="141">
        <f t="shared" si="4"/>
        <v>0</v>
      </c>
      <c r="F170" s="143">
        <f>IF('Landon House'!A71=$A$4,'Landon House'!J71,0)</f>
        <v>0</v>
      </c>
      <c r="G170" s="143">
        <f t="shared" si="5"/>
        <v>0</v>
      </c>
      <c r="H170" s="142">
        <f>IF('Landon House'!A71=$A$4,'Landon House'!L71,0)</f>
        <v>0</v>
      </c>
      <c r="I170">
        <v>3</v>
      </c>
    </row>
    <row r="171" spans="1:9" hidden="1" x14ac:dyDescent="0.35">
      <c r="A171" s="79" t="str">
        <f>IF('Landon House'!A72=$A$4,'Landon House'!Subject_Property,"")</f>
        <v/>
      </c>
      <c r="B171" s="80" t="str">
        <f>IF('Landon House'!A72=$A$4,'Landon House'!A72&amp;"/"&amp;'Landon House'!B72,"")</f>
        <v/>
      </c>
      <c r="C171" s="80">
        <f>IF('Landon House'!A72=$A$4,'Landon House'!C72,0)</f>
        <v>0</v>
      </c>
      <c r="D171" s="141">
        <f>IF('Landon House'!A72=$A$4,'Landon House'!D72,0)</f>
        <v>0</v>
      </c>
      <c r="E171" s="141">
        <f t="shared" si="4"/>
        <v>0</v>
      </c>
      <c r="F171" s="143">
        <f>IF('Landon House'!A72=$A$4,'Landon House'!J72,0)</f>
        <v>0</v>
      </c>
      <c r="G171" s="143">
        <f t="shared" si="5"/>
        <v>0</v>
      </c>
      <c r="H171" s="142">
        <f>IF('Landon House'!A72=$A$4,'Landon House'!L72,0)</f>
        <v>0</v>
      </c>
      <c r="I171">
        <v>3</v>
      </c>
    </row>
    <row r="172" spans="1:9" hidden="1" x14ac:dyDescent="0.35">
      <c r="A172" s="79" t="str">
        <f>IF('Landon House'!A73=$A$4,'Landon House'!Subject_Property,"")</f>
        <v/>
      </c>
      <c r="B172" s="80" t="str">
        <f>IF('Landon House'!A73=$A$4,'Landon House'!A73&amp;"/"&amp;'Landon House'!B73,"")</f>
        <v/>
      </c>
      <c r="C172" s="80">
        <f>IF('Landon House'!A73=$A$4,'Landon House'!C73,0)</f>
        <v>0</v>
      </c>
      <c r="D172" s="141">
        <f>IF('Landon House'!A73=$A$4,'Landon House'!D73,0)</f>
        <v>0</v>
      </c>
      <c r="E172" s="141">
        <f t="shared" si="4"/>
        <v>0</v>
      </c>
      <c r="F172" s="143">
        <f>IF('Landon House'!A73=$A$4,'Landon House'!J73,0)</f>
        <v>0</v>
      </c>
      <c r="G172" s="143">
        <f t="shared" si="5"/>
        <v>0</v>
      </c>
      <c r="H172" s="142">
        <f>IF('Landon House'!A73=$A$4,'Landon House'!L73,0)</f>
        <v>0</v>
      </c>
      <c r="I172">
        <v>3</v>
      </c>
    </row>
    <row r="173" spans="1:9" hidden="1" x14ac:dyDescent="0.35">
      <c r="A173" s="79" t="str">
        <f>IF('Landon House'!A74=$A$4,'Landon House'!Subject_Property,"")</f>
        <v/>
      </c>
      <c r="B173" s="80" t="str">
        <f>IF('Landon House'!A74=$A$4,'Landon House'!A74&amp;"/"&amp;'Landon House'!B74,"")</f>
        <v/>
      </c>
      <c r="C173" s="80">
        <f>IF('Landon House'!A74=$A$4,'Landon House'!C74,0)</f>
        <v>0</v>
      </c>
      <c r="D173" s="141">
        <f>IF('Landon House'!A74=$A$4,'Landon House'!D74,0)</f>
        <v>0</v>
      </c>
      <c r="E173" s="141">
        <f t="shared" si="4"/>
        <v>0</v>
      </c>
      <c r="F173" s="143">
        <f>IF('Landon House'!A74=$A$4,'Landon House'!J74,0)</f>
        <v>0</v>
      </c>
      <c r="G173" s="143">
        <f t="shared" si="5"/>
        <v>0</v>
      </c>
      <c r="H173" s="142">
        <f>IF('Landon House'!A74=$A$4,'Landon House'!L74,0)</f>
        <v>0</v>
      </c>
      <c r="I173">
        <v>3</v>
      </c>
    </row>
    <row r="174" spans="1:9" hidden="1" x14ac:dyDescent="0.35">
      <c r="A174" s="79" t="str">
        <f>IF('Landon House'!A75=$A$4,'Landon House'!Subject_Property,"")</f>
        <v/>
      </c>
      <c r="B174" s="80" t="str">
        <f>IF('Landon House'!A75=$A$4,'Landon House'!A75&amp;"/"&amp;'Landon House'!B75,"")</f>
        <v/>
      </c>
      <c r="C174" s="80">
        <f>IF('Landon House'!A75=$A$4,'Landon House'!C75,0)</f>
        <v>0</v>
      </c>
      <c r="D174" s="141">
        <f>IF('Landon House'!A75=$A$4,'Landon House'!D75,0)</f>
        <v>0</v>
      </c>
      <c r="E174" s="141">
        <f t="shared" si="4"/>
        <v>0</v>
      </c>
      <c r="F174" s="143">
        <f>IF('Landon House'!A75=$A$4,'Landon House'!J75,0)</f>
        <v>0</v>
      </c>
      <c r="G174" s="143">
        <f t="shared" si="5"/>
        <v>0</v>
      </c>
      <c r="H174" s="142">
        <f>IF('Landon House'!A75=$A$4,'Landon House'!L75,0)</f>
        <v>0</v>
      </c>
      <c r="I174">
        <v>3</v>
      </c>
    </row>
    <row r="175" spans="1:9" hidden="1" x14ac:dyDescent="0.35">
      <c r="A175" s="79" t="str">
        <f>IF('Landon House'!A76=$A$4,'Landon House'!Subject_Property,"")</f>
        <v/>
      </c>
      <c r="B175" s="80" t="str">
        <f>IF('Landon House'!A76=$A$4,'Landon House'!A76&amp;"/"&amp;'Landon House'!B76,"")</f>
        <v/>
      </c>
      <c r="C175" s="80">
        <f>IF('Landon House'!A76=$A$4,'Landon House'!C76,0)</f>
        <v>0</v>
      </c>
      <c r="D175" s="141">
        <f>IF('Landon House'!A76=$A$4,'Landon House'!D76,0)</f>
        <v>0</v>
      </c>
      <c r="E175" s="141">
        <f t="shared" si="4"/>
        <v>0</v>
      </c>
      <c r="F175" s="143">
        <f>IF('Landon House'!A76=$A$4,'Landon House'!J76,0)</f>
        <v>0</v>
      </c>
      <c r="G175" s="143">
        <f t="shared" si="5"/>
        <v>0</v>
      </c>
      <c r="H175" s="142">
        <f>IF('Landon House'!A76=$A$4,'Landon House'!L76,0)</f>
        <v>0</v>
      </c>
      <c r="I175">
        <v>3</v>
      </c>
    </row>
    <row r="176" spans="1:9" hidden="1" x14ac:dyDescent="0.35">
      <c r="A176" s="79" t="str">
        <f>IF('Landon House'!A77=$A$4,'Landon House'!Subject_Property,"")</f>
        <v/>
      </c>
      <c r="B176" s="80" t="str">
        <f>IF('Landon House'!A77=$A$4,'Landon House'!A77&amp;"/"&amp;'Landon House'!B77,"")</f>
        <v/>
      </c>
      <c r="C176" s="80">
        <f>IF('Landon House'!A77=$A$4,'Landon House'!C77,0)</f>
        <v>0</v>
      </c>
      <c r="D176" s="141">
        <f>IF('Landon House'!A77=$A$4,'Landon House'!D77,0)</f>
        <v>0</v>
      </c>
      <c r="E176" s="141">
        <f t="shared" si="4"/>
        <v>0</v>
      </c>
      <c r="F176" s="143">
        <f>IF('Landon House'!A77=$A$4,'Landon House'!J77,0)</f>
        <v>0</v>
      </c>
      <c r="G176" s="143">
        <f t="shared" si="5"/>
        <v>0</v>
      </c>
      <c r="H176" s="142">
        <f>IF('Landon House'!A77=$A$4,'Landon House'!L77,0)</f>
        <v>0</v>
      </c>
      <c r="I176">
        <v>3</v>
      </c>
    </row>
    <row r="177" spans="1:9" hidden="1" x14ac:dyDescent="0.35">
      <c r="A177" s="79" t="str">
        <f>IF('Landon House'!A78=$A$4,'Landon House'!Subject_Property,"")</f>
        <v/>
      </c>
      <c r="B177" s="80" t="str">
        <f>IF('Landon House'!A78=$A$4,'Landon House'!A78&amp;"/"&amp;'Landon House'!B78,"")</f>
        <v/>
      </c>
      <c r="C177" s="80">
        <f>IF('Landon House'!A78=$A$4,'Landon House'!C78,0)</f>
        <v>0</v>
      </c>
      <c r="D177" s="141">
        <f>IF('Landon House'!A78=$A$4,'Landon House'!D78,0)</f>
        <v>0</v>
      </c>
      <c r="E177" s="141">
        <f t="shared" si="4"/>
        <v>0</v>
      </c>
      <c r="F177" s="143">
        <f>IF('Landon House'!A78=$A$4,'Landon House'!J78,0)</f>
        <v>0</v>
      </c>
      <c r="G177" s="143">
        <f t="shared" si="5"/>
        <v>0</v>
      </c>
      <c r="H177" s="142">
        <f>IF('Landon House'!A78=$A$4,'Landon House'!L78,0)</f>
        <v>0</v>
      </c>
      <c r="I177">
        <v>3</v>
      </c>
    </row>
    <row r="178" spans="1:9" hidden="1" x14ac:dyDescent="0.35">
      <c r="A178" s="79" t="str">
        <f>IF('Landon House'!A79=$A$4,'Landon House'!Subject_Property,"")</f>
        <v/>
      </c>
      <c r="B178" s="80" t="str">
        <f>IF('Landon House'!A79=$A$4,'Landon House'!A79&amp;"/"&amp;'Landon House'!B79,"")</f>
        <v/>
      </c>
      <c r="C178" s="80">
        <f>IF('Landon House'!A79=$A$4,'Landon House'!C79,0)</f>
        <v>0</v>
      </c>
      <c r="D178" s="141">
        <f>IF('Landon House'!A79=$A$4,'Landon House'!D79,0)</f>
        <v>0</v>
      </c>
      <c r="E178" s="141">
        <f t="shared" si="4"/>
        <v>0</v>
      </c>
      <c r="F178" s="143">
        <f>IF('Landon House'!A79=$A$4,'Landon House'!J79,0)</f>
        <v>0</v>
      </c>
      <c r="G178" s="143">
        <f t="shared" si="5"/>
        <v>0</v>
      </c>
      <c r="H178" s="142">
        <f>IF('Landon House'!A79=$A$4,'Landon House'!L79,0)</f>
        <v>0</v>
      </c>
      <c r="I178">
        <v>3</v>
      </c>
    </row>
    <row r="179" spans="1:9" hidden="1" x14ac:dyDescent="0.35">
      <c r="A179" s="79" t="str">
        <f>IF('Landon House'!A80=$A$4,'Landon House'!Subject_Property,"")</f>
        <v/>
      </c>
      <c r="B179" s="80" t="str">
        <f>IF('Landon House'!A80=$A$4,'Landon House'!A80&amp;"/"&amp;'Landon House'!B80,"")</f>
        <v/>
      </c>
      <c r="C179" s="80">
        <f>IF('Landon House'!A80=$A$4,'Landon House'!C80,0)</f>
        <v>0</v>
      </c>
      <c r="D179" s="141">
        <f>IF('Landon House'!A80=$A$4,'Landon House'!D80,0)</f>
        <v>0</v>
      </c>
      <c r="E179" s="141">
        <f t="shared" si="4"/>
        <v>0</v>
      </c>
      <c r="F179" s="143">
        <f>IF('Landon House'!A80=$A$4,'Landon House'!J80,0)</f>
        <v>0</v>
      </c>
      <c r="G179" s="143">
        <f t="shared" si="5"/>
        <v>0</v>
      </c>
      <c r="H179" s="142">
        <f>IF('Landon House'!A80=$A$4,'Landon House'!L80,0)</f>
        <v>0</v>
      </c>
      <c r="I179">
        <v>3</v>
      </c>
    </row>
    <row r="180" spans="1:9" hidden="1" x14ac:dyDescent="0.35">
      <c r="A180" s="79" t="str">
        <f>IF('Landon House'!A81=$A$4,'Landon House'!Subject_Property,"")</f>
        <v/>
      </c>
      <c r="B180" s="80" t="str">
        <f>IF('Landon House'!A81=$A$4,'Landon House'!A81&amp;"/"&amp;'Landon House'!B81,"")</f>
        <v/>
      </c>
      <c r="C180" s="80">
        <f>IF('Landon House'!A81=$A$4,'Landon House'!C81,0)</f>
        <v>0</v>
      </c>
      <c r="D180" s="141">
        <f>IF('Landon House'!A81=$A$4,'Landon House'!D81,0)</f>
        <v>0</v>
      </c>
      <c r="E180" s="141">
        <f t="shared" si="4"/>
        <v>0</v>
      </c>
      <c r="F180" s="143">
        <f>IF('Landon House'!A81=$A$4,'Landon House'!J81,0)</f>
        <v>0</v>
      </c>
      <c r="G180" s="143">
        <f t="shared" si="5"/>
        <v>0</v>
      </c>
      <c r="H180" s="142">
        <f>IF('Landon House'!A81=$A$4,'Landon House'!L81,0)</f>
        <v>0</v>
      </c>
      <c r="I180">
        <v>3</v>
      </c>
    </row>
    <row r="181" spans="1:9" hidden="1" x14ac:dyDescent="0.35">
      <c r="A181" s="79" t="str">
        <f>IF('Landon House'!A82=$A$4,'Landon House'!Subject_Property,"")</f>
        <v/>
      </c>
      <c r="B181" s="80" t="str">
        <f>IF('Landon House'!A82=$A$4,'Landon House'!A82&amp;"/"&amp;'Landon House'!B82,"")</f>
        <v/>
      </c>
      <c r="C181" s="80">
        <f>IF('Landon House'!A82=$A$4,'Landon House'!C82,0)</f>
        <v>0</v>
      </c>
      <c r="D181" s="141">
        <f>IF('Landon House'!A82=$A$4,'Landon House'!D82,0)</f>
        <v>0</v>
      </c>
      <c r="E181" s="141">
        <f t="shared" si="4"/>
        <v>0</v>
      </c>
      <c r="F181" s="143">
        <f>IF('Landon House'!A82=$A$4,'Landon House'!J82,0)</f>
        <v>0</v>
      </c>
      <c r="G181" s="143">
        <f t="shared" si="5"/>
        <v>0</v>
      </c>
      <c r="H181" s="142">
        <f>IF('Landon House'!A82=$A$4,'Landon House'!L82,0)</f>
        <v>0</v>
      </c>
      <c r="I181">
        <v>3</v>
      </c>
    </row>
    <row r="182" spans="1:9" hidden="1" x14ac:dyDescent="0.35">
      <c r="A182" s="79" t="str">
        <f>IF('Landon House'!A83=$A$4,'Landon House'!Subject_Property,"")</f>
        <v/>
      </c>
      <c r="B182" s="80" t="str">
        <f>IF('Landon House'!A83=$A$4,'Landon House'!A83&amp;"/"&amp;'Landon House'!B83,"")</f>
        <v/>
      </c>
      <c r="C182" s="80">
        <f>IF('Landon House'!A83=$A$4,'Landon House'!C83,0)</f>
        <v>0</v>
      </c>
      <c r="D182" s="141">
        <f>IF('Landon House'!A83=$A$4,'Landon House'!D83,0)</f>
        <v>0</v>
      </c>
      <c r="E182" s="141">
        <f t="shared" si="4"/>
        <v>0</v>
      </c>
      <c r="F182" s="143">
        <f>IF('Landon House'!A83=$A$4,'Landon House'!J83,0)</f>
        <v>0</v>
      </c>
      <c r="G182" s="143">
        <f t="shared" si="5"/>
        <v>0</v>
      </c>
      <c r="H182" s="142">
        <f>IF('Landon House'!A83=$A$4,'Landon House'!L83,0)</f>
        <v>0</v>
      </c>
      <c r="I182">
        <v>3</v>
      </c>
    </row>
    <row r="183" spans="1:9" hidden="1" x14ac:dyDescent="0.35">
      <c r="A183" s="79" t="str">
        <f>IF('Landon House'!A84=$A$4,'Landon House'!Subject_Property,"")</f>
        <v/>
      </c>
      <c r="B183" s="80" t="str">
        <f>IF('Landon House'!A84=$A$4,'Landon House'!A84&amp;"/"&amp;'Landon House'!B84,"")</f>
        <v/>
      </c>
      <c r="C183" s="80">
        <f>IF('Landon House'!A84=$A$4,'Landon House'!C84,0)</f>
        <v>0</v>
      </c>
      <c r="D183" s="141">
        <f>IF('Landon House'!A84=$A$4,'Landon House'!D84,0)</f>
        <v>0</v>
      </c>
      <c r="E183" s="141">
        <f t="shared" si="4"/>
        <v>0</v>
      </c>
      <c r="F183" s="143">
        <f>IF('Landon House'!A84=$A$4,'Landon House'!J84,0)</f>
        <v>0</v>
      </c>
      <c r="G183" s="143">
        <f t="shared" si="5"/>
        <v>0</v>
      </c>
      <c r="H183" s="142">
        <f>IF('Landon House'!A84=$A$4,'Landon House'!L84,0)</f>
        <v>0</v>
      </c>
      <c r="I183">
        <v>3</v>
      </c>
    </row>
    <row r="184" spans="1:9" hidden="1" x14ac:dyDescent="0.35">
      <c r="A184" s="79" t="str">
        <f>IF('Landon House'!A85=$A$4,'Landon House'!Subject_Property,"")</f>
        <v/>
      </c>
      <c r="B184" s="80" t="str">
        <f>IF('Landon House'!A85=$A$4,'Landon House'!A85&amp;"/"&amp;'Landon House'!B85,"")</f>
        <v/>
      </c>
      <c r="C184" s="80">
        <f>IF('Landon House'!A85=$A$4,'Landon House'!C85,0)</f>
        <v>0</v>
      </c>
      <c r="D184" s="141">
        <f>IF('Landon House'!A85=$A$4,'Landon House'!D85,0)</f>
        <v>0</v>
      </c>
      <c r="E184" s="141">
        <f t="shared" si="4"/>
        <v>0</v>
      </c>
      <c r="F184" s="143">
        <f>IF('Landon House'!A85=$A$4,'Landon House'!J85,0)</f>
        <v>0</v>
      </c>
      <c r="G184" s="143">
        <f t="shared" si="5"/>
        <v>0</v>
      </c>
      <c r="H184" s="142">
        <f>IF('Landon House'!A85=$A$4,'Landon House'!L85,0)</f>
        <v>0</v>
      </c>
      <c r="I184">
        <v>3</v>
      </c>
    </row>
    <row r="185" spans="1:9" hidden="1" x14ac:dyDescent="0.35">
      <c r="A185" s="79" t="str">
        <f>IF('Landon House'!A86=$A$4,'Landon House'!Subject_Property,"")</f>
        <v/>
      </c>
      <c r="B185" s="80" t="str">
        <f>IF('Landon House'!A86=$A$4,'Landon House'!A86&amp;"/"&amp;'Landon House'!B86,"")</f>
        <v/>
      </c>
      <c r="C185" s="80">
        <f>IF('Landon House'!A86=$A$4,'Landon House'!C86,0)</f>
        <v>0</v>
      </c>
      <c r="D185" s="141">
        <f>IF('Landon House'!A86=$A$4,'Landon House'!D86,0)</f>
        <v>0</v>
      </c>
      <c r="E185" s="141">
        <f t="shared" si="4"/>
        <v>0</v>
      </c>
      <c r="F185" s="143">
        <f>IF('Landon House'!A86=$A$4,'Landon House'!J86,0)</f>
        <v>0</v>
      </c>
      <c r="G185" s="143">
        <f t="shared" si="5"/>
        <v>0</v>
      </c>
      <c r="H185" s="142">
        <f>IF('Landon House'!A86=$A$4,'Landon House'!L86,0)</f>
        <v>0</v>
      </c>
      <c r="I185">
        <v>3</v>
      </c>
    </row>
    <row r="186" spans="1:9" hidden="1" x14ac:dyDescent="0.35">
      <c r="A186" s="79" t="str">
        <f>IF('Landon House'!A87=$A$4,'Landon House'!Subject_Property,"")</f>
        <v/>
      </c>
      <c r="B186" s="80" t="str">
        <f>IF('Landon House'!A87=$A$4,'Landon House'!A87&amp;"/"&amp;'Landon House'!B87,"")</f>
        <v/>
      </c>
      <c r="C186" s="80">
        <f>IF('Landon House'!A87=$A$4,'Landon House'!C87,0)</f>
        <v>0</v>
      </c>
      <c r="D186" s="141">
        <f>IF('Landon House'!A87=$A$4,'Landon House'!D87,0)</f>
        <v>0</v>
      </c>
      <c r="E186" s="141">
        <f t="shared" si="4"/>
        <v>0</v>
      </c>
      <c r="F186" s="143">
        <f>IF('Landon House'!A87=$A$4,'Landon House'!J87,0)</f>
        <v>0</v>
      </c>
      <c r="G186" s="143">
        <f t="shared" si="5"/>
        <v>0</v>
      </c>
      <c r="H186" s="142">
        <f>IF('Landon House'!A87=$A$4,'Landon House'!L87,0)</f>
        <v>0</v>
      </c>
      <c r="I186">
        <v>3</v>
      </c>
    </row>
    <row r="187" spans="1:9" hidden="1" x14ac:dyDescent="0.35">
      <c r="A187" s="79" t="str">
        <f>IF('Landon House'!A88=$A$4,'Landon House'!Subject_Property,"")</f>
        <v/>
      </c>
      <c r="B187" s="80" t="str">
        <f>IF('Landon House'!A88=$A$4,'Landon House'!A88&amp;"/"&amp;'Landon House'!B88,"")</f>
        <v/>
      </c>
      <c r="C187" s="80">
        <f>IF('Landon House'!A88=$A$4,'Landon House'!C88,0)</f>
        <v>0</v>
      </c>
      <c r="D187" s="141">
        <f>IF('Landon House'!A88=$A$4,'Landon House'!D88,0)</f>
        <v>0</v>
      </c>
      <c r="E187" s="141">
        <f t="shared" si="4"/>
        <v>0</v>
      </c>
      <c r="F187" s="143">
        <f>IF('Landon House'!A88=$A$4,'Landon House'!J88,0)</f>
        <v>0</v>
      </c>
      <c r="G187" s="143">
        <f t="shared" si="5"/>
        <v>0</v>
      </c>
      <c r="H187" s="142">
        <f>IF('Landon House'!A88=$A$4,'Landon House'!L88,0)</f>
        <v>0</v>
      </c>
      <c r="I187">
        <v>3</v>
      </c>
    </row>
    <row r="188" spans="1:9" hidden="1" x14ac:dyDescent="0.35">
      <c r="A188" s="79" t="str">
        <f>IF('Landon House'!A89=$A$4,'Landon House'!Subject_Property,"")</f>
        <v/>
      </c>
      <c r="B188" s="80" t="str">
        <f>IF('Landon House'!A89=$A$4,'Landon House'!A89&amp;"/"&amp;'Landon House'!B89,"")</f>
        <v/>
      </c>
      <c r="C188" s="80">
        <f>IF('Landon House'!A89=$A$4,'Landon House'!C89,0)</f>
        <v>0</v>
      </c>
      <c r="D188" s="141">
        <f>IF('Landon House'!A89=$A$4,'Landon House'!D89,0)</f>
        <v>0</v>
      </c>
      <c r="E188" s="141">
        <f t="shared" si="4"/>
        <v>0</v>
      </c>
      <c r="F188" s="143">
        <f>IF('Landon House'!A89=$A$4,'Landon House'!J89,0)</f>
        <v>0</v>
      </c>
      <c r="G188" s="143">
        <f t="shared" si="5"/>
        <v>0</v>
      </c>
      <c r="H188" s="142">
        <f>IF('Landon House'!A89=$A$4,'Landon House'!L89,0)</f>
        <v>0</v>
      </c>
      <c r="I188">
        <v>3</v>
      </c>
    </row>
    <row r="189" spans="1:9" hidden="1" x14ac:dyDescent="0.35">
      <c r="A189" s="79" t="str">
        <f>IF('Landon House'!A90=$A$4,'Landon House'!Subject_Property,"")</f>
        <v/>
      </c>
      <c r="B189" s="80" t="str">
        <f>IF('Landon House'!A90=$A$4,'Landon House'!A90&amp;"/"&amp;'Landon House'!B90,"")</f>
        <v/>
      </c>
      <c r="C189" s="80">
        <f>IF('Landon House'!A90=$A$4,'Landon House'!C90,0)</f>
        <v>0</v>
      </c>
      <c r="D189" s="141">
        <f>IF('Landon House'!A90=$A$4,'Landon House'!D90,0)</f>
        <v>0</v>
      </c>
      <c r="E189" s="141">
        <f t="shared" si="4"/>
        <v>0</v>
      </c>
      <c r="F189" s="143">
        <f>IF('Landon House'!A90=$A$4,'Landon House'!J90,0)</f>
        <v>0</v>
      </c>
      <c r="G189" s="143">
        <f t="shared" si="5"/>
        <v>0</v>
      </c>
      <c r="H189" s="142">
        <f>IF('Landon House'!A90=$A$4,'Landon House'!L90,0)</f>
        <v>0</v>
      </c>
      <c r="I189">
        <v>3</v>
      </c>
    </row>
    <row r="190" spans="1:9" hidden="1" x14ac:dyDescent="0.35">
      <c r="A190" s="79" t="str">
        <f>IF('Landon House'!A91=$A$4,'Landon House'!Subject_Property,"")</f>
        <v/>
      </c>
      <c r="B190" s="80" t="str">
        <f>IF('Landon House'!A91=$A$4,'Landon House'!A91&amp;"/"&amp;'Landon House'!B91,"")</f>
        <v/>
      </c>
      <c r="C190" s="80">
        <f>IF('Landon House'!A91=$A$4,'Landon House'!C91,0)</f>
        <v>0</v>
      </c>
      <c r="D190" s="141">
        <f>IF('Landon House'!A91=$A$4,'Landon House'!D91,0)</f>
        <v>0</v>
      </c>
      <c r="E190" s="141">
        <f t="shared" si="4"/>
        <v>0</v>
      </c>
      <c r="F190" s="143">
        <f>IF('Landon House'!A91=$A$4,'Landon House'!J91,0)</f>
        <v>0</v>
      </c>
      <c r="G190" s="143">
        <f t="shared" si="5"/>
        <v>0</v>
      </c>
      <c r="H190" s="142">
        <f>IF('Landon House'!A91=$A$4,'Landon House'!L91,0)</f>
        <v>0</v>
      </c>
      <c r="I190">
        <v>3</v>
      </c>
    </row>
    <row r="191" spans="1:9" hidden="1" x14ac:dyDescent="0.35">
      <c r="A191" s="79" t="str">
        <f>IF('Landon House'!A92=$A$4,'Landon House'!Subject_Property,"")</f>
        <v/>
      </c>
      <c r="B191" s="80" t="str">
        <f>IF('Landon House'!A92=$A$4,'Landon House'!A92&amp;"/"&amp;'Landon House'!B92,"")</f>
        <v/>
      </c>
      <c r="C191" s="80">
        <f>IF('Landon House'!A92=$A$4,'Landon House'!C92,0)</f>
        <v>0</v>
      </c>
      <c r="D191" s="141">
        <f>IF('Landon House'!A92=$A$4,'Landon House'!D92,0)</f>
        <v>0</v>
      </c>
      <c r="E191" s="141">
        <f t="shared" si="4"/>
        <v>0</v>
      </c>
      <c r="F191" s="143">
        <f>IF('Landon House'!A92=$A$4,'Landon House'!J92,0)</f>
        <v>0</v>
      </c>
      <c r="G191" s="143">
        <f t="shared" si="5"/>
        <v>0</v>
      </c>
      <c r="H191" s="142">
        <f>IF('Landon House'!A92=$A$4,'Landon House'!L92,0)</f>
        <v>0</v>
      </c>
      <c r="I191">
        <v>3</v>
      </c>
    </row>
    <row r="192" spans="1:9" hidden="1" x14ac:dyDescent="0.35">
      <c r="A192" s="79" t="str">
        <f>IF('Landon House'!A93=$A$4,'Landon House'!Subject_Property,"")</f>
        <v/>
      </c>
      <c r="B192" s="80" t="str">
        <f>IF('Landon House'!A93=$A$4,'Landon House'!A93&amp;"/"&amp;'Landon House'!B93,"")</f>
        <v/>
      </c>
      <c r="C192" s="80">
        <f>IF('Landon House'!A93=$A$4,'Landon House'!C93,0)</f>
        <v>0</v>
      </c>
      <c r="D192" s="141">
        <f>IF('Landon House'!A93=$A$4,'Landon House'!D93,0)</f>
        <v>0</v>
      </c>
      <c r="E192" s="141">
        <f t="shared" si="4"/>
        <v>0</v>
      </c>
      <c r="F192" s="143">
        <f>IF('Landon House'!A93=$A$4,'Landon House'!J93,0)</f>
        <v>0</v>
      </c>
      <c r="G192" s="143">
        <f t="shared" si="5"/>
        <v>0</v>
      </c>
      <c r="H192" s="142">
        <f>IF('Landon House'!A93=$A$4,'Landon House'!L93,0)</f>
        <v>0</v>
      </c>
      <c r="I192">
        <v>3</v>
      </c>
    </row>
    <row r="193" spans="1:9" hidden="1" x14ac:dyDescent="0.35">
      <c r="A193" s="79" t="str">
        <f>IF('Landon House'!A94=$A$4,'Landon House'!Subject_Property,"")</f>
        <v/>
      </c>
      <c r="B193" s="80" t="str">
        <f>IF('Landon House'!A94=$A$4,'Landon House'!A94&amp;"/"&amp;'Landon House'!B94,"")</f>
        <v/>
      </c>
      <c r="C193" s="80">
        <f>IF('Landon House'!A94=$A$4,'Landon House'!C94,0)</f>
        <v>0</v>
      </c>
      <c r="D193" s="141">
        <f>IF('Landon House'!A94=$A$4,'Landon House'!D94,0)</f>
        <v>0</v>
      </c>
      <c r="E193" s="141">
        <f t="shared" si="4"/>
        <v>0</v>
      </c>
      <c r="F193" s="143">
        <f>IF('Landon House'!A94=$A$4,'Landon House'!J94,0)</f>
        <v>0</v>
      </c>
      <c r="G193" s="143">
        <f t="shared" si="5"/>
        <v>0</v>
      </c>
      <c r="H193" s="142">
        <f>IF('Landon House'!A94=$A$4,'Landon House'!L94,0)</f>
        <v>0</v>
      </c>
      <c r="I193">
        <v>3</v>
      </c>
    </row>
    <row r="194" spans="1:9" hidden="1" x14ac:dyDescent="0.35">
      <c r="A194" s="79" t="str">
        <f>IF('Landon House'!A95=$A$4,'Landon House'!Subject_Property,"")</f>
        <v/>
      </c>
      <c r="B194" s="80" t="str">
        <f>IF('Landon House'!A95=$A$4,'Landon House'!A95&amp;"/"&amp;'Landon House'!B95,"")</f>
        <v/>
      </c>
      <c r="C194" s="80">
        <f>IF('Landon House'!A95=$A$4,'Landon House'!C95,0)</f>
        <v>0</v>
      </c>
      <c r="D194" s="141">
        <f>IF('Landon House'!A95=$A$4,'Landon House'!D95,0)</f>
        <v>0</v>
      </c>
      <c r="E194" s="141">
        <f t="shared" si="4"/>
        <v>0</v>
      </c>
      <c r="F194" s="143">
        <f>IF('Landon House'!A95=$A$4,'Landon House'!J95,0)</f>
        <v>0</v>
      </c>
      <c r="G194" s="143">
        <f t="shared" si="5"/>
        <v>0</v>
      </c>
      <c r="H194" s="142">
        <f>IF('Landon House'!A95=$A$4,'Landon House'!L95,0)</f>
        <v>0</v>
      </c>
      <c r="I194">
        <v>3</v>
      </c>
    </row>
    <row r="195" spans="1:9" hidden="1" x14ac:dyDescent="0.35">
      <c r="A195" s="79" t="str">
        <f>IF('Landon House'!A96=$A$4,'Landon House'!Subject_Property,"")</f>
        <v/>
      </c>
      <c r="B195" s="80" t="str">
        <f>IF('Landon House'!A96=$A$4,'Landon House'!A96&amp;"/"&amp;'Landon House'!B96,"")</f>
        <v/>
      </c>
      <c r="C195" s="80">
        <f>IF('Landon House'!A96=$A$4,'Landon House'!C96,0)</f>
        <v>0</v>
      </c>
      <c r="D195" s="141">
        <f>IF('Landon House'!A96=$A$4,'Landon House'!D96,0)</f>
        <v>0</v>
      </c>
      <c r="E195" s="141">
        <f t="shared" si="4"/>
        <v>0</v>
      </c>
      <c r="F195" s="143">
        <f>IF('Landon House'!A96=$A$4,'Landon House'!J96,0)</f>
        <v>0</v>
      </c>
      <c r="G195" s="143">
        <f t="shared" si="5"/>
        <v>0</v>
      </c>
      <c r="H195" s="142">
        <f>IF('Landon House'!A96=$A$4,'Landon House'!L96,0)</f>
        <v>0</v>
      </c>
      <c r="I195">
        <v>3</v>
      </c>
    </row>
    <row r="196" spans="1:9" hidden="1" x14ac:dyDescent="0.35">
      <c r="A196" s="79" t="str">
        <f>IF('Landon House'!A97=$A$4,'Landon House'!Subject_Property,"")</f>
        <v/>
      </c>
      <c r="B196" s="80" t="str">
        <f>IF('Landon House'!A97=$A$4,'Landon House'!A97&amp;"/"&amp;'Landon House'!B97,"")</f>
        <v/>
      </c>
      <c r="C196" s="80">
        <f>IF('Landon House'!A97=$A$4,'Landon House'!C97,0)</f>
        <v>0</v>
      </c>
      <c r="D196" s="141">
        <f>IF('Landon House'!A97=$A$4,'Landon House'!D97,0)</f>
        <v>0</v>
      </c>
      <c r="E196" s="141">
        <f t="shared" si="4"/>
        <v>0</v>
      </c>
      <c r="F196" s="143">
        <f>IF('Landon House'!A97=$A$4,'Landon House'!J97,0)</f>
        <v>0</v>
      </c>
      <c r="G196" s="143">
        <f t="shared" si="5"/>
        <v>0</v>
      </c>
      <c r="H196" s="142">
        <f>IF('Landon House'!A97=$A$4,'Landon House'!L97,0)</f>
        <v>0</v>
      </c>
      <c r="I196">
        <v>3</v>
      </c>
    </row>
    <row r="197" spans="1:9" hidden="1" x14ac:dyDescent="0.35">
      <c r="A197" s="79" t="str">
        <f>IF('Landon House'!A98=$A$4,'Landon House'!Subject_Property,"")</f>
        <v/>
      </c>
      <c r="B197" s="80" t="str">
        <f>IF('Landon House'!A98=$A$4,'Landon House'!A98&amp;"/"&amp;'Landon House'!B98,"")</f>
        <v/>
      </c>
      <c r="C197" s="80">
        <f>IF('Landon House'!A98=$A$4,'Landon House'!C98,0)</f>
        <v>0</v>
      </c>
      <c r="D197" s="141">
        <f>IF('Landon House'!A98=$A$4,'Landon House'!D98,0)</f>
        <v>0</v>
      </c>
      <c r="E197" s="141">
        <f t="shared" si="4"/>
        <v>0</v>
      </c>
      <c r="F197" s="143">
        <f>IF('Landon House'!A98=$A$4,'Landon House'!J98,0)</f>
        <v>0</v>
      </c>
      <c r="G197" s="143">
        <f t="shared" si="5"/>
        <v>0</v>
      </c>
      <c r="H197" s="142">
        <f>IF('Landon House'!A98=$A$4,'Landon House'!L98,0)</f>
        <v>0</v>
      </c>
      <c r="I197">
        <v>3</v>
      </c>
    </row>
    <row r="198" spans="1:9" hidden="1" x14ac:dyDescent="0.35">
      <c r="A198" s="79" t="str">
        <f>IF('Landon House'!A99=$A$4,'Landon House'!Subject_Property,"")</f>
        <v/>
      </c>
      <c r="B198" s="80" t="str">
        <f>IF('Landon House'!A99=$A$4,'Landon House'!A99&amp;"/"&amp;'Landon House'!B99,"")</f>
        <v/>
      </c>
      <c r="C198" s="80">
        <f>IF('Landon House'!A99=$A$4,'Landon House'!C99,0)</f>
        <v>0</v>
      </c>
      <c r="D198" s="141">
        <f>IF('Landon House'!A99=$A$4,'Landon House'!D99,0)</f>
        <v>0</v>
      </c>
      <c r="E198" s="141">
        <f t="shared" ref="E198:E261" si="6">IF(ISERROR(C198*D198),0,(C198*D198))</f>
        <v>0</v>
      </c>
      <c r="F198" s="143">
        <f>IF('Landon House'!A99=$A$4,'Landon House'!J99,0)</f>
        <v>0</v>
      </c>
      <c r="G198" s="143">
        <f t="shared" ref="G198:G261" si="7">C198*F198</f>
        <v>0</v>
      </c>
      <c r="H198" s="142">
        <f>IF('Landon House'!A99=$A$4,'Landon House'!L99,0)</f>
        <v>0</v>
      </c>
      <c r="I198">
        <v>3</v>
      </c>
    </row>
    <row r="199" spans="1:9" hidden="1" x14ac:dyDescent="0.35">
      <c r="A199" s="79" t="str">
        <f>IF('Landon House'!A100=$A$4,'Landon House'!Subject_Property,"")</f>
        <v/>
      </c>
      <c r="B199" s="80" t="str">
        <f>IF('Landon House'!A100=$A$4,'Landon House'!A100&amp;"/"&amp;'Landon House'!B100,"")</f>
        <v/>
      </c>
      <c r="C199" s="80">
        <f>IF('Landon House'!A100=$A$4,'Landon House'!C100,0)</f>
        <v>0</v>
      </c>
      <c r="D199" s="141">
        <f>IF('Landon House'!A100=$A$4,'Landon House'!D100,0)</f>
        <v>0</v>
      </c>
      <c r="E199" s="141">
        <f t="shared" si="6"/>
        <v>0</v>
      </c>
      <c r="F199" s="143">
        <f>IF('Landon House'!A100=$A$4,'Landon House'!J100,0)</f>
        <v>0</v>
      </c>
      <c r="G199" s="143">
        <f t="shared" si="7"/>
        <v>0</v>
      </c>
      <c r="H199" s="142">
        <f>IF('Landon House'!A100=$A$4,'Landon House'!L100,0)</f>
        <v>0</v>
      </c>
      <c r="I199">
        <v>3</v>
      </c>
    </row>
    <row r="200" spans="1:9" hidden="1" x14ac:dyDescent="0.35">
      <c r="A200" s="79" t="str">
        <f>IF('Dwell Nona Place'!A46=$A$4,'Dwell Nona Place'!Subject_Property,"")</f>
        <v/>
      </c>
      <c r="B200" s="80" t="str">
        <f>IF('Dwell Nona Place'!A46=$A$4,'Dwell Nona Place'!A46&amp;"/"&amp;'Dwell Nona Place'!B46,"")</f>
        <v/>
      </c>
      <c r="C200" s="80">
        <f>IF('Dwell Nona Place'!A46=$A$4,'Dwell Nona Place'!C46,0)</f>
        <v>0</v>
      </c>
      <c r="D200" s="141">
        <f>IF('Dwell Nona Place'!A46=$A$4,'Dwell Nona Place'!D46,0)</f>
        <v>0</v>
      </c>
      <c r="E200" s="141">
        <f t="shared" si="6"/>
        <v>0</v>
      </c>
      <c r="F200" s="143">
        <f>IF('Dwell Nona Place'!A46=$A$4,'Dwell Nona Place'!J46,0)</f>
        <v>0</v>
      </c>
      <c r="G200" s="143">
        <f t="shared" si="7"/>
        <v>0</v>
      </c>
      <c r="H200" s="142">
        <f>IF('Dwell Nona Place'!A46=$A$4,'Dwell Nona Place'!L46,0)</f>
        <v>0</v>
      </c>
      <c r="I200">
        <v>4</v>
      </c>
    </row>
    <row r="201" spans="1:9" hidden="1" x14ac:dyDescent="0.35">
      <c r="A201" s="79" t="str">
        <f>IF('Dwell Nona Place'!A45=$A$4,'Dwell Nona Place'!Subject_Property,"")</f>
        <v/>
      </c>
      <c r="B201" s="80" t="str">
        <f>IF('Dwell Nona Place'!A45=$A$4,'Dwell Nona Place'!A45&amp;"/"&amp;'Dwell Nona Place'!B45,"")</f>
        <v/>
      </c>
      <c r="C201" s="80">
        <f>IF('Dwell Nona Place'!A45=$A$4,'Dwell Nona Place'!C45,0)</f>
        <v>0</v>
      </c>
      <c r="D201" s="141">
        <f>IF('Dwell Nona Place'!A45=$A$4,'Dwell Nona Place'!D45,0)</f>
        <v>0</v>
      </c>
      <c r="E201" s="141">
        <f t="shared" si="6"/>
        <v>0</v>
      </c>
      <c r="F201" s="143">
        <f>IF('Dwell Nona Place'!A45=$A$4,'Dwell Nona Place'!J45,0)</f>
        <v>0</v>
      </c>
      <c r="G201" s="143">
        <f t="shared" si="7"/>
        <v>0</v>
      </c>
      <c r="H201" s="142">
        <f>IF('Dwell Nona Place'!A45=$A$4,'Dwell Nona Place'!L45,0)</f>
        <v>0</v>
      </c>
      <c r="I201">
        <v>4</v>
      </c>
    </row>
    <row r="202" spans="1:9" hidden="1" x14ac:dyDescent="0.35">
      <c r="A202" s="79" t="str">
        <f>IF('Dwell Nona Place'!A40=$A$4,'Dwell Nona Place'!Subject_Property,"")</f>
        <v/>
      </c>
      <c r="B202" s="80" t="str">
        <f>IF('Dwell Nona Place'!A40=$A$4,'Dwell Nona Place'!A40&amp;"/"&amp;'Dwell Nona Place'!B40,"")</f>
        <v/>
      </c>
      <c r="C202" s="80">
        <f>IF('Dwell Nona Place'!A40=$A$4,'Dwell Nona Place'!C40,0)</f>
        <v>0</v>
      </c>
      <c r="D202" s="141">
        <f>IF('Dwell Nona Place'!A40=$A$4,'Dwell Nona Place'!D40,0)</f>
        <v>0</v>
      </c>
      <c r="E202" s="141">
        <f t="shared" si="6"/>
        <v>0</v>
      </c>
      <c r="F202" s="143">
        <f>IF('Dwell Nona Place'!A40=$A$4,'Dwell Nona Place'!J40,0)</f>
        <v>0</v>
      </c>
      <c r="G202" s="143">
        <f t="shared" si="7"/>
        <v>0</v>
      </c>
      <c r="H202" s="142">
        <f>IF('Dwell Nona Place'!A40=$A$4,'Dwell Nona Place'!L40,0)</f>
        <v>0</v>
      </c>
      <c r="I202">
        <v>4</v>
      </c>
    </row>
    <row r="203" spans="1:9" hidden="1" x14ac:dyDescent="0.35">
      <c r="A203" s="79" t="str">
        <f>IF('Dwell Nona Place'!A41=$A$4,'Dwell Nona Place'!Subject_Property,"")</f>
        <v/>
      </c>
      <c r="B203" s="80" t="str">
        <f>IF('Dwell Nona Place'!A41=$A$4,'Dwell Nona Place'!A41&amp;"/"&amp;'Dwell Nona Place'!B41,"")</f>
        <v/>
      </c>
      <c r="C203" s="80">
        <f>IF('Dwell Nona Place'!A41=$A$4,'Dwell Nona Place'!C41,0)</f>
        <v>0</v>
      </c>
      <c r="D203" s="141">
        <f>IF('Dwell Nona Place'!A41=$A$4,'Dwell Nona Place'!D41,0)</f>
        <v>0</v>
      </c>
      <c r="E203" s="141">
        <f t="shared" si="6"/>
        <v>0</v>
      </c>
      <c r="F203" s="143">
        <f>IF('Dwell Nona Place'!A41=$A$4,'Dwell Nona Place'!J41,0)</f>
        <v>0</v>
      </c>
      <c r="G203" s="143">
        <f t="shared" si="7"/>
        <v>0</v>
      </c>
      <c r="H203" s="142">
        <f>IF('Dwell Nona Place'!A41=$A$4,'Dwell Nona Place'!L41,0)</f>
        <v>0</v>
      </c>
      <c r="I203">
        <v>4</v>
      </c>
    </row>
    <row r="204" spans="1:9" hidden="1" x14ac:dyDescent="0.35">
      <c r="A204" s="79" t="str">
        <f>IF('Dwell Nona Place'!A42=$A$4,'Dwell Nona Place'!Subject_Property,"")</f>
        <v/>
      </c>
      <c r="B204" s="80" t="str">
        <f>IF('Dwell Nona Place'!A42=$A$4,'Dwell Nona Place'!A42&amp;"/"&amp;'Dwell Nona Place'!B42,"")</f>
        <v/>
      </c>
      <c r="C204" s="80">
        <f>IF('Dwell Nona Place'!A42=$A$4,'Dwell Nona Place'!C42,0)</f>
        <v>0</v>
      </c>
      <c r="D204" s="141">
        <f>IF('Dwell Nona Place'!A42=$A$4,'Dwell Nona Place'!D42,0)</f>
        <v>0</v>
      </c>
      <c r="E204" s="141">
        <f t="shared" si="6"/>
        <v>0</v>
      </c>
      <c r="F204" s="143">
        <f>IF('Dwell Nona Place'!A42=$A$4,'Dwell Nona Place'!J42,0)</f>
        <v>0</v>
      </c>
      <c r="G204" s="143">
        <f t="shared" si="7"/>
        <v>0</v>
      </c>
      <c r="H204" s="142">
        <f>IF('Dwell Nona Place'!A42=$A$4,'Dwell Nona Place'!L42,0)</f>
        <v>0</v>
      </c>
      <c r="I204">
        <v>4</v>
      </c>
    </row>
    <row r="205" spans="1:9" hidden="1" x14ac:dyDescent="0.35">
      <c r="A205" s="79" t="str">
        <f>IF('Dwell Nona Place'!A43=$A$4,'Dwell Nona Place'!Subject_Property,"")</f>
        <v/>
      </c>
      <c r="B205" s="80" t="str">
        <f>IF('Dwell Nona Place'!A43=$A$4,'Dwell Nona Place'!A43&amp;"/"&amp;'Dwell Nona Place'!B43,"")</f>
        <v/>
      </c>
      <c r="C205" s="80">
        <f>IF('Dwell Nona Place'!A43=$A$4,'Dwell Nona Place'!C43,0)</f>
        <v>0</v>
      </c>
      <c r="D205" s="141">
        <f>IF('Dwell Nona Place'!A43=$A$4,'Dwell Nona Place'!D43,0)</f>
        <v>0</v>
      </c>
      <c r="E205" s="141">
        <f t="shared" si="6"/>
        <v>0</v>
      </c>
      <c r="F205" s="143">
        <f>IF('Dwell Nona Place'!A43=$A$4,'Dwell Nona Place'!J43,0)</f>
        <v>0</v>
      </c>
      <c r="G205" s="143">
        <f t="shared" si="7"/>
        <v>0</v>
      </c>
      <c r="H205" s="142">
        <f>IF('Dwell Nona Place'!A43=$A$4,'Dwell Nona Place'!L43,0)</f>
        <v>0</v>
      </c>
      <c r="I205">
        <v>4</v>
      </c>
    </row>
    <row r="206" spans="1:9" hidden="1" x14ac:dyDescent="0.35">
      <c r="A206" s="79" t="str">
        <f>IF('Dwell Nona Place'!A44=$A$4,'Dwell Nona Place'!Subject_Property,"")</f>
        <v/>
      </c>
      <c r="B206" s="80" t="str">
        <f>IF('Dwell Nona Place'!A44=$A$4,'Dwell Nona Place'!A44&amp;"/"&amp;'Dwell Nona Place'!B44,"")</f>
        <v/>
      </c>
      <c r="C206" s="80">
        <f>IF('Dwell Nona Place'!A44=$A$4,'Dwell Nona Place'!C44,0)</f>
        <v>0</v>
      </c>
      <c r="D206" s="141">
        <f>IF('Dwell Nona Place'!A44=$A$4,'Dwell Nona Place'!D44,0)</f>
        <v>0</v>
      </c>
      <c r="E206" s="141">
        <f t="shared" si="6"/>
        <v>0</v>
      </c>
      <c r="F206" s="143">
        <f>IF('Dwell Nona Place'!A44=$A$4,'Dwell Nona Place'!J44,0)</f>
        <v>0</v>
      </c>
      <c r="G206" s="143">
        <f t="shared" si="7"/>
        <v>0</v>
      </c>
      <c r="H206" s="142">
        <f>IF('Dwell Nona Place'!A44=$A$4,'Dwell Nona Place'!L44,0)</f>
        <v>0</v>
      </c>
      <c r="I206">
        <v>4</v>
      </c>
    </row>
    <row r="207" spans="1:9" hidden="1" x14ac:dyDescent="0.35">
      <c r="A207" s="79" t="str">
        <f>IF('Dwell Nona Place'!A47=$A$4,'Dwell Nona Place'!Subject_Property,"")</f>
        <v/>
      </c>
      <c r="B207" s="80" t="str">
        <f>IF('Dwell Nona Place'!A47=$A$4,'Dwell Nona Place'!A47&amp;"/"&amp;'Dwell Nona Place'!B47,"")</f>
        <v/>
      </c>
      <c r="C207" s="80">
        <f>IF('Dwell Nona Place'!A47=$A$4,'Dwell Nona Place'!C47,0)</f>
        <v>0</v>
      </c>
      <c r="D207" s="141">
        <f>IF('Dwell Nona Place'!A47=$A$4,'Dwell Nona Place'!D47,0)</f>
        <v>0</v>
      </c>
      <c r="E207" s="141">
        <f t="shared" si="6"/>
        <v>0</v>
      </c>
      <c r="F207" s="143">
        <f>IF('Dwell Nona Place'!A47=$A$4,'Dwell Nona Place'!J47,0)</f>
        <v>0</v>
      </c>
      <c r="G207" s="143">
        <f t="shared" si="7"/>
        <v>0</v>
      </c>
      <c r="H207" s="142">
        <f>IF('Dwell Nona Place'!A47=$A$4,'Dwell Nona Place'!L47,0)</f>
        <v>0</v>
      </c>
      <c r="I207">
        <v>4</v>
      </c>
    </row>
    <row r="208" spans="1:9" hidden="1" x14ac:dyDescent="0.35">
      <c r="A208" s="79" t="str">
        <f>IF('Dwell Nona Place'!A48=$A$4,'Dwell Nona Place'!Subject_Property,"")</f>
        <v/>
      </c>
      <c r="B208" s="80" t="str">
        <f>IF('Dwell Nona Place'!A48=$A$4,'Dwell Nona Place'!A48&amp;"/"&amp;'Dwell Nona Place'!B48,"")</f>
        <v/>
      </c>
      <c r="C208" s="80">
        <f>IF('Dwell Nona Place'!A48=$A$4,'Dwell Nona Place'!C48,0)</f>
        <v>0</v>
      </c>
      <c r="D208" s="141">
        <f>IF('Dwell Nona Place'!A48=$A$4,'Dwell Nona Place'!D48,0)</f>
        <v>0</v>
      </c>
      <c r="E208" s="141">
        <f t="shared" si="6"/>
        <v>0</v>
      </c>
      <c r="F208" s="143">
        <f>IF('Dwell Nona Place'!A48=$A$4,'Dwell Nona Place'!J48,0)</f>
        <v>0</v>
      </c>
      <c r="G208" s="143">
        <f t="shared" si="7"/>
        <v>0</v>
      </c>
      <c r="H208" s="142">
        <f>IF('Dwell Nona Place'!A48=$A$4,'Dwell Nona Place'!L48,0)</f>
        <v>0</v>
      </c>
      <c r="I208">
        <v>4</v>
      </c>
    </row>
    <row r="209" spans="1:9" hidden="1" x14ac:dyDescent="0.35">
      <c r="A209" s="79" t="str">
        <f>IF('Dwell Nona Place'!A49=$A$4,'Dwell Nona Place'!Subject_Property,"")</f>
        <v/>
      </c>
      <c r="B209" s="80" t="str">
        <f>IF('Dwell Nona Place'!A49=$A$4,'Dwell Nona Place'!A49&amp;"/"&amp;'Dwell Nona Place'!B49,"")</f>
        <v/>
      </c>
      <c r="C209" s="80">
        <f>IF('Dwell Nona Place'!A49=$A$4,'Dwell Nona Place'!C49,0)</f>
        <v>0</v>
      </c>
      <c r="D209" s="141">
        <f>IF('Dwell Nona Place'!A49=$A$4,'Dwell Nona Place'!D49,0)</f>
        <v>0</v>
      </c>
      <c r="E209" s="141">
        <f t="shared" si="6"/>
        <v>0</v>
      </c>
      <c r="F209" s="143">
        <f>IF('Dwell Nona Place'!A49=$A$4,'Dwell Nona Place'!J49,0)</f>
        <v>0</v>
      </c>
      <c r="G209" s="143">
        <f t="shared" si="7"/>
        <v>0</v>
      </c>
      <c r="H209" s="142">
        <f>IF('Dwell Nona Place'!A49=$A$4,'Dwell Nona Place'!L49,0)</f>
        <v>0</v>
      </c>
      <c r="I209">
        <v>4</v>
      </c>
    </row>
    <row r="210" spans="1:9" hidden="1" x14ac:dyDescent="0.35">
      <c r="A210" s="79" t="str">
        <f>IF('Dwell Nona Place'!A50=$A$4,'Dwell Nona Place'!Subject_Property,"")</f>
        <v/>
      </c>
      <c r="B210" s="80" t="str">
        <f>IF('Dwell Nona Place'!A50=$A$4,'Dwell Nona Place'!A50&amp;"/"&amp;'Dwell Nona Place'!B50,"")</f>
        <v/>
      </c>
      <c r="C210" s="80">
        <f>IF('Dwell Nona Place'!A50=$A$4,'Dwell Nona Place'!C50,0)</f>
        <v>0</v>
      </c>
      <c r="D210" s="141">
        <f>IF('Dwell Nona Place'!A50=$A$4,'Dwell Nona Place'!D50,0)</f>
        <v>0</v>
      </c>
      <c r="E210" s="141">
        <f t="shared" si="6"/>
        <v>0</v>
      </c>
      <c r="F210" s="143">
        <f>IF('Dwell Nona Place'!A50=$A$4,'Dwell Nona Place'!J50,0)</f>
        <v>0</v>
      </c>
      <c r="G210" s="143">
        <f t="shared" si="7"/>
        <v>0</v>
      </c>
      <c r="H210" s="142">
        <f>IF('Dwell Nona Place'!A50=$A$4,'Dwell Nona Place'!L50,0)</f>
        <v>0</v>
      </c>
      <c r="I210">
        <v>4</v>
      </c>
    </row>
    <row r="211" spans="1:9" hidden="1" x14ac:dyDescent="0.35">
      <c r="A211" s="79" t="str">
        <f>IF('Dwell Nona Place'!A53=$A$4,'Dwell Nona Place'!Subject_Property,"")</f>
        <v/>
      </c>
      <c r="B211" s="80" t="str">
        <f>IF('Dwell Nona Place'!A53=$A$4,'Dwell Nona Place'!A53&amp;"/"&amp;'Dwell Nona Place'!B53,"")</f>
        <v/>
      </c>
      <c r="C211" s="80">
        <f>IF('Dwell Nona Place'!A53=$A$4,'Dwell Nona Place'!C53,0)</f>
        <v>0</v>
      </c>
      <c r="D211" s="141">
        <f>IF('Dwell Nona Place'!A53=$A$4,'Dwell Nona Place'!D53,0)</f>
        <v>0</v>
      </c>
      <c r="E211" s="141">
        <f t="shared" si="6"/>
        <v>0</v>
      </c>
      <c r="F211" s="143">
        <f>IF('Dwell Nona Place'!A53=$A$4,'Dwell Nona Place'!J53,0)</f>
        <v>0</v>
      </c>
      <c r="G211" s="143">
        <f t="shared" si="7"/>
        <v>0</v>
      </c>
      <c r="H211" s="142">
        <f>IF('Dwell Nona Place'!A53=$A$4,'Dwell Nona Place'!L53,0)</f>
        <v>0</v>
      </c>
      <c r="I211">
        <v>4</v>
      </c>
    </row>
    <row r="212" spans="1:9" hidden="1" x14ac:dyDescent="0.35">
      <c r="A212" s="79" t="str">
        <f>IF('Dwell Nona Place'!A54=$A$4,'Dwell Nona Place'!Subject_Property,"")</f>
        <v/>
      </c>
      <c r="B212" s="80" t="str">
        <f>IF('Dwell Nona Place'!A54=$A$4,'Dwell Nona Place'!A54&amp;"/"&amp;'Dwell Nona Place'!B54,"")</f>
        <v/>
      </c>
      <c r="C212" s="80">
        <f>IF('Dwell Nona Place'!A54=$A$4,'Dwell Nona Place'!C54,0)</f>
        <v>0</v>
      </c>
      <c r="D212" s="141">
        <f>IF('Dwell Nona Place'!A54=$A$4,'Dwell Nona Place'!D54,0)</f>
        <v>0</v>
      </c>
      <c r="E212" s="141">
        <f t="shared" si="6"/>
        <v>0</v>
      </c>
      <c r="F212" s="143">
        <f>IF('Dwell Nona Place'!A54=$A$4,'Dwell Nona Place'!J54,0)</f>
        <v>0</v>
      </c>
      <c r="G212" s="143">
        <f t="shared" si="7"/>
        <v>0</v>
      </c>
      <c r="H212" s="142">
        <f>IF('Dwell Nona Place'!A54=$A$4,'Dwell Nona Place'!L54,0)</f>
        <v>0</v>
      </c>
      <c r="I212">
        <v>4</v>
      </c>
    </row>
    <row r="213" spans="1:9" hidden="1" x14ac:dyDescent="0.35">
      <c r="A213" s="79" t="str">
        <f>IF('Dwell Nona Place'!A55=$A$4,'Dwell Nona Place'!Subject_Property,"")</f>
        <v/>
      </c>
      <c r="B213" s="80" t="str">
        <f>IF('Dwell Nona Place'!A55=$A$4,'Dwell Nona Place'!A55&amp;"/"&amp;'Dwell Nona Place'!B55,"")</f>
        <v/>
      </c>
      <c r="C213" s="80">
        <f>IF('Dwell Nona Place'!A55=$A$4,'Dwell Nona Place'!C55,0)</f>
        <v>0</v>
      </c>
      <c r="D213" s="141">
        <f>IF('Dwell Nona Place'!A55=$A$4,'Dwell Nona Place'!D55,0)</f>
        <v>0</v>
      </c>
      <c r="E213" s="141">
        <f t="shared" si="6"/>
        <v>0</v>
      </c>
      <c r="F213" s="143">
        <f>IF('Dwell Nona Place'!A55=$A$4,'Dwell Nona Place'!J55,0)</f>
        <v>0</v>
      </c>
      <c r="G213" s="143">
        <f t="shared" si="7"/>
        <v>0</v>
      </c>
      <c r="H213" s="142">
        <f>IF('Dwell Nona Place'!A55=$A$4,'Dwell Nona Place'!L55,0)</f>
        <v>0</v>
      </c>
      <c r="I213">
        <v>4</v>
      </c>
    </row>
    <row r="214" spans="1:9" hidden="1" x14ac:dyDescent="0.35">
      <c r="A214" s="79" t="str">
        <f>IF('Dwell Nona Place'!A56=$A$4,'Dwell Nona Place'!Subject_Property,"")</f>
        <v/>
      </c>
      <c r="B214" s="80" t="str">
        <f>IF('Dwell Nona Place'!A56=$A$4,'Dwell Nona Place'!A56&amp;"/"&amp;'Dwell Nona Place'!B56,"")</f>
        <v/>
      </c>
      <c r="C214" s="80">
        <f>IF('Dwell Nona Place'!A56=$A$4,'Dwell Nona Place'!C56,0)</f>
        <v>0</v>
      </c>
      <c r="D214" s="141">
        <f>IF('Dwell Nona Place'!A56=$A$4,'Dwell Nona Place'!D56,0)</f>
        <v>0</v>
      </c>
      <c r="E214" s="141">
        <f t="shared" si="6"/>
        <v>0</v>
      </c>
      <c r="F214" s="143">
        <f>IF('Dwell Nona Place'!A56=$A$4,'Dwell Nona Place'!J56,0)</f>
        <v>0</v>
      </c>
      <c r="G214" s="143">
        <f t="shared" si="7"/>
        <v>0</v>
      </c>
      <c r="H214" s="142">
        <f>IF('Dwell Nona Place'!A56=$A$4,'Dwell Nona Place'!L56,0)</f>
        <v>0</v>
      </c>
      <c r="I214">
        <v>4</v>
      </c>
    </row>
    <row r="215" spans="1:9" hidden="1" x14ac:dyDescent="0.35">
      <c r="A215" s="79" t="str">
        <f>IF('Dwell Nona Place'!A57=$A$4,'Dwell Nona Place'!Subject_Property,"")</f>
        <v/>
      </c>
      <c r="B215" s="80" t="str">
        <f>IF('Dwell Nona Place'!A57=$A$4,'Dwell Nona Place'!A57&amp;"/"&amp;'Dwell Nona Place'!B57,"")</f>
        <v/>
      </c>
      <c r="C215" s="80">
        <f>IF('Dwell Nona Place'!A57=$A$4,'Dwell Nona Place'!C57,0)</f>
        <v>0</v>
      </c>
      <c r="D215" s="141">
        <f>IF('Dwell Nona Place'!A57=$A$4,'Dwell Nona Place'!D57,0)</f>
        <v>0</v>
      </c>
      <c r="E215" s="141">
        <f t="shared" si="6"/>
        <v>0</v>
      </c>
      <c r="F215" s="143">
        <f>IF('Dwell Nona Place'!A57=$A$4,'Dwell Nona Place'!J57,0)</f>
        <v>0</v>
      </c>
      <c r="G215" s="143">
        <f t="shared" si="7"/>
        <v>0</v>
      </c>
      <c r="H215" s="142">
        <f>IF('Dwell Nona Place'!A57=$A$4,'Dwell Nona Place'!L57,0)</f>
        <v>0</v>
      </c>
      <c r="I215">
        <v>4</v>
      </c>
    </row>
    <row r="216" spans="1:9" hidden="1" x14ac:dyDescent="0.35">
      <c r="A216" s="79" t="str">
        <f>IF('Dwell Nona Place'!A58=$A$4,'Dwell Nona Place'!Subject_Property,"")</f>
        <v/>
      </c>
      <c r="B216" s="80" t="str">
        <f>IF('Dwell Nona Place'!A58=$A$4,'Dwell Nona Place'!A58&amp;"/"&amp;'Dwell Nona Place'!B58,"")</f>
        <v/>
      </c>
      <c r="C216" s="80">
        <f>IF('Dwell Nona Place'!A58=$A$4,'Dwell Nona Place'!C58,0)</f>
        <v>0</v>
      </c>
      <c r="D216" s="141">
        <f>IF('Dwell Nona Place'!A58=$A$4,'Dwell Nona Place'!D58,0)</f>
        <v>0</v>
      </c>
      <c r="E216" s="141">
        <f t="shared" si="6"/>
        <v>0</v>
      </c>
      <c r="F216" s="143">
        <f>IF('Dwell Nona Place'!A58=$A$4,'Dwell Nona Place'!J58,0)</f>
        <v>0</v>
      </c>
      <c r="G216" s="143">
        <f t="shared" si="7"/>
        <v>0</v>
      </c>
      <c r="H216" s="142">
        <f>IF('Dwell Nona Place'!A58=$A$4,'Dwell Nona Place'!L58,0)</f>
        <v>0</v>
      </c>
      <c r="I216">
        <v>4</v>
      </c>
    </row>
    <row r="217" spans="1:9" hidden="1" x14ac:dyDescent="0.35">
      <c r="A217" s="79" t="str">
        <f>IF('Dwell Nona Place'!A59=$A$4,'Dwell Nona Place'!Subject_Property,"")</f>
        <v/>
      </c>
      <c r="B217" s="80" t="str">
        <f>IF('Dwell Nona Place'!A59=$A$4,'Dwell Nona Place'!A59&amp;"/"&amp;'Dwell Nona Place'!B59,"")</f>
        <v/>
      </c>
      <c r="C217" s="80">
        <f>IF('Dwell Nona Place'!A59=$A$4,'Dwell Nona Place'!C59,0)</f>
        <v>0</v>
      </c>
      <c r="D217" s="141">
        <f>IF('Dwell Nona Place'!A59=$A$4,'Dwell Nona Place'!D59,0)</f>
        <v>0</v>
      </c>
      <c r="E217" s="141">
        <f t="shared" si="6"/>
        <v>0</v>
      </c>
      <c r="F217" s="143">
        <f>IF('Dwell Nona Place'!A59=$A$4,'Dwell Nona Place'!J59,0)</f>
        <v>0</v>
      </c>
      <c r="G217" s="143">
        <f t="shared" si="7"/>
        <v>0</v>
      </c>
      <c r="H217" s="142">
        <f>IF('Dwell Nona Place'!A59=$A$4,'Dwell Nona Place'!L59,0)</f>
        <v>0</v>
      </c>
      <c r="I217">
        <v>4</v>
      </c>
    </row>
    <row r="218" spans="1:9" hidden="1" x14ac:dyDescent="0.35">
      <c r="A218" s="79" t="str">
        <f>IF('Dwell Nona Place'!A60=$A$4,'Dwell Nona Place'!Subject_Property,"")</f>
        <v/>
      </c>
      <c r="B218" s="80" t="str">
        <f>IF('Dwell Nona Place'!A60=$A$4,'Dwell Nona Place'!A60&amp;"/"&amp;'Dwell Nona Place'!B60,"")</f>
        <v/>
      </c>
      <c r="C218" s="80">
        <f>IF('Dwell Nona Place'!A60=$A$4,'Dwell Nona Place'!C60,0)</f>
        <v>0</v>
      </c>
      <c r="D218" s="141">
        <f>IF('Dwell Nona Place'!A60=$A$4,'Dwell Nona Place'!D60,0)</f>
        <v>0</v>
      </c>
      <c r="E218" s="141">
        <f t="shared" si="6"/>
        <v>0</v>
      </c>
      <c r="F218" s="143">
        <f>IF('Dwell Nona Place'!A60=$A$4,'Dwell Nona Place'!J60,0)</f>
        <v>0</v>
      </c>
      <c r="G218" s="143">
        <f t="shared" si="7"/>
        <v>0</v>
      </c>
      <c r="H218" s="142">
        <f>IF('Dwell Nona Place'!A60=$A$4,'Dwell Nona Place'!L60,0)</f>
        <v>0</v>
      </c>
      <c r="I218">
        <v>4</v>
      </c>
    </row>
    <row r="219" spans="1:9" hidden="1" x14ac:dyDescent="0.35">
      <c r="A219" s="79" t="str">
        <f>IF('Dwell Nona Place'!A61=$A$4,'Dwell Nona Place'!Subject_Property,"")</f>
        <v/>
      </c>
      <c r="B219" s="80" t="str">
        <f>IF('Dwell Nona Place'!A61=$A$4,'Dwell Nona Place'!A61&amp;"/"&amp;'Dwell Nona Place'!B61,"")</f>
        <v/>
      </c>
      <c r="C219" s="80">
        <f>IF('Dwell Nona Place'!A61=$A$4,'Dwell Nona Place'!C61,0)</f>
        <v>0</v>
      </c>
      <c r="D219" s="141">
        <f>IF('Dwell Nona Place'!A61=$A$4,'Dwell Nona Place'!D61,0)</f>
        <v>0</v>
      </c>
      <c r="E219" s="141">
        <f t="shared" si="6"/>
        <v>0</v>
      </c>
      <c r="F219" s="143">
        <f>IF('Dwell Nona Place'!A61=$A$4,'Dwell Nona Place'!J61,0)</f>
        <v>0</v>
      </c>
      <c r="G219" s="143">
        <f t="shared" si="7"/>
        <v>0</v>
      </c>
      <c r="H219" s="142">
        <f>IF('Dwell Nona Place'!A61=$A$4,'Dwell Nona Place'!L61,0)</f>
        <v>0</v>
      </c>
      <c r="I219">
        <v>4</v>
      </c>
    </row>
    <row r="220" spans="1:9" hidden="1" x14ac:dyDescent="0.35">
      <c r="A220" s="79" t="str">
        <f>IF('Dwell Nona Place'!A62=$A$4,'Dwell Nona Place'!Subject_Property,"")</f>
        <v/>
      </c>
      <c r="B220" s="80" t="str">
        <f>IF('Dwell Nona Place'!A62=$A$4,'Dwell Nona Place'!A62&amp;"/"&amp;'Dwell Nona Place'!B62,"")</f>
        <v/>
      </c>
      <c r="C220" s="80">
        <f>IF('Dwell Nona Place'!A62=$A$4,'Dwell Nona Place'!C62,0)</f>
        <v>0</v>
      </c>
      <c r="D220" s="141">
        <f>IF('Dwell Nona Place'!A62=$A$4,'Dwell Nona Place'!D62,0)</f>
        <v>0</v>
      </c>
      <c r="E220" s="141">
        <f t="shared" si="6"/>
        <v>0</v>
      </c>
      <c r="F220" s="143">
        <f>IF('Dwell Nona Place'!A62=$A$4,'Dwell Nona Place'!J62,0)</f>
        <v>0</v>
      </c>
      <c r="G220" s="143">
        <f t="shared" si="7"/>
        <v>0</v>
      </c>
      <c r="H220" s="142">
        <f>IF('Dwell Nona Place'!A62=$A$4,'Dwell Nona Place'!L62,0)</f>
        <v>0</v>
      </c>
      <c r="I220">
        <v>4</v>
      </c>
    </row>
    <row r="221" spans="1:9" hidden="1" x14ac:dyDescent="0.35">
      <c r="A221" s="79" t="str">
        <f>IF('Dwell Nona Place'!A63=$A$4,'Dwell Nona Place'!Subject_Property,"")</f>
        <v/>
      </c>
      <c r="B221" s="80" t="str">
        <f>IF('Dwell Nona Place'!A63=$A$4,'Dwell Nona Place'!A63&amp;"/"&amp;'Dwell Nona Place'!B63,"")</f>
        <v/>
      </c>
      <c r="C221" s="80">
        <f>IF('Dwell Nona Place'!A63=$A$4,'Dwell Nona Place'!C63,0)</f>
        <v>0</v>
      </c>
      <c r="D221" s="141">
        <f>IF('Dwell Nona Place'!A63=$A$4,'Dwell Nona Place'!D63,0)</f>
        <v>0</v>
      </c>
      <c r="E221" s="141">
        <f t="shared" si="6"/>
        <v>0</v>
      </c>
      <c r="F221" s="143">
        <f>IF('Dwell Nona Place'!A63=$A$4,'Dwell Nona Place'!J63,0)</f>
        <v>0</v>
      </c>
      <c r="G221" s="143">
        <f t="shared" si="7"/>
        <v>0</v>
      </c>
      <c r="H221" s="142">
        <f>IF('Dwell Nona Place'!A63=$A$4,'Dwell Nona Place'!L63,0)</f>
        <v>0</v>
      </c>
      <c r="I221">
        <v>4</v>
      </c>
    </row>
    <row r="222" spans="1:9" hidden="1" x14ac:dyDescent="0.35">
      <c r="A222" s="79" t="str">
        <f>IF('Dwell Nona Place'!A64=$A$4,'Dwell Nona Place'!Subject_Property,"")</f>
        <v/>
      </c>
      <c r="B222" s="80" t="str">
        <f>IF('Dwell Nona Place'!A64=$A$4,'Dwell Nona Place'!A64&amp;"/"&amp;'Dwell Nona Place'!B64,"")</f>
        <v/>
      </c>
      <c r="C222" s="80">
        <f>IF('Dwell Nona Place'!A64=$A$4,'Dwell Nona Place'!C64,0)</f>
        <v>0</v>
      </c>
      <c r="D222" s="141">
        <f>IF('Dwell Nona Place'!A64=$A$4,'Dwell Nona Place'!D64,0)</f>
        <v>0</v>
      </c>
      <c r="E222" s="141">
        <f t="shared" si="6"/>
        <v>0</v>
      </c>
      <c r="F222" s="143">
        <f>IF('Dwell Nona Place'!A64=$A$4,'Dwell Nona Place'!J64,0)</f>
        <v>0</v>
      </c>
      <c r="G222" s="143">
        <f t="shared" si="7"/>
        <v>0</v>
      </c>
      <c r="H222" s="142">
        <f>IF('Dwell Nona Place'!A64=$A$4,'Dwell Nona Place'!L64,0)</f>
        <v>0</v>
      </c>
      <c r="I222">
        <v>4</v>
      </c>
    </row>
    <row r="223" spans="1:9" hidden="1" x14ac:dyDescent="0.35">
      <c r="A223" s="79" t="str">
        <f>IF('Dwell Nona Place'!A65=$A$4,'Dwell Nona Place'!Subject_Property,"")</f>
        <v/>
      </c>
      <c r="B223" s="80" t="str">
        <f>IF('Dwell Nona Place'!A65=$A$4,'Dwell Nona Place'!A65&amp;"/"&amp;'Dwell Nona Place'!B65,"")</f>
        <v/>
      </c>
      <c r="C223" s="80">
        <f>IF('Dwell Nona Place'!A65=$A$4,'Dwell Nona Place'!C65,0)</f>
        <v>0</v>
      </c>
      <c r="D223" s="141">
        <f>IF('Dwell Nona Place'!A65=$A$4,'Dwell Nona Place'!D65,0)</f>
        <v>0</v>
      </c>
      <c r="E223" s="141">
        <f t="shared" si="6"/>
        <v>0</v>
      </c>
      <c r="F223" s="143">
        <f>IF('Dwell Nona Place'!A65=$A$4,'Dwell Nona Place'!J65,0)</f>
        <v>0</v>
      </c>
      <c r="G223" s="143">
        <f t="shared" si="7"/>
        <v>0</v>
      </c>
      <c r="H223" s="142">
        <f>IF('Dwell Nona Place'!A65=$A$4,'Dwell Nona Place'!L65,0)</f>
        <v>0</v>
      </c>
      <c r="I223">
        <v>4</v>
      </c>
    </row>
    <row r="224" spans="1:9" hidden="1" x14ac:dyDescent="0.35">
      <c r="A224" s="79" t="str">
        <f>IF('Dwell Nona Place'!A66=$A$4,'Dwell Nona Place'!Subject_Property,"")</f>
        <v/>
      </c>
      <c r="B224" s="80" t="str">
        <f>IF('Dwell Nona Place'!A66=$A$4,'Dwell Nona Place'!A66&amp;"/"&amp;'Dwell Nona Place'!B66,"")</f>
        <v/>
      </c>
      <c r="C224" s="80">
        <f>IF('Dwell Nona Place'!A66=$A$4,'Dwell Nona Place'!C66,0)</f>
        <v>0</v>
      </c>
      <c r="D224" s="141">
        <f>IF('Dwell Nona Place'!A66=$A$4,'Dwell Nona Place'!D66,0)</f>
        <v>0</v>
      </c>
      <c r="E224" s="141">
        <f t="shared" si="6"/>
        <v>0</v>
      </c>
      <c r="F224" s="143">
        <f>IF('Dwell Nona Place'!A66=$A$4,'Dwell Nona Place'!J66,0)</f>
        <v>0</v>
      </c>
      <c r="G224" s="143">
        <f t="shared" si="7"/>
        <v>0</v>
      </c>
      <c r="H224" s="142">
        <f>IF('Dwell Nona Place'!A66=$A$4,'Dwell Nona Place'!L66,0)</f>
        <v>0</v>
      </c>
      <c r="I224">
        <v>4</v>
      </c>
    </row>
    <row r="225" spans="1:9" hidden="1" x14ac:dyDescent="0.35">
      <c r="A225" s="79" t="str">
        <f>IF('Dwell Nona Place'!A67=$A$4,'Dwell Nona Place'!Subject_Property,"")</f>
        <v/>
      </c>
      <c r="B225" s="80" t="str">
        <f>IF('Dwell Nona Place'!A67=$A$4,'Dwell Nona Place'!A67&amp;"/"&amp;'Dwell Nona Place'!B67,"")</f>
        <v/>
      </c>
      <c r="C225" s="80">
        <f>IF('Dwell Nona Place'!A67=$A$4,'Dwell Nona Place'!C67,0)</f>
        <v>0</v>
      </c>
      <c r="D225" s="141">
        <f>IF('Dwell Nona Place'!A67=$A$4,'Dwell Nona Place'!D67,0)</f>
        <v>0</v>
      </c>
      <c r="E225" s="141">
        <f t="shared" si="6"/>
        <v>0</v>
      </c>
      <c r="F225" s="143">
        <f>IF('Dwell Nona Place'!A67=$A$4,'Dwell Nona Place'!J67,0)</f>
        <v>0</v>
      </c>
      <c r="G225" s="143">
        <f t="shared" si="7"/>
        <v>0</v>
      </c>
      <c r="H225" s="142">
        <f>IF('Dwell Nona Place'!A67=$A$4,'Dwell Nona Place'!L67,0)</f>
        <v>0</v>
      </c>
      <c r="I225">
        <v>4</v>
      </c>
    </row>
    <row r="226" spans="1:9" hidden="1" x14ac:dyDescent="0.35">
      <c r="A226" s="79" t="str">
        <f>IF('Dwell Nona Place'!A68=$A$4,'Dwell Nona Place'!Subject_Property,"")</f>
        <v/>
      </c>
      <c r="B226" s="80" t="str">
        <f>IF('Dwell Nona Place'!A68=$A$4,'Dwell Nona Place'!A68&amp;"/"&amp;'Dwell Nona Place'!B68,"")</f>
        <v/>
      </c>
      <c r="C226" s="80">
        <f>IF('Dwell Nona Place'!A68=$A$4,'Dwell Nona Place'!C68,0)</f>
        <v>0</v>
      </c>
      <c r="D226" s="141">
        <f>IF('Dwell Nona Place'!A68=$A$4,'Dwell Nona Place'!D68,0)</f>
        <v>0</v>
      </c>
      <c r="E226" s="141">
        <f t="shared" si="6"/>
        <v>0</v>
      </c>
      <c r="F226" s="143">
        <f>IF('Dwell Nona Place'!A68=$A$4,'Dwell Nona Place'!J68,0)</f>
        <v>0</v>
      </c>
      <c r="G226" s="143">
        <f t="shared" si="7"/>
        <v>0</v>
      </c>
      <c r="H226" s="142">
        <f>IF('Dwell Nona Place'!A68=$A$4,'Dwell Nona Place'!L68,0)</f>
        <v>0</v>
      </c>
      <c r="I226">
        <v>4</v>
      </c>
    </row>
    <row r="227" spans="1:9" hidden="1" x14ac:dyDescent="0.35">
      <c r="A227" s="79" t="str">
        <f>IF('Dwell Nona Place'!A69=$A$4,'Dwell Nona Place'!Subject_Property,"")</f>
        <v/>
      </c>
      <c r="B227" s="80" t="str">
        <f>IF('Dwell Nona Place'!A69=$A$4,'Dwell Nona Place'!A69&amp;"/"&amp;'Dwell Nona Place'!B69,"")</f>
        <v/>
      </c>
      <c r="C227" s="80">
        <f>IF('Dwell Nona Place'!A69=$A$4,'Dwell Nona Place'!C69,0)</f>
        <v>0</v>
      </c>
      <c r="D227" s="141">
        <f>IF('Dwell Nona Place'!A69=$A$4,'Dwell Nona Place'!D69,0)</f>
        <v>0</v>
      </c>
      <c r="E227" s="141">
        <f t="shared" si="6"/>
        <v>0</v>
      </c>
      <c r="F227" s="143">
        <f>IF('Dwell Nona Place'!A69=$A$4,'Dwell Nona Place'!J69,0)</f>
        <v>0</v>
      </c>
      <c r="G227" s="143">
        <f t="shared" si="7"/>
        <v>0</v>
      </c>
      <c r="H227" s="142">
        <f>IF('Dwell Nona Place'!A69=$A$4,'Dwell Nona Place'!L69,0)</f>
        <v>0</v>
      </c>
      <c r="I227">
        <v>4</v>
      </c>
    </row>
    <row r="228" spans="1:9" hidden="1" x14ac:dyDescent="0.35">
      <c r="A228" s="79" t="str">
        <f>IF('Dwell Nona Place'!A70=$A$4,'Dwell Nona Place'!Subject_Property,"")</f>
        <v/>
      </c>
      <c r="B228" s="80" t="str">
        <f>IF('Dwell Nona Place'!A70=$A$4,'Dwell Nona Place'!A70&amp;"/"&amp;'Dwell Nona Place'!B70,"")</f>
        <v/>
      </c>
      <c r="C228" s="80">
        <f>IF('Dwell Nona Place'!A70=$A$4,'Dwell Nona Place'!C70,0)</f>
        <v>0</v>
      </c>
      <c r="D228" s="141">
        <f>IF('Dwell Nona Place'!A70=$A$4,'Dwell Nona Place'!D70,0)</f>
        <v>0</v>
      </c>
      <c r="E228" s="141">
        <f t="shared" si="6"/>
        <v>0</v>
      </c>
      <c r="F228" s="143">
        <f>IF('Dwell Nona Place'!A70=$A$4,'Dwell Nona Place'!J70,0)</f>
        <v>0</v>
      </c>
      <c r="G228" s="143">
        <f t="shared" si="7"/>
        <v>0</v>
      </c>
      <c r="H228" s="142">
        <f>IF('Dwell Nona Place'!A70=$A$4,'Dwell Nona Place'!L70,0)</f>
        <v>0</v>
      </c>
      <c r="I228">
        <v>4</v>
      </c>
    </row>
    <row r="229" spans="1:9" hidden="1" x14ac:dyDescent="0.35">
      <c r="A229" s="79" t="str">
        <f>IF('Dwell Nona Place'!A71=$A$4,'Dwell Nona Place'!Subject_Property,"")</f>
        <v/>
      </c>
      <c r="B229" s="80" t="str">
        <f>IF('Dwell Nona Place'!A71=$A$4,'Dwell Nona Place'!A71&amp;"/"&amp;'Dwell Nona Place'!B71,"")</f>
        <v/>
      </c>
      <c r="C229" s="80">
        <f>IF('Dwell Nona Place'!A71=$A$4,'Dwell Nona Place'!C71,0)</f>
        <v>0</v>
      </c>
      <c r="D229" s="141">
        <f>IF('Dwell Nona Place'!A71=$A$4,'Dwell Nona Place'!D71,0)</f>
        <v>0</v>
      </c>
      <c r="E229" s="141">
        <f t="shared" si="6"/>
        <v>0</v>
      </c>
      <c r="F229" s="143">
        <f>IF('Dwell Nona Place'!A71=$A$4,'Dwell Nona Place'!J71,0)</f>
        <v>0</v>
      </c>
      <c r="G229" s="143">
        <f t="shared" si="7"/>
        <v>0</v>
      </c>
      <c r="H229" s="142">
        <f>IF('Dwell Nona Place'!A71=$A$4,'Dwell Nona Place'!L71,0)</f>
        <v>0</v>
      </c>
      <c r="I229">
        <v>4</v>
      </c>
    </row>
    <row r="230" spans="1:9" hidden="1" x14ac:dyDescent="0.35">
      <c r="A230" s="79" t="str">
        <f>IF('Dwell Nona Place'!A72=$A$4,'Dwell Nona Place'!Subject_Property,"")</f>
        <v/>
      </c>
      <c r="B230" s="80" t="str">
        <f>IF('Dwell Nona Place'!A72=$A$4,'Dwell Nona Place'!A72&amp;"/"&amp;'Dwell Nona Place'!B72,"")</f>
        <v/>
      </c>
      <c r="C230" s="80">
        <f>IF('Dwell Nona Place'!A72=$A$4,'Dwell Nona Place'!C72,0)</f>
        <v>0</v>
      </c>
      <c r="D230" s="141">
        <f>IF('Dwell Nona Place'!A72=$A$4,'Dwell Nona Place'!D72,0)</f>
        <v>0</v>
      </c>
      <c r="E230" s="141">
        <f t="shared" si="6"/>
        <v>0</v>
      </c>
      <c r="F230" s="143">
        <f>IF('Dwell Nona Place'!A72=$A$4,'Dwell Nona Place'!J72,0)</f>
        <v>0</v>
      </c>
      <c r="G230" s="143">
        <f t="shared" si="7"/>
        <v>0</v>
      </c>
      <c r="H230" s="142">
        <f>IF('Dwell Nona Place'!A72=$A$4,'Dwell Nona Place'!L72,0)</f>
        <v>0</v>
      </c>
      <c r="I230">
        <v>4</v>
      </c>
    </row>
    <row r="231" spans="1:9" hidden="1" x14ac:dyDescent="0.35">
      <c r="A231" s="79" t="str">
        <f>IF('Dwell Nona Place'!A73=$A$4,'Dwell Nona Place'!Subject_Property,"")</f>
        <v/>
      </c>
      <c r="B231" s="80" t="str">
        <f>IF('Dwell Nona Place'!A73=$A$4,'Dwell Nona Place'!A73&amp;"/"&amp;'Dwell Nona Place'!B73,"")</f>
        <v/>
      </c>
      <c r="C231" s="80">
        <f>IF('Dwell Nona Place'!A73=$A$4,'Dwell Nona Place'!C73,0)</f>
        <v>0</v>
      </c>
      <c r="D231" s="141">
        <f>IF('Dwell Nona Place'!A73=$A$4,'Dwell Nona Place'!D73,0)</f>
        <v>0</v>
      </c>
      <c r="E231" s="141">
        <f t="shared" si="6"/>
        <v>0</v>
      </c>
      <c r="F231" s="143">
        <f>IF('Dwell Nona Place'!A73=$A$4,'Dwell Nona Place'!J73,0)</f>
        <v>0</v>
      </c>
      <c r="G231" s="143">
        <f t="shared" si="7"/>
        <v>0</v>
      </c>
      <c r="H231" s="142">
        <f>IF('Dwell Nona Place'!A73=$A$4,'Dwell Nona Place'!L73,0)</f>
        <v>0</v>
      </c>
      <c r="I231">
        <v>4</v>
      </c>
    </row>
    <row r="232" spans="1:9" hidden="1" x14ac:dyDescent="0.35">
      <c r="A232" s="79" t="str">
        <f>IF('Dwell Nona Place'!A74=$A$4,'Dwell Nona Place'!Subject_Property,"")</f>
        <v/>
      </c>
      <c r="B232" s="80" t="str">
        <f>IF('Dwell Nona Place'!A74=$A$4,'Dwell Nona Place'!A74&amp;"/"&amp;'Dwell Nona Place'!B74,"")</f>
        <v/>
      </c>
      <c r="C232" s="80">
        <f>IF('Dwell Nona Place'!A74=$A$4,'Dwell Nona Place'!C74,0)</f>
        <v>0</v>
      </c>
      <c r="D232" s="141">
        <f>IF('Dwell Nona Place'!A74=$A$4,'Dwell Nona Place'!D74,0)</f>
        <v>0</v>
      </c>
      <c r="E232" s="141">
        <f t="shared" si="6"/>
        <v>0</v>
      </c>
      <c r="F232" s="143">
        <f>IF('Dwell Nona Place'!A74=$A$4,'Dwell Nona Place'!J74,0)</f>
        <v>0</v>
      </c>
      <c r="G232" s="143">
        <f t="shared" si="7"/>
        <v>0</v>
      </c>
      <c r="H232" s="142">
        <f>IF('Dwell Nona Place'!A74=$A$4,'Dwell Nona Place'!L74,0)</f>
        <v>0</v>
      </c>
      <c r="I232">
        <v>4</v>
      </c>
    </row>
    <row r="233" spans="1:9" hidden="1" x14ac:dyDescent="0.35">
      <c r="A233" s="79" t="str">
        <f>IF('Dwell Nona Place'!A75=$A$4,'Dwell Nona Place'!Subject_Property,"")</f>
        <v/>
      </c>
      <c r="B233" s="80" t="str">
        <f>IF('Dwell Nona Place'!A75=$A$4,'Dwell Nona Place'!A75&amp;"/"&amp;'Dwell Nona Place'!B75,"")</f>
        <v/>
      </c>
      <c r="C233" s="80">
        <f>IF('Dwell Nona Place'!A75=$A$4,'Dwell Nona Place'!C75,0)</f>
        <v>0</v>
      </c>
      <c r="D233" s="141">
        <f>IF('Dwell Nona Place'!A75=$A$4,'Dwell Nona Place'!D75,0)</f>
        <v>0</v>
      </c>
      <c r="E233" s="141">
        <f t="shared" si="6"/>
        <v>0</v>
      </c>
      <c r="F233" s="143">
        <f>IF('Dwell Nona Place'!A75=$A$4,'Dwell Nona Place'!J75,0)</f>
        <v>0</v>
      </c>
      <c r="G233" s="143">
        <f t="shared" si="7"/>
        <v>0</v>
      </c>
      <c r="H233" s="142">
        <f>IF('Dwell Nona Place'!A75=$A$4,'Dwell Nona Place'!L75,0)</f>
        <v>0</v>
      </c>
      <c r="I233">
        <v>4</v>
      </c>
    </row>
    <row r="234" spans="1:9" hidden="1" x14ac:dyDescent="0.35">
      <c r="A234" s="79" t="str">
        <f>IF('Dwell Nona Place'!A76=$A$4,'Dwell Nona Place'!Subject_Property,"")</f>
        <v/>
      </c>
      <c r="B234" s="80" t="str">
        <f>IF('Dwell Nona Place'!A76=$A$4,'Dwell Nona Place'!A76&amp;"/"&amp;'Dwell Nona Place'!B76,"")</f>
        <v/>
      </c>
      <c r="C234" s="80">
        <f>IF('Dwell Nona Place'!A76=$A$4,'Dwell Nona Place'!C76,0)</f>
        <v>0</v>
      </c>
      <c r="D234" s="141">
        <f>IF('Dwell Nona Place'!A76=$A$4,'Dwell Nona Place'!D76,0)</f>
        <v>0</v>
      </c>
      <c r="E234" s="141">
        <f t="shared" si="6"/>
        <v>0</v>
      </c>
      <c r="F234" s="143">
        <f>IF('Dwell Nona Place'!A76=$A$4,'Dwell Nona Place'!J76,0)</f>
        <v>0</v>
      </c>
      <c r="G234" s="143">
        <f t="shared" si="7"/>
        <v>0</v>
      </c>
      <c r="H234" s="142">
        <f>IF('Dwell Nona Place'!A76=$A$4,'Dwell Nona Place'!L76,0)</f>
        <v>0</v>
      </c>
      <c r="I234">
        <v>4</v>
      </c>
    </row>
    <row r="235" spans="1:9" hidden="1" x14ac:dyDescent="0.35">
      <c r="A235" s="79" t="str">
        <f>IF('Dwell Nona Place'!A77=$A$4,'Dwell Nona Place'!Subject_Property,"")</f>
        <v/>
      </c>
      <c r="B235" s="80" t="str">
        <f>IF('Dwell Nona Place'!A77=$A$4,'Dwell Nona Place'!A77&amp;"/"&amp;'Dwell Nona Place'!B77,"")</f>
        <v/>
      </c>
      <c r="C235" s="80">
        <f>IF('Dwell Nona Place'!A77=$A$4,'Dwell Nona Place'!C77,0)</f>
        <v>0</v>
      </c>
      <c r="D235" s="141">
        <f>IF('Dwell Nona Place'!A77=$A$4,'Dwell Nona Place'!D77,0)</f>
        <v>0</v>
      </c>
      <c r="E235" s="141">
        <f t="shared" si="6"/>
        <v>0</v>
      </c>
      <c r="F235" s="143">
        <f>IF('Dwell Nona Place'!A77=$A$4,'Dwell Nona Place'!J77,0)</f>
        <v>0</v>
      </c>
      <c r="G235" s="143">
        <f t="shared" si="7"/>
        <v>0</v>
      </c>
      <c r="H235" s="142">
        <f>IF('Dwell Nona Place'!A77=$A$4,'Dwell Nona Place'!L77,0)</f>
        <v>0</v>
      </c>
      <c r="I235">
        <v>4</v>
      </c>
    </row>
    <row r="236" spans="1:9" hidden="1" x14ac:dyDescent="0.35">
      <c r="A236" s="79" t="str">
        <f>IF('Dwell Nona Place'!A78=$A$4,'Dwell Nona Place'!Subject_Property,"")</f>
        <v/>
      </c>
      <c r="B236" s="80" t="str">
        <f>IF('Dwell Nona Place'!A78=$A$4,'Dwell Nona Place'!A78&amp;"/"&amp;'Dwell Nona Place'!B78,"")</f>
        <v/>
      </c>
      <c r="C236" s="80">
        <f>IF('Dwell Nona Place'!A78=$A$4,'Dwell Nona Place'!C78,0)</f>
        <v>0</v>
      </c>
      <c r="D236" s="141">
        <f>IF('Dwell Nona Place'!A78=$A$4,'Dwell Nona Place'!D78,0)</f>
        <v>0</v>
      </c>
      <c r="E236" s="141">
        <f t="shared" si="6"/>
        <v>0</v>
      </c>
      <c r="F236" s="143">
        <f>IF('Dwell Nona Place'!A78=$A$4,'Dwell Nona Place'!J78,0)</f>
        <v>0</v>
      </c>
      <c r="G236" s="143">
        <f t="shared" si="7"/>
        <v>0</v>
      </c>
      <c r="H236" s="142">
        <f>IF('Dwell Nona Place'!A78=$A$4,'Dwell Nona Place'!L78,0)</f>
        <v>0</v>
      </c>
      <c r="I236">
        <v>4</v>
      </c>
    </row>
    <row r="237" spans="1:9" hidden="1" x14ac:dyDescent="0.35">
      <c r="A237" s="79" t="str">
        <f>IF('Dwell Nona Place'!A79=$A$4,'Dwell Nona Place'!Subject_Property,"")</f>
        <v/>
      </c>
      <c r="B237" s="80" t="str">
        <f>IF('Dwell Nona Place'!A79=$A$4,'Dwell Nona Place'!A79&amp;"/"&amp;'Dwell Nona Place'!B79,"")</f>
        <v/>
      </c>
      <c r="C237" s="80">
        <f>IF('Dwell Nona Place'!A79=$A$4,'Dwell Nona Place'!C79,0)</f>
        <v>0</v>
      </c>
      <c r="D237" s="141">
        <f>IF('Dwell Nona Place'!A79=$A$4,'Dwell Nona Place'!D79,0)</f>
        <v>0</v>
      </c>
      <c r="E237" s="141">
        <f t="shared" si="6"/>
        <v>0</v>
      </c>
      <c r="F237" s="143">
        <f>IF('Dwell Nona Place'!A79=$A$4,'Dwell Nona Place'!J79,0)</f>
        <v>0</v>
      </c>
      <c r="G237" s="143">
        <f t="shared" si="7"/>
        <v>0</v>
      </c>
      <c r="H237" s="142">
        <f>IF('Dwell Nona Place'!A79=$A$4,'Dwell Nona Place'!L79,0)</f>
        <v>0</v>
      </c>
      <c r="I237">
        <v>4</v>
      </c>
    </row>
    <row r="238" spans="1:9" hidden="1" x14ac:dyDescent="0.35">
      <c r="A238" s="79" t="str">
        <f>IF('Dwell Nona Place'!A80=$A$4,'Dwell Nona Place'!Subject_Property,"")</f>
        <v/>
      </c>
      <c r="B238" s="80" t="str">
        <f>IF('Dwell Nona Place'!A80=$A$4,'Dwell Nona Place'!A80&amp;"/"&amp;'Dwell Nona Place'!B80,"")</f>
        <v/>
      </c>
      <c r="C238" s="80">
        <f>IF('Dwell Nona Place'!A80=$A$4,'Dwell Nona Place'!C80,0)</f>
        <v>0</v>
      </c>
      <c r="D238" s="141">
        <f>IF('Dwell Nona Place'!A80=$A$4,'Dwell Nona Place'!D80,0)</f>
        <v>0</v>
      </c>
      <c r="E238" s="141">
        <f t="shared" si="6"/>
        <v>0</v>
      </c>
      <c r="F238" s="143">
        <f>IF('Dwell Nona Place'!A80=$A$4,'Dwell Nona Place'!J80,0)</f>
        <v>0</v>
      </c>
      <c r="G238" s="143">
        <f t="shared" si="7"/>
        <v>0</v>
      </c>
      <c r="H238" s="142">
        <f>IF('Dwell Nona Place'!A80=$A$4,'Dwell Nona Place'!L80,0)</f>
        <v>0</v>
      </c>
      <c r="I238">
        <v>4</v>
      </c>
    </row>
    <row r="239" spans="1:9" hidden="1" x14ac:dyDescent="0.35">
      <c r="A239" s="79" t="str">
        <f>IF('Dwell Nona Place'!A81=$A$4,'Dwell Nona Place'!Subject_Property,"")</f>
        <v/>
      </c>
      <c r="B239" s="80" t="str">
        <f>IF('Dwell Nona Place'!A81=$A$4,'Dwell Nona Place'!A81&amp;"/"&amp;'Dwell Nona Place'!B81,"")</f>
        <v/>
      </c>
      <c r="C239" s="80">
        <f>IF('Dwell Nona Place'!A81=$A$4,'Dwell Nona Place'!C81,0)</f>
        <v>0</v>
      </c>
      <c r="D239" s="141">
        <f>IF('Dwell Nona Place'!A81=$A$4,'Dwell Nona Place'!D81,0)</f>
        <v>0</v>
      </c>
      <c r="E239" s="141">
        <f t="shared" si="6"/>
        <v>0</v>
      </c>
      <c r="F239" s="143">
        <f>IF('Dwell Nona Place'!A81=$A$4,'Dwell Nona Place'!J81,0)</f>
        <v>0</v>
      </c>
      <c r="G239" s="143">
        <f t="shared" si="7"/>
        <v>0</v>
      </c>
      <c r="H239" s="142">
        <f>IF('Dwell Nona Place'!A81=$A$4,'Dwell Nona Place'!L81,0)</f>
        <v>0</v>
      </c>
      <c r="I239">
        <v>4</v>
      </c>
    </row>
    <row r="240" spans="1:9" hidden="1" x14ac:dyDescent="0.35">
      <c r="A240" s="79" t="str">
        <f>IF('Dwell Nona Place'!A82=$A$4,'Dwell Nona Place'!Subject_Property,"")</f>
        <v/>
      </c>
      <c r="B240" s="80" t="str">
        <f>IF('Dwell Nona Place'!A82=$A$4,'Dwell Nona Place'!A82&amp;"/"&amp;'Dwell Nona Place'!B82,"")</f>
        <v/>
      </c>
      <c r="C240" s="80">
        <f>IF('Dwell Nona Place'!A82=$A$4,'Dwell Nona Place'!C82,0)</f>
        <v>0</v>
      </c>
      <c r="D240" s="141">
        <f>IF('Dwell Nona Place'!A82=$A$4,'Dwell Nona Place'!D82,0)</f>
        <v>0</v>
      </c>
      <c r="E240" s="141">
        <f t="shared" si="6"/>
        <v>0</v>
      </c>
      <c r="F240" s="143">
        <f>IF('Dwell Nona Place'!A82=$A$4,'Dwell Nona Place'!J82,0)</f>
        <v>0</v>
      </c>
      <c r="G240" s="143">
        <f t="shared" si="7"/>
        <v>0</v>
      </c>
      <c r="H240" s="142">
        <f>IF('Dwell Nona Place'!A82=$A$4,'Dwell Nona Place'!L82,0)</f>
        <v>0</v>
      </c>
      <c r="I240">
        <v>4</v>
      </c>
    </row>
    <row r="241" spans="1:9" hidden="1" x14ac:dyDescent="0.35">
      <c r="A241" s="79" t="str">
        <f>IF('Dwell Nona Place'!A83=$A$4,'Dwell Nona Place'!Subject_Property,"")</f>
        <v/>
      </c>
      <c r="B241" s="80" t="str">
        <f>IF('Dwell Nona Place'!A83=$A$4,'Dwell Nona Place'!A83&amp;"/"&amp;'Dwell Nona Place'!B83,"")</f>
        <v/>
      </c>
      <c r="C241" s="80">
        <f>IF('Dwell Nona Place'!A83=$A$4,'Dwell Nona Place'!C83,0)</f>
        <v>0</v>
      </c>
      <c r="D241" s="141">
        <f>IF('Dwell Nona Place'!A83=$A$4,'Dwell Nona Place'!D83,0)</f>
        <v>0</v>
      </c>
      <c r="E241" s="141">
        <f t="shared" si="6"/>
        <v>0</v>
      </c>
      <c r="F241" s="143">
        <f>IF('Dwell Nona Place'!A83=$A$4,'Dwell Nona Place'!J83,0)</f>
        <v>0</v>
      </c>
      <c r="G241" s="143">
        <f t="shared" si="7"/>
        <v>0</v>
      </c>
      <c r="H241" s="142">
        <f>IF('Dwell Nona Place'!A83=$A$4,'Dwell Nona Place'!L83,0)</f>
        <v>0</v>
      </c>
      <c r="I241">
        <v>4</v>
      </c>
    </row>
    <row r="242" spans="1:9" hidden="1" x14ac:dyDescent="0.35">
      <c r="A242" s="79" t="str">
        <f>IF('Dwell Nona Place'!A84=$A$4,'Dwell Nona Place'!Subject_Property,"")</f>
        <v/>
      </c>
      <c r="B242" s="80" t="str">
        <f>IF('Dwell Nona Place'!A84=$A$4,'Dwell Nona Place'!A84&amp;"/"&amp;'Dwell Nona Place'!B84,"")</f>
        <v/>
      </c>
      <c r="C242" s="80">
        <f>IF('Dwell Nona Place'!A84=$A$4,'Dwell Nona Place'!C84,0)</f>
        <v>0</v>
      </c>
      <c r="D242" s="141">
        <f>IF('Dwell Nona Place'!A84=$A$4,'Dwell Nona Place'!D84,0)</f>
        <v>0</v>
      </c>
      <c r="E242" s="141">
        <f t="shared" si="6"/>
        <v>0</v>
      </c>
      <c r="F242" s="143">
        <f>IF('Dwell Nona Place'!A84=$A$4,'Dwell Nona Place'!J84,0)</f>
        <v>0</v>
      </c>
      <c r="G242" s="143">
        <f t="shared" si="7"/>
        <v>0</v>
      </c>
      <c r="H242" s="142">
        <f>IF('Dwell Nona Place'!A84=$A$4,'Dwell Nona Place'!L84,0)</f>
        <v>0</v>
      </c>
      <c r="I242">
        <v>4</v>
      </c>
    </row>
    <row r="243" spans="1:9" hidden="1" x14ac:dyDescent="0.35">
      <c r="A243" s="79" t="str">
        <f>IF('Dwell Nona Place'!A85=$A$4,'Dwell Nona Place'!Subject_Property,"")</f>
        <v/>
      </c>
      <c r="B243" s="80" t="str">
        <f>IF('Dwell Nona Place'!A85=$A$4,'Dwell Nona Place'!A85&amp;"/"&amp;'Dwell Nona Place'!B85,"")</f>
        <v/>
      </c>
      <c r="C243" s="80">
        <f>IF('Dwell Nona Place'!A85=$A$4,'Dwell Nona Place'!C85,0)</f>
        <v>0</v>
      </c>
      <c r="D243" s="141">
        <f>IF('Dwell Nona Place'!A85=$A$4,'Dwell Nona Place'!D85,0)</f>
        <v>0</v>
      </c>
      <c r="E243" s="141">
        <f t="shared" si="6"/>
        <v>0</v>
      </c>
      <c r="F243" s="143">
        <f>IF('Dwell Nona Place'!A85=$A$4,'Dwell Nona Place'!J85,0)</f>
        <v>0</v>
      </c>
      <c r="G243" s="143">
        <f t="shared" si="7"/>
        <v>0</v>
      </c>
      <c r="H243" s="142">
        <f>IF('Dwell Nona Place'!A85=$A$4,'Dwell Nona Place'!L85,0)</f>
        <v>0</v>
      </c>
      <c r="I243">
        <v>4</v>
      </c>
    </row>
    <row r="244" spans="1:9" hidden="1" x14ac:dyDescent="0.35">
      <c r="A244" s="79" t="str">
        <f>IF('Dwell Nona Place'!A86=$A$4,'Dwell Nona Place'!Subject_Property,"")</f>
        <v/>
      </c>
      <c r="B244" s="80" t="str">
        <f>IF('Dwell Nona Place'!A86=$A$4,'Dwell Nona Place'!A86&amp;"/"&amp;'Dwell Nona Place'!B86,"")</f>
        <v/>
      </c>
      <c r="C244" s="80">
        <f>IF('Dwell Nona Place'!A86=$A$4,'Dwell Nona Place'!C86,0)</f>
        <v>0</v>
      </c>
      <c r="D244" s="141">
        <f>IF('Dwell Nona Place'!A86=$A$4,'Dwell Nona Place'!D86,0)</f>
        <v>0</v>
      </c>
      <c r="E244" s="141">
        <f t="shared" si="6"/>
        <v>0</v>
      </c>
      <c r="F244" s="143">
        <f>IF('Dwell Nona Place'!A86=$A$4,'Dwell Nona Place'!J86,0)</f>
        <v>0</v>
      </c>
      <c r="G244" s="143">
        <f t="shared" si="7"/>
        <v>0</v>
      </c>
      <c r="H244" s="142">
        <f>IF('Dwell Nona Place'!A86=$A$4,'Dwell Nona Place'!L86,0)</f>
        <v>0</v>
      </c>
      <c r="I244">
        <v>4</v>
      </c>
    </row>
    <row r="245" spans="1:9" hidden="1" x14ac:dyDescent="0.35">
      <c r="A245" s="79" t="str">
        <f>IF('Dwell Nona Place'!A87=$A$4,'Dwell Nona Place'!Subject_Property,"")</f>
        <v/>
      </c>
      <c r="B245" s="80" t="str">
        <f>IF('Dwell Nona Place'!A87=$A$4,'Dwell Nona Place'!A87&amp;"/"&amp;'Dwell Nona Place'!B87,"")</f>
        <v/>
      </c>
      <c r="C245" s="80">
        <f>IF('Dwell Nona Place'!A87=$A$4,'Dwell Nona Place'!C87,0)</f>
        <v>0</v>
      </c>
      <c r="D245" s="141">
        <f>IF('Dwell Nona Place'!A87=$A$4,'Dwell Nona Place'!D87,0)</f>
        <v>0</v>
      </c>
      <c r="E245" s="141">
        <f t="shared" si="6"/>
        <v>0</v>
      </c>
      <c r="F245" s="143">
        <f>IF('Dwell Nona Place'!A87=$A$4,'Dwell Nona Place'!J87,0)</f>
        <v>0</v>
      </c>
      <c r="G245" s="143">
        <f t="shared" si="7"/>
        <v>0</v>
      </c>
      <c r="H245" s="142">
        <f>IF('Dwell Nona Place'!A87=$A$4,'Dwell Nona Place'!L87,0)</f>
        <v>0</v>
      </c>
      <c r="I245">
        <v>4</v>
      </c>
    </row>
    <row r="246" spans="1:9" hidden="1" x14ac:dyDescent="0.35">
      <c r="A246" s="79" t="str">
        <f>IF('Dwell Nona Place'!A88=$A$4,'Dwell Nona Place'!Subject_Property,"")</f>
        <v/>
      </c>
      <c r="B246" s="80" t="str">
        <f>IF('Dwell Nona Place'!A88=$A$4,'Dwell Nona Place'!A88&amp;"/"&amp;'Dwell Nona Place'!B88,"")</f>
        <v/>
      </c>
      <c r="C246" s="80">
        <f>IF('Dwell Nona Place'!A88=$A$4,'Dwell Nona Place'!C88,0)</f>
        <v>0</v>
      </c>
      <c r="D246" s="141">
        <f>IF('Dwell Nona Place'!A88=$A$4,'Dwell Nona Place'!D88,0)</f>
        <v>0</v>
      </c>
      <c r="E246" s="141">
        <f t="shared" si="6"/>
        <v>0</v>
      </c>
      <c r="F246" s="143">
        <f>IF('Dwell Nona Place'!A88=$A$4,'Dwell Nona Place'!J88,0)</f>
        <v>0</v>
      </c>
      <c r="G246" s="143">
        <f t="shared" si="7"/>
        <v>0</v>
      </c>
      <c r="H246" s="142">
        <f>IF('Dwell Nona Place'!A88=$A$4,'Dwell Nona Place'!L88,0)</f>
        <v>0</v>
      </c>
      <c r="I246">
        <v>4</v>
      </c>
    </row>
    <row r="247" spans="1:9" hidden="1" x14ac:dyDescent="0.35">
      <c r="A247" s="79" t="str">
        <f>IF('Dwell Nona Place'!A89=$A$4,'Dwell Nona Place'!Subject_Property,"")</f>
        <v/>
      </c>
      <c r="B247" s="80" t="str">
        <f>IF('Dwell Nona Place'!A89=$A$4,'Dwell Nona Place'!A89&amp;"/"&amp;'Dwell Nona Place'!B89,"")</f>
        <v/>
      </c>
      <c r="C247" s="80">
        <f>IF('Dwell Nona Place'!A89=$A$4,'Dwell Nona Place'!C89,0)</f>
        <v>0</v>
      </c>
      <c r="D247" s="141">
        <f>IF('Dwell Nona Place'!A89=$A$4,'Dwell Nona Place'!D89,0)</f>
        <v>0</v>
      </c>
      <c r="E247" s="141">
        <f t="shared" si="6"/>
        <v>0</v>
      </c>
      <c r="F247" s="143">
        <f>IF('Dwell Nona Place'!A89=$A$4,'Dwell Nona Place'!J89,0)</f>
        <v>0</v>
      </c>
      <c r="G247" s="143">
        <f t="shared" si="7"/>
        <v>0</v>
      </c>
      <c r="H247" s="142">
        <f>IF('Dwell Nona Place'!A89=$A$4,'Dwell Nona Place'!L89,0)</f>
        <v>0</v>
      </c>
      <c r="I247">
        <v>4</v>
      </c>
    </row>
    <row r="248" spans="1:9" hidden="1" x14ac:dyDescent="0.35">
      <c r="A248" s="79" t="str">
        <f>IF('Dwell Nona Place'!A90=$A$4,'Dwell Nona Place'!Subject_Property,"")</f>
        <v/>
      </c>
      <c r="B248" s="80" t="str">
        <f>IF('Dwell Nona Place'!A90=$A$4,'Dwell Nona Place'!A90&amp;"/"&amp;'Dwell Nona Place'!B90,"")</f>
        <v/>
      </c>
      <c r="C248" s="80">
        <f>IF('Dwell Nona Place'!A90=$A$4,'Dwell Nona Place'!C90,0)</f>
        <v>0</v>
      </c>
      <c r="D248" s="141">
        <f>IF('Dwell Nona Place'!A90=$A$4,'Dwell Nona Place'!D90,0)</f>
        <v>0</v>
      </c>
      <c r="E248" s="141">
        <f t="shared" si="6"/>
        <v>0</v>
      </c>
      <c r="F248" s="143">
        <f>IF('Dwell Nona Place'!A90=$A$4,'Dwell Nona Place'!J90,0)</f>
        <v>0</v>
      </c>
      <c r="G248" s="143">
        <f t="shared" si="7"/>
        <v>0</v>
      </c>
      <c r="H248" s="142">
        <f>IF('Dwell Nona Place'!A90=$A$4,'Dwell Nona Place'!L90,0)</f>
        <v>0</v>
      </c>
      <c r="I248">
        <v>4</v>
      </c>
    </row>
    <row r="249" spans="1:9" hidden="1" x14ac:dyDescent="0.35">
      <c r="A249" s="79" t="str">
        <f>IF('Dwell Nona Place'!A91=$A$4,'Dwell Nona Place'!Subject_Property,"")</f>
        <v/>
      </c>
      <c r="B249" s="80" t="str">
        <f>IF('Dwell Nona Place'!A91=$A$4,'Dwell Nona Place'!A91&amp;"/"&amp;'Dwell Nona Place'!B91,"")</f>
        <v/>
      </c>
      <c r="C249" s="80">
        <f>IF('Dwell Nona Place'!A91=$A$4,'Dwell Nona Place'!C91,0)</f>
        <v>0</v>
      </c>
      <c r="D249" s="141">
        <f>IF('Dwell Nona Place'!A91=$A$4,'Dwell Nona Place'!D91,0)</f>
        <v>0</v>
      </c>
      <c r="E249" s="141">
        <f t="shared" si="6"/>
        <v>0</v>
      </c>
      <c r="F249" s="143">
        <f>IF('Dwell Nona Place'!A91=$A$4,'Dwell Nona Place'!J91,0)</f>
        <v>0</v>
      </c>
      <c r="G249" s="143">
        <f t="shared" si="7"/>
        <v>0</v>
      </c>
      <c r="H249" s="142">
        <f>IF('Dwell Nona Place'!A91=$A$4,'Dwell Nona Place'!L91,0)</f>
        <v>0</v>
      </c>
      <c r="I249">
        <v>4</v>
      </c>
    </row>
    <row r="250" spans="1:9" hidden="1" x14ac:dyDescent="0.35">
      <c r="A250" s="79" t="str">
        <f>IF('Dwell Nona Place'!A92=$A$4,'Dwell Nona Place'!Subject_Property,"")</f>
        <v/>
      </c>
      <c r="B250" s="80" t="str">
        <f>IF('Dwell Nona Place'!A92=$A$4,'Dwell Nona Place'!A92&amp;"/"&amp;'Dwell Nona Place'!B92,"")</f>
        <v/>
      </c>
      <c r="C250" s="80">
        <f>IF('Dwell Nona Place'!A92=$A$4,'Dwell Nona Place'!C92,0)</f>
        <v>0</v>
      </c>
      <c r="D250" s="141">
        <f>IF('Dwell Nona Place'!A92=$A$4,'Dwell Nona Place'!D92,0)</f>
        <v>0</v>
      </c>
      <c r="E250" s="141">
        <f t="shared" si="6"/>
        <v>0</v>
      </c>
      <c r="F250" s="143">
        <f>IF('Dwell Nona Place'!A92=$A$4,'Dwell Nona Place'!J92,0)</f>
        <v>0</v>
      </c>
      <c r="G250" s="143">
        <f t="shared" si="7"/>
        <v>0</v>
      </c>
      <c r="H250" s="142">
        <f>IF('Dwell Nona Place'!A92=$A$4,'Dwell Nona Place'!L92,0)</f>
        <v>0</v>
      </c>
      <c r="I250">
        <v>4</v>
      </c>
    </row>
    <row r="251" spans="1:9" hidden="1" x14ac:dyDescent="0.35">
      <c r="A251" s="79" t="str">
        <f>IF('Dwell Nona Place'!A93=$A$4,'Dwell Nona Place'!Subject_Property,"")</f>
        <v/>
      </c>
      <c r="B251" s="80" t="str">
        <f>IF('Dwell Nona Place'!A93=$A$4,'Dwell Nona Place'!A93&amp;"/"&amp;'Dwell Nona Place'!B93,"")</f>
        <v/>
      </c>
      <c r="C251" s="80">
        <f>IF('Dwell Nona Place'!A93=$A$4,'Dwell Nona Place'!C93,0)</f>
        <v>0</v>
      </c>
      <c r="D251" s="141">
        <f>IF('Dwell Nona Place'!A93=$A$4,'Dwell Nona Place'!D93,0)</f>
        <v>0</v>
      </c>
      <c r="E251" s="141">
        <f t="shared" si="6"/>
        <v>0</v>
      </c>
      <c r="F251" s="143">
        <f>IF('Dwell Nona Place'!A93=$A$4,'Dwell Nona Place'!J93,0)</f>
        <v>0</v>
      </c>
      <c r="G251" s="143">
        <f t="shared" si="7"/>
        <v>0</v>
      </c>
      <c r="H251" s="142">
        <f>IF('Dwell Nona Place'!A93=$A$4,'Dwell Nona Place'!L93,0)</f>
        <v>0</v>
      </c>
      <c r="I251">
        <v>4</v>
      </c>
    </row>
    <row r="252" spans="1:9" hidden="1" x14ac:dyDescent="0.35">
      <c r="A252" s="79" t="str">
        <f>IF('Dwell Nona Place'!A94=$A$4,'Dwell Nona Place'!Subject_Property,"")</f>
        <v/>
      </c>
      <c r="B252" s="80" t="str">
        <f>IF('Dwell Nona Place'!A94=$A$4,'Dwell Nona Place'!A94&amp;"/"&amp;'Dwell Nona Place'!B94,"")</f>
        <v/>
      </c>
      <c r="C252" s="80">
        <f>IF('Dwell Nona Place'!A94=$A$4,'Dwell Nona Place'!C94,0)</f>
        <v>0</v>
      </c>
      <c r="D252" s="141">
        <f>IF('Dwell Nona Place'!A94=$A$4,'Dwell Nona Place'!D94,0)</f>
        <v>0</v>
      </c>
      <c r="E252" s="141">
        <f t="shared" si="6"/>
        <v>0</v>
      </c>
      <c r="F252" s="143">
        <f>IF('Dwell Nona Place'!A94=$A$4,'Dwell Nona Place'!J94,0)</f>
        <v>0</v>
      </c>
      <c r="G252" s="143">
        <f t="shared" si="7"/>
        <v>0</v>
      </c>
      <c r="H252" s="142">
        <f>IF('Dwell Nona Place'!A94=$A$4,'Dwell Nona Place'!L94,0)</f>
        <v>0</v>
      </c>
      <c r="I252">
        <v>4</v>
      </c>
    </row>
    <row r="253" spans="1:9" hidden="1" x14ac:dyDescent="0.35">
      <c r="A253" s="79" t="str">
        <f>IF('Dwell Nona Place'!A95=$A$4,'Dwell Nona Place'!Subject_Property,"")</f>
        <v/>
      </c>
      <c r="B253" s="80" t="str">
        <f>IF('Dwell Nona Place'!A95=$A$4,'Dwell Nona Place'!A95&amp;"/"&amp;'Dwell Nona Place'!B95,"")</f>
        <v/>
      </c>
      <c r="C253" s="80">
        <f>IF('Dwell Nona Place'!A95=$A$4,'Dwell Nona Place'!C95,0)</f>
        <v>0</v>
      </c>
      <c r="D253" s="141">
        <f>IF('Dwell Nona Place'!A95=$A$4,'Dwell Nona Place'!D95,0)</f>
        <v>0</v>
      </c>
      <c r="E253" s="141">
        <f t="shared" si="6"/>
        <v>0</v>
      </c>
      <c r="F253" s="143">
        <f>IF('Dwell Nona Place'!A95=$A$4,'Dwell Nona Place'!J95,0)</f>
        <v>0</v>
      </c>
      <c r="G253" s="143">
        <f t="shared" si="7"/>
        <v>0</v>
      </c>
      <c r="H253" s="142">
        <f>IF('Dwell Nona Place'!A95=$A$4,'Dwell Nona Place'!L95,0)</f>
        <v>0</v>
      </c>
      <c r="I253">
        <v>4</v>
      </c>
    </row>
    <row r="254" spans="1:9" hidden="1" x14ac:dyDescent="0.35">
      <c r="A254" s="79" t="str">
        <f>IF('Dwell Nona Place'!A96=$A$4,'Dwell Nona Place'!Subject_Property,"")</f>
        <v/>
      </c>
      <c r="B254" s="80" t="str">
        <f>IF('Dwell Nona Place'!A96=$A$4,'Dwell Nona Place'!A96&amp;"/"&amp;'Dwell Nona Place'!B96,"")</f>
        <v/>
      </c>
      <c r="C254" s="80">
        <f>IF('Dwell Nona Place'!A96=$A$4,'Dwell Nona Place'!C96,0)</f>
        <v>0</v>
      </c>
      <c r="D254" s="141">
        <f>IF('Dwell Nona Place'!A96=$A$4,'Dwell Nona Place'!D96,0)</f>
        <v>0</v>
      </c>
      <c r="E254" s="141">
        <f t="shared" si="6"/>
        <v>0</v>
      </c>
      <c r="F254" s="143">
        <f>IF('Dwell Nona Place'!A96=$A$4,'Dwell Nona Place'!J96,0)</f>
        <v>0</v>
      </c>
      <c r="G254" s="143">
        <f t="shared" si="7"/>
        <v>0</v>
      </c>
      <c r="H254" s="142">
        <f>IF('Dwell Nona Place'!A96=$A$4,'Dwell Nona Place'!L96,0)</f>
        <v>0</v>
      </c>
      <c r="I254">
        <v>4</v>
      </c>
    </row>
    <row r="255" spans="1:9" hidden="1" x14ac:dyDescent="0.35">
      <c r="A255" s="79" t="str">
        <f>IF('Dwell Nona Place'!A97=$A$4,'Dwell Nona Place'!Subject_Property,"")</f>
        <v/>
      </c>
      <c r="B255" s="80" t="str">
        <f>IF('Dwell Nona Place'!A97=$A$4,'Dwell Nona Place'!A97&amp;"/"&amp;'Dwell Nona Place'!B97,"")</f>
        <v/>
      </c>
      <c r="C255" s="80">
        <f>IF('Dwell Nona Place'!A97=$A$4,'Dwell Nona Place'!C97,0)</f>
        <v>0</v>
      </c>
      <c r="D255" s="141">
        <f>IF('Dwell Nona Place'!A97=$A$4,'Dwell Nona Place'!D97,0)</f>
        <v>0</v>
      </c>
      <c r="E255" s="141">
        <f t="shared" si="6"/>
        <v>0</v>
      </c>
      <c r="F255" s="143">
        <f>IF('Dwell Nona Place'!A97=$A$4,'Dwell Nona Place'!J97,0)</f>
        <v>0</v>
      </c>
      <c r="G255" s="143">
        <f t="shared" si="7"/>
        <v>0</v>
      </c>
      <c r="H255" s="142">
        <f>IF('Dwell Nona Place'!A97=$A$4,'Dwell Nona Place'!L97,0)</f>
        <v>0</v>
      </c>
      <c r="I255">
        <v>4</v>
      </c>
    </row>
    <row r="256" spans="1:9" hidden="1" x14ac:dyDescent="0.35">
      <c r="A256" s="79" t="str">
        <f>IF('Dwell Nona Place'!A98=$A$4,'Dwell Nona Place'!Subject_Property,"")</f>
        <v/>
      </c>
      <c r="B256" s="80" t="str">
        <f>IF('Dwell Nona Place'!A98=$A$4,'Dwell Nona Place'!A98&amp;"/"&amp;'Dwell Nona Place'!B98,"")</f>
        <v/>
      </c>
      <c r="C256" s="80">
        <f>IF('Dwell Nona Place'!A98=$A$4,'Dwell Nona Place'!C98,0)</f>
        <v>0</v>
      </c>
      <c r="D256" s="141">
        <f>IF('Dwell Nona Place'!A98=$A$4,'Dwell Nona Place'!D98,0)</f>
        <v>0</v>
      </c>
      <c r="E256" s="141">
        <f t="shared" si="6"/>
        <v>0</v>
      </c>
      <c r="F256" s="143">
        <f>IF('Dwell Nona Place'!A98=$A$4,'Dwell Nona Place'!J98,0)</f>
        <v>0</v>
      </c>
      <c r="G256" s="143">
        <f t="shared" si="7"/>
        <v>0</v>
      </c>
      <c r="H256" s="142">
        <f>IF('Dwell Nona Place'!A98=$A$4,'Dwell Nona Place'!L98,0)</f>
        <v>0</v>
      </c>
      <c r="I256">
        <v>4</v>
      </c>
    </row>
    <row r="257" spans="1:9" hidden="1" x14ac:dyDescent="0.35">
      <c r="A257" s="79" t="str">
        <f>IF('Dwell Nona Place'!A99=$A$4,'Dwell Nona Place'!Subject_Property,"")</f>
        <v/>
      </c>
      <c r="B257" s="80" t="str">
        <f>IF('Dwell Nona Place'!A99=$A$4,'Dwell Nona Place'!A99&amp;"/"&amp;'Dwell Nona Place'!B99,"")</f>
        <v/>
      </c>
      <c r="C257" s="80">
        <f>IF('Dwell Nona Place'!A99=$A$4,'Dwell Nona Place'!C99,0)</f>
        <v>0</v>
      </c>
      <c r="D257" s="141">
        <f>IF('Dwell Nona Place'!A99=$A$4,'Dwell Nona Place'!D99,0)</f>
        <v>0</v>
      </c>
      <c r="E257" s="141">
        <f t="shared" si="6"/>
        <v>0</v>
      </c>
      <c r="F257" s="143">
        <f>IF('Dwell Nona Place'!A99=$A$4,'Dwell Nona Place'!J99,0)</f>
        <v>0</v>
      </c>
      <c r="G257" s="143">
        <f t="shared" si="7"/>
        <v>0</v>
      </c>
      <c r="H257" s="142">
        <f>IF('Dwell Nona Place'!A99=$A$4,'Dwell Nona Place'!L99,0)</f>
        <v>0</v>
      </c>
      <c r="I257">
        <v>4</v>
      </c>
    </row>
    <row r="258" spans="1:9" hidden="1" x14ac:dyDescent="0.35">
      <c r="A258" s="79" t="str">
        <f>IF('Dwell Nona Place'!A100=$A$4,'Dwell Nona Place'!Subject_Property,"")</f>
        <v/>
      </c>
      <c r="B258" s="80" t="str">
        <f>IF('Dwell Nona Place'!A100=$A$4,'Dwell Nona Place'!A100&amp;"/"&amp;'Dwell Nona Place'!B100,"")</f>
        <v/>
      </c>
      <c r="C258" s="80">
        <f>IF('Dwell Nona Place'!A100=$A$4,'Dwell Nona Place'!C100,0)</f>
        <v>0</v>
      </c>
      <c r="D258" s="141">
        <f>IF('Dwell Nona Place'!A100=$A$4,'Dwell Nona Place'!D100,0)</f>
        <v>0</v>
      </c>
      <c r="E258" s="141">
        <f t="shared" si="6"/>
        <v>0</v>
      </c>
      <c r="F258" s="143">
        <f>IF('Dwell Nona Place'!A100=$A$4,'Dwell Nona Place'!J100,0)</f>
        <v>0</v>
      </c>
      <c r="G258" s="143">
        <f t="shared" si="7"/>
        <v>0</v>
      </c>
      <c r="H258" s="142">
        <f>IF('Dwell Nona Place'!A100=$A$4,'Dwell Nona Place'!L100,0)</f>
        <v>0</v>
      </c>
      <c r="I258">
        <v>4</v>
      </c>
    </row>
    <row r="259" spans="1:9" hidden="1" x14ac:dyDescent="0.35">
      <c r="A259" s="79" t="str">
        <f>IF('Lake Nona Water Mark'!A50=$A$4,'Lake Nona Water Mark'!Subject_Property,"")</f>
        <v/>
      </c>
      <c r="B259" s="80" t="str">
        <f>IF('Lake Nona Water Mark'!A50=$A$4,'Lake Nona Water Mark'!A50&amp;"/"&amp;'Lake Nona Water Mark'!B50,"")</f>
        <v/>
      </c>
      <c r="C259" s="80">
        <f>IF('Lake Nona Water Mark'!A50=$A$4,'Lake Nona Water Mark'!C50,0)</f>
        <v>0</v>
      </c>
      <c r="D259" s="141">
        <f>IF('Lake Nona Water Mark'!A50=$A$4,'Lake Nona Water Mark'!D50,0)</f>
        <v>0</v>
      </c>
      <c r="E259" s="141">
        <f t="shared" si="6"/>
        <v>0</v>
      </c>
      <c r="F259" s="143">
        <f>IF('Lake Nona Water Mark'!A50=$A$4,'Lake Nona Water Mark'!J50,0)</f>
        <v>0</v>
      </c>
      <c r="G259" s="143">
        <f t="shared" si="7"/>
        <v>0</v>
      </c>
      <c r="H259" s="142">
        <f>IF('Lake Nona Water Mark'!A50=$A$4,'Lake Nona Water Mark'!L50,0)</f>
        <v>0</v>
      </c>
      <c r="I259">
        <v>5</v>
      </c>
    </row>
    <row r="260" spans="1:9" hidden="1" x14ac:dyDescent="0.35">
      <c r="A260" s="79" t="str">
        <f>IF('Lake Nona Water Mark'!A51=$A$4,'Lake Nona Water Mark'!Subject_Property,"")</f>
        <v/>
      </c>
      <c r="B260" s="80" t="str">
        <f>IF('Lake Nona Water Mark'!A51=$A$4,'Lake Nona Water Mark'!A51&amp;"/"&amp;'Lake Nona Water Mark'!B51,"")</f>
        <v/>
      </c>
      <c r="C260" s="80">
        <f>IF('Lake Nona Water Mark'!A51=$A$4,'Lake Nona Water Mark'!C51,0)</f>
        <v>0</v>
      </c>
      <c r="D260" s="141">
        <f>IF('Lake Nona Water Mark'!A51=$A$4,'Lake Nona Water Mark'!D51,0)</f>
        <v>0</v>
      </c>
      <c r="E260" s="141">
        <f t="shared" si="6"/>
        <v>0</v>
      </c>
      <c r="F260" s="143">
        <f>IF('Lake Nona Water Mark'!A51=$A$4,'Lake Nona Water Mark'!J51,0)</f>
        <v>0</v>
      </c>
      <c r="G260" s="143">
        <f t="shared" si="7"/>
        <v>0</v>
      </c>
      <c r="H260" s="142">
        <f>IF('Lake Nona Water Mark'!A51=$A$4,'Lake Nona Water Mark'!L51,0)</f>
        <v>0</v>
      </c>
      <c r="I260">
        <v>5</v>
      </c>
    </row>
    <row r="261" spans="1:9" hidden="1" x14ac:dyDescent="0.35">
      <c r="A261" s="79" t="str">
        <f>IF('Lake Nona Water Mark'!A48=$A$4,'Lake Nona Water Mark'!Subject_Property,"")</f>
        <v/>
      </c>
      <c r="B261" s="80" t="str">
        <f>IF('Lake Nona Water Mark'!A48=$A$4,'Lake Nona Water Mark'!A48&amp;"/"&amp;'Lake Nona Water Mark'!B48,"")</f>
        <v/>
      </c>
      <c r="C261" s="80">
        <f>IF('Lake Nona Water Mark'!A48=$A$4,'Lake Nona Water Mark'!C48,0)</f>
        <v>0</v>
      </c>
      <c r="D261" s="141">
        <f>IF('Lake Nona Water Mark'!A48=$A$4,'Lake Nona Water Mark'!D48,0)</f>
        <v>0</v>
      </c>
      <c r="E261" s="141">
        <f t="shared" si="6"/>
        <v>0</v>
      </c>
      <c r="F261" s="143">
        <f>IF('Lake Nona Water Mark'!A48=$A$4,'Lake Nona Water Mark'!J48,0)</f>
        <v>0</v>
      </c>
      <c r="G261" s="143">
        <f t="shared" si="7"/>
        <v>0</v>
      </c>
      <c r="H261" s="142">
        <f>IF('Lake Nona Water Mark'!A48=$A$4,'Lake Nona Water Mark'!L48,0)</f>
        <v>0</v>
      </c>
      <c r="I261">
        <v>5</v>
      </c>
    </row>
    <row r="262" spans="1:9" hidden="1" x14ac:dyDescent="0.35">
      <c r="A262" s="79" t="str">
        <f>IF('Lake Nona Water Mark'!A49=$A$4,'Lake Nona Water Mark'!Subject_Property,"")</f>
        <v/>
      </c>
      <c r="B262" s="80" t="str">
        <f>IF('Lake Nona Water Mark'!A49=$A$4,'Lake Nona Water Mark'!A49&amp;"/"&amp;'Lake Nona Water Mark'!B49,"")</f>
        <v/>
      </c>
      <c r="C262" s="80">
        <f>IF('Lake Nona Water Mark'!A49=$A$4,'Lake Nona Water Mark'!C49,0)</f>
        <v>0</v>
      </c>
      <c r="D262" s="141">
        <f>IF('Lake Nona Water Mark'!A49=$A$4,'Lake Nona Water Mark'!D49,0)</f>
        <v>0</v>
      </c>
      <c r="E262" s="141">
        <f t="shared" ref="E262:E325" si="8">IF(ISERROR(C262*D262),0,(C262*D262))</f>
        <v>0</v>
      </c>
      <c r="F262" s="143">
        <f>IF('Lake Nona Water Mark'!A49=$A$4,'Lake Nona Water Mark'!J49,0)</f>
        <v>0</v>
      </c>
      <c r="G262" s="143">
        <f t="shared" ref="G262:G325" si="9">C262*F262</f>
        <v>0</v>
      </c>
      <c r="H262" s="142">
        <f>IF('Lake Nona Water Mark'!A49=$A$4,'Lake Nona Water Mark'!L49,0)</f>
        <v>0</v>
      </c>
      <c r="I262">
        <v>5</v>
      </c>
    </row>
    <row r="263" spans="1:9" hidden="1" x14ac:dyDescent="0.35">
      <c r="A263" s="79" t="str">
        <f>IF('Lake Nona Water Mark'!A52=$A$4,'Lake Nona Water Mark'!Subject_Property,"")</f>
        <v/>
      </c>
      <c r="B263" s="80" t="str">
        <f>IF('Lake Nona Water Mark'!A52=$A$4,'Lake Nona Water Mark'!A52&amp;"/"&amp;'Lake Nona Water Mark'!B52,"")</f>
        <v/>
      </c>
      <c r="C263" s="80">
        <f>IF('Lake Nona Water Mark'!A52=$A$4,'Lake Nona Water Mark'!C52,0)</f>
        <v>0</v>
      </c>
      <c r="D263" s="141">
        <f>IF('Lake Nona Water Mark'!A52=$A$4,'Lake Nona Water Mark'!D52,0)</f>
        <v>0</v>
      </c>
      <c r="E263" s="141">
        <f t="shared" si="8"/>
        <v>0</v>
      </c>
      <c r="F263" s="143">
        <f>IF('Lake Nona Water Mark'!A52=$A$4,'Lake Nona Water Mark'!J52,0)</f>
        <v>0</v>
      </c>
      <c r="G263" s="143">
        <f t="shared" si="9"/>
        <v>0</v>
      </c>
      <c r="H263" s="142">
        <f>IF('Lake Nona Water Mark'!A52=$A$4,'Lake Nona Water Mark'!L52,0)</f>
        <v>0</v>
      </c>
      <c r="I263">
        <v>5</v>
      </c>
    </row>
    <row r="264" spans="1:9" hidden="1" x14ac:dyDescent="0.35">
      <c r="A264" s="79" t="str">
        <f>IF('Lake Nona Water Mark'!A40=$A$4,'Lake Nona Water Mark'!Subject_Property,"")</f>
        <v/>
      </c>
      <c r="B264" s="80" t="str">
        <f>IF('Lake Nona Water Mark'!A40=$A$4,'Lake Nona Water Mark'!A40&amp;"/"&amp;'Lake Nona Water Mark'!B40,"")</f>
        <v/>
      </c>
      <c r="C264" s="80">
        <f>IF('Lake Nona Water Mark'!A40=$A$4,'Lake Nona Water Mark'!C40,0)</f>
        <v>0</v>
      </c>
      <c r="D264" s="141">
        <f>IF('Lake Nona Water Mark'!A40=$A$4,'Lake Nona Water Mark'!D40,0)</f>
        <v>0</v>
      </c>
      <c r="E264" s="141">
        <f t="shared" si="8"/>
        <v>0</v>
      </c>
      <c r="F264" s="143">
        <f>IF('Lake Nona Water Mark'!A40=$A$4,'Lake Nona Water Mark'!J40,0)</f>
        <v>0</v>
      </c>
      <c r="G264" s="143">
        <f t="shared" si="9"/>
        <v>0</v>
      </c>
      <c r="H264" s="142">
        <f>IF('Lake Nona Water Mark'!A40=$A$4,'Lake Nona Water Mark'!L40,0)</f>
        <v>0</v>
      </c>
      <c r="I264">
        <v>5</v>
      </c>
    </row>
    <row r="265" spans="1:9" hidden="1" x14ac:dyDescent="0.35">
      <c r="A265" s="79" t="str">
        <f>IF('Lake Nona Water Mark'!A41=$A$4,'Lake Nona Water Mark'!Subject_Property,"")</f>
        <v/>
      </c>
      <c r="B265" s="80" t="str">
        <f>IF('Lake Nona Water Mark'!A41=$A$4,'Lake Nona Water Mark'!A41&amp;"/"&amp;'Lake Nona Water Mark'!B41,"")</f>
        <v/>
      </c>
      <c r="C265" s="80">
        <f>IF('Lake Nona Water Mark'!A41=$A$4,'Lake Nona Water Mark'!C41,0)</f>
        <v>0</v>
      </c>
      <c r="D265" s="141">
        <f>IF('Lake Nona Water Mark'!A41=$A$4,'Lake Nona Water Mark'!D41,0)</f>
        <v>0</v>
      </c>
      <c r="E265" s="141">
        <f t="shared" si="8"/>
        <v>0</v>
      </c>
      <c r="F265" s="143">
        <f>IF('Lake Nona Water Mark'!A41=$A$4,'Lake Nona Water Mark'!J41,0)</f>
        <v>0</v>
      </c>
      <c r="G265" s="143">
        <f t="shared" si="9"/>
        <v>0</v>
      </c>
      <c r="H265" s="142">
        <f>IF('Lake Nona Water Mark'!A41=$A$4,'Lake Nona Water Mark'!L41,0)</f>
        <v>0</v>
      </c>
      <c r="I265">
        <v>5</v>
      </c>
    </row>
    <row r="266" spans="1:9" hidden="1" x14ac:dyDescent="0.35">
      <c r="A266" s="79" t="str">
        <f>IF('Lake Nona Water Mark'!A42=$A$4,'Lake Nona Water Mark'!Subject_Property,"")</f>
        <v/>
      </c>
      <c r="B266" s="80" t="str">
        <f>IF('Lake Nona Water Mark'!A42=$A$4,'Lake Nona Water Mark'!A42&amp;"/"&amp;'Lake Nona Water Mark'!B42,"")</f>
        <v/>
      </c>
      <c r="C266" s="80">
        <f>IF('Lake Nona Water Mark'!A42=$A$4,'Lake Nona Water Mark'!C42,0)</f>
        <v>0</v>
      </c>
      <c r="D266" s="141">
        <f>IF('Lake Nona Water Mark'!A42=$A$4,'Lake Nona Water Mark'!D42,0)</f>
        <v>0</v>
      </c>
      <c r="E266" s="141">
        <f t="shared" si="8"/>
        <v>0</v>
      </c>
      <c r="F266" s="143">
        <f>IF('Lake Nona Water Mark'!A42=$A$4,'Lake Nona Water Mark'!J42,0)</f>
        <v>0</v>
      </c>
      <c r="G266" s="143">
        <f t="shared" si="9"/>
        <v>0</v>
      </c>
      <c r="H266" s="142">
        <f>IF('Lake Nona Water Mark'!A42=$A$4,'Lake Nona Water Mark'!L42,0)</f>
        <v>0</v>
      </c>
      <c r="I266">
        <v>5</v>
      </c>
    </row>
    <row r="267" spans="1:9" hidden="1" x14ac:dyDescent="0.35">
      <c r="A267" s="79" t="str">
        <f>IF('Lake Nona Water Mark'!A43=$A$4,'Lake Nona Water Mark'!Subject_Property,"")</f>
        <v/>
      </c>
      <c r="B267" s="80" t="str">
        <f>IF('Lake Nona Water Mark'!A43=$A$4,'Lake Nona Water Mark'!A43&amp;"/"&amp;'Lake Nona Water Mark'!B43,"")</f>
        <v/>
      </c>
      <c r="C267" s="80">
        <f>IF('Lake Nona Water Mark'!A43=$A$4,'Lake Nona Water Mark'!C43,0)</f>
        <v>0</v>
      </c>
      <c r="D267" s="141">
        <f>IF('Lake Nona Water Mark'!A43=$A$4,'Lake Nona Water Mark'!D43,0)</f>
        <v>0</v>
      </c>
      <c r="E267" s="141">
        <f t="shared" si="8"/>
        <v>0</v>
      </c>
      <c r="F267" s="143">
        <f>IF('Lake Nona Water Mark'!A43=$A$4,'Lake Nona Water Mark'!J43,0)</f>
        <v>0</v>
      </c>
      <c r="G267" s="143">
        <f t="shared" si="9"/>
        <v>0</v>
      </c>
      <c r="H267" s="142">
        <f>IF('Lake Nona Water Mark'!A43=$A$4,'Lake Nona Water Mark'!L43,0)</f>
        <v>0</v>
      </c>
      <c r="I267">
        <v>5</v>
      </c>
    </row>
    <row r="268" spans="1:9" hidden="1" x14ac:dyDescent="0.35">
      <c r="A268" s="79" t="str">
        <f>IF('Lake Nona Water Mark'!A46=$A$4,'Lake Nona Water Mark'!Subject_Property,"")</f>
        <v/>
      </c>
      <c r="B268" s="80" t="str">
        <f>IF('Lake Nona Water Mark'!A46=$A$4,'Lake Nona Water Mark'!A46&amp;"/"&amp;'Lake Nona Water Mark'!B46,"")</f>
        <v/>
      </c>
      <c r="C268" s="80">
        <f>IF('Lake Nona Water Mark'!A46=$A$4,'Lake Nona Water Mark'!C46,0)</f>
        <v>0</v>
      </c>
      <c r="D268" s="141">
        <f>IF('Lake Nona Water Mark'!A46=$A$4,'Lake Nona Water Mark'!D46,0)</f>
        <v>0</v>
      </c>
      <c r="E268" s="141">
        <f t="shared" si="8"/>
        <v>0</v>
      </c>
      <c r="F268" s="143">
        <f>IF('Lake Nona Water Mark'!A46=$A$4,'Lake Nona Water Mark'!J46,0)</f>
        <v>0</v>
      </c>
      <c r="G268" s="143">
        <f t="shared" si="9"/>
        <v>0</v>
      </c>
      <c r="H268" s="142">
        <f>IF('Lake Nona Water Mark'!A46=$A$4,'Lake Nona Water Mark'!L46,0)</f>
        <v>0</v>
      </c>
      <c r="I268">
        <v>5</v>
      </c>
    </row>
    <row r="269" spans="1:9" hidden="1" x14ac:dyDescent="0.35">
      <c r="A269" s="79" t="str">
        <f>IF('Lake Nona Water Mark'!A47=$A$4,'Lake Nona Water Mark'!Subject_Property,"")</f>
        <v/>
      </c>
      <c r="B269" s="80" t="str">
        <f>IF('Lake Nona Water Mark'!A47=$A$4,'Lake Nona Water Mark'!A47&amp;"/"&amp;'Lake Nona Water Mark'!B47,"")</f>
        <v/>
      </c>
      <c r="C269" s="80">
        <f>IF('Lake Nona Water Mark'!A47=$A$4,'Lake Nona Water Mark'!C47,0)</f>
        <v>0</v>
      </c>
      <c r="D269" s="141">
        <f>IF('Lake Nona Water Mark'!A47=$A$4,'Lake Nona Water Mark'!D47,0)</f>
        <v>0</v>
      </c>
      <c r="E269" s="141">
        <f t="shared" si="8"/>
        <v>0</v>
      </c>
      <c r="F269" s="143">
        <f>IF('Lake Nona Water Mark'!A47=$A$4,'Lake Nona Water Mark'!J47,0)</f>
        <v>0</v>
      </c>
      <c r="G269" s="143">
        <f t="shared" si="9"/>
        <v>0</v>
      </c>
      <c r="H269" s="142">
        <f>IF('Lake Nona Water Mark'!A47=$A$4,'Lake Nona Water Mark'!L47,0)</f>
        <v>0</v>
      </c>
      <c r="I269">
        <v>5</v>
      </c>
    </row>
    <row r="270" spans="1:9" hidden="1" x14ac:dyDescent="0.35">
      <c r="A270" s="79" t="str">
        <f>IF('Lake Nona Water Mark'!A53=$A$4,'Lake Nona Water Mark'!Subject_Property,"")</f>
        <v/>
      </c>
      <c r="B270" s="80" t="str">
        <f>IF('Lake Nona Water Mark'!A53=$A$4,'Lake Nona Water Mark'!A53&amp;"/"&amp;'Lake Nona Water Mark'!B53,"")</f>
        <v/>
      </c>
      <c r="C270" s="80">
        <f>IF('Lake Nona Water Mark'!A53=$A$4,'Lake Nona Water Mark'!C53,0)</f>
        <v>0</v>
      </c>
      <c r="D270" s="141">
        <f>IF('Lake Nona Water Mark'!A53=$A$4,'Lake Nona Water Mark'!D53,0)</f>
        <v>0</v>
      </c>
      <c r="E270" s="141">
        <f t="shared" si="8"/>
        <v>0</v>
      </c>
      <c r="F270" s="143">
        <f>IF('Lake Nona Water Mark'!A53=$A$4,'Lake Nona Water Mark'!J53,0)</f>
        <v>0</v>
      </c>
      <c r="G270" s="143">
        <f t="shared" si="9"/>
        <v>0</v>
      </c>
      <c r="H270" s="142">
        <f>IF('Lake Nona Water Mark'!A53=$A$4,'Lake Nona Water Mark'!L53,0)</f>
        <v>0</v>
      </c>
      <c r="I270">
        <v>5</v>
      </c>
    </row>
    <row r="271" spans="1:9" hidden="1" x14ac:dyDescent="0.35">
      <c r="A271" s="79" t="str">
        <f>IF('Lake Nona Water Mark'!A54=$A$4,'Lake Nona Water Mark'!Subject_Property,"")</f>
        <v/>
      </c>
      <c r="B271" s="80" t="str">
        <f>IF('Lake Nona Water Mark'!A54=$A$4,'Lake Nona Water Mark'!A54&amp;"/"&amp;'Lake Nona Water Mark'!B54,"")</f>
        <v/>
      </c>
      <c r="C271" s="80">
        <f>IF('Lake Nona Water Mark'!A54=$A$4,'Lake Nona Water Mark'!C54,0)</f>
        <v>0</v>
      </c>
      <c r="D271" s="141">
        <f>IF('Lake Nona Water Mark'!A54=$A$4,'Lake Nona Water Mark'!D54,0)</f>
        <v>0</v>
      </c>
      <c r="E271" s="141">
        <f t="shared" si="8"/>
        <v>0</v>
      </c>
      <c r="F271" s="143">
        <f>IF('Lake Nona Water Mark'!A54=$A$4,'Lake Nona Water Mark'!J54,0)</f>
        <v>0</v>
      </c>
      <c r="G271" s="143">
        <f t="shared" si="9"/>
        <v>0</v>
      </c>
      <c r="H271" s="142">
        <f>IF('Lake Nona Water Mark'!A54=$A$4,'Lake Nona Water Mark'!L54,0)</f>
        <v>0</v>
      </c>
      <c r="I271">
        <v>5</v>
      </c>
    </row>
    <row r="272" spans="1:9" hidden="1" x14ac:dyDescent="0.35">
      <c r="A272" s="79" t="str">
        <f>IF('Lake Nona Water Mark'!A55=$A$4,'Lake Nona Water Mark'!Subject_Property,"")</f>
        <v/>
      </c>
      <c r="B272" s="80" t="str">
        <f>IF('Lake Nona Water Mark'!A55=$A$4,'Lake Nona Water Mark'!A55&amp;"/"&amp;'Lake Nona Water Mark'!B55,"")</f>
        <v/>
      </c>
      <c r="C272" s="80">
        <f>IF('Lake Nona Water Mark'!A55=$A$4,'Lake Nona Water Mark'!C55,0)</f>
        <v>0</v>
      </c>
      <c r="D272" s="141">
        <f>IF('Lake Nona Water Mark'!A55=$A$4,'Lake Nona Water Mark'!D55,0)</f>
        <v>0</v>
      </c>
      <c r="E272" s="141">
        <f t="shared" si="8"/>
        <v>0</v>
      </c>
      <c r="F272" s="143">
        <f>IF('Lake Nona Water Mark'!A55=$A$4,'Lake Nona Water Mark'!J55,0)</f>
        <v>0</v>
      </c>
      <c r="G272" s="143">
        <f t="shared" si="9"/>
        <v>0</v>
      </c>
      <c r="H272" s="142">
        <f>IF('Lake Nona Water Mark'!A55=$A$4,'Lake Nona Water Mark'!L55,0)</f>
        <v>0</v>
      </c>
      <c r="I272">
        <v>5</v>
      </c>
    </row>
    <row r="273" spans="1:9" hidden="1" x14ac:dyDescent="0.35">
      <c r="A273" s="79" t="str">
        <f>IF('Lake Nona Water Mark'!A56=$A$4,'Lake Nona Water Mark'!Subject_Property,"")</f>
        <v/>
      </c>
      <c r="B273" s="80" t="str">
        <f>IF('Lake Nona Water Mark'!A56=$A$4,'Lake Nona Water Mark'!A56&amp;"/"&amp;'Lake Nona Water Mark'!B56,"")</f>
        <v/>
      </c>
      <c r="C273" s="80">
        <f>IF('Lake Nona Water Mark'!A56=$A$4,'Lake Nona Water Mark'!C56,0)</f>
        <v>0</v>
      </c>
      <c r="D273" s="141">
        <f>IF('Lake Nona Water Mark'!A56=$A$4,'Lake Nona Water Mark'!D56,0)</f>
        <v>0</v>
      </c>
      <c r="E273" s="141">
        <f t="shared" si="8"/>
        <v>0</v>
      </c>
      <c r="F273" s="143">
        <f>IF('Lake Nona Water Mark'!A56=$A$4,'Lake Nona Water Mark'!J56,0)</f>
        <v>0</v>
      </c>
      <c r="G273" s="143">
        <f t="shared" si="9"/>
        <v>0</v>
      </c>
      <c r="H273" s="142">
        <f>IF('Lake Nona Water Mark'!A56=$A$4,'Lake Nona Water Mark'!L56,0)</f>
        <v>0</v>
      </c>
      <c r="I273">
        <v>5</v>
      </c>
    </row>
    <row r="274" spans="1:9" hidden="1" x14ac:dyDescent="0.35">
      <c r="A274" s="79" t="str">
        <f>IF('Lake Nona Water Mark'!A57=$A$4,'Lake Nona Water Mark'!Subject_Property,"")</f>
        <v/>
      </c>
      <c r="B274" s="80" t="str">
        <f>IF('Lake Nona Water Mark'!A57=$A$4,'Lake Nona Water Mark'!A57&amp;"/"&amp;'Lake Nona Water Mark'!B57,"")</f>
        <v/>
      </c>
      <c r="C274" s="80">
        <f>IF('Lake Nona Water Mark'!A57=$A$4,'Lake Nona Water Mark'!C57,0)</f>
        <v>0</v>
      </c>
      <c r="D274" s="141">
        <f>IF('Lake Nona Water Mark'!A57=$A$4,'Lake Nona Water Mark'!D57,0)</f>
        <v>0</v>
      </c>
      <c r="E274" s="141">
        <f t="shared" si="8"/>
        <v>0</v>
      </c>
      <c r="F274" s="143">
        <f>IF('Lake Nona Water Mark'!A57=$A$4,'Lake Nona Water Mark'!J57,0)</f>
        <v>0</v>
      </c>
      <c r="G274" s="143">
        <f t="shared" si="9"/>
        <v>0</v>
      </c>
      <c r="H274" s="142">
        <f>IF('Lake Nona Water Mark'!A57=$A$4,'Lake Nona Water Mark'!L57,0)</f>
        <v>0</v>
      </c>
      <c r="I274">
        <v>5</v>
      </c>
    </row>
    <row r="275" spans="1:9" hidden="1" x14ac:dyDescent="0.35">
      <c r="A275" s="79" t="str">
        <f>IF('Lake Nona Water Mark'!A58=$A$4,'Lake Nona Water Mark'!Subject_Property,"")</f>
        <v/>
      </c>
      <c r="B275" s="80" t="str">
        <f>IF('Lake Nona Water Mark'!A58=$A$4,'Lake Nona Water Mark'!A58&amp;"/"&amp;'Lake Nona Water Mark'!B58,"")</f>
        <v/>
      </c>
      <c r="C275" s="80">
        <f>IF('Lake Nona Water Mark'!A58=$A$4,'Lake Nona Water Mark'!C58,0)</f>
        <v>0</v>
      </c>
      <c r="D275" s="141">
        <f>IF('Lake Nona Water Mark'!A58=$A$4,'Lake Nona Water Mark'!D58,0)</f>
        <v>0</v>
      </c>
      <c r="E275" s="141">
        <f t="shared" si="8"/>
        <v>0</v>
      </c>
      <c r="F275" s="143">
        <f>IF('Lake Nona Water Mark'!A58=$A$4,'Lake Nona Water Mark'!J58,0)</f>
        <v>0</v>
      </c>
      <c r="G275" s="143">
        <f t="shared" si="9"/>
        <v>0</v>
      </c>
      <c r="H275" s="142">
        <f>IF('Lake Nona Water Mark'!A58=$A$4,'Lake Nona Water Mark'!L58,0)</f>
        <v>0</v>
      </c>
      <c r="I275">
        <v>5</v>
      </c>
    </row>
    <row r="276" spans="1:9" hidden="1" x14ac:dyDescent="0.35">
      <c r="A276" s="79" t="str">
        <f>IF('Lake Nona Water Mark'!A59=$A$4,'Lake Nona Water Mark'!Subject_Property,"")</f>
        <v/>
      </c>
      <c r="B276" s="80" t="str">
        <f>IF('Lake Nona Water Mark'!A59=$A$4,'Lake Nona Water Mark'!A59&amp;"/"&amp;'Lake Nona Water Mark'!B59,"")</f>
        <v/>
      </c>
      <c r="C276" s="80">
        <f>IF('Lake Nona Water Mark'!A59=$A$4,'Lake Nona Water Mark'!C59,0)</f>
        <v>0</v>
      </c>
      <c r="D276" s="141">
        <f>IF('Lake Nona Water Mark'!A59=$A$4,'Lake Nona Water Mark'!D59,0)</f>
        <v>0</v>
      </c>
      <c r="E276" s="141">
        <f t="shared" si="8"/>
        <v>0</v>
      </c>
      <c r="F276" s="143">
        <f>IF('Lake Nona Water Mark'!A59=$A$4,'Lake Nona Water Mark'!J59,0)</f>
        <v>0</v>
      </c>
      <c r="G276" s="143">
        <f t="shared" si="9"/>
        <v>0</v>
      </c>
      <c r="H276" s="142">
        <f>IF('Lake Nona Water Mark'!A59=$A$4,'Lake Nona Water Mark'!L59,0)</f>
        <v>0</v>
      </c>
      <c r="I276">
        <v>5</v>
      </c>
    </row>
    <row r="277" spans="1:9" hidden="1" x14ac:dyDescent="0.35">
      <c r="A277" s="79" t="str">
        <f>IF('Lake Nona Water Mark'!A60=$A$4,'Lake Nona Water Mark'!Subject_Property,"")</f>
        <v/>
      </c>
      <c r="B277" s="80" t="str">
        <f>IF('Lake Nona Water Mark'!A60=$A$4,'Lake Nona Water Mark'!A60&amp;"/"&amp;'Lake Nona Water Mark'!B60,"")</f>
        <v/>
      </c>
      <c r="C277" s="80">
        <f>IF('Lake Nona Water Mark'!A60=$A$4,'Lake Nona Water Mark'!C60,0)</f>
        <v>0</v>
      </c>
      <c r="D277" s="141">
        <f>IF('Lake Nona Water Mark'!A60=$A$4,'Lake Nona Water Mark'!D60,0)</f>
        <v>0</v>
      </c>
      <c r="E277" s="141">
        <f t="shared" si="8"/>
        <v>0</v>
      </c>
      <c r="F277" s="143">
        <f>IF('Lake Nona Water Mark'!A60=$A$4,'Lake Nona Water Mark'!J60,0)</f>
        <v>0</v>
      </c>
      <c r="G277" s="143">
        <f t="shared" si="9"/>
        <v>0</v>
      </c>
      <c r="H277" s="142">
        <f>IF('Lake Nona Water Mark'!A60=$A$4,'Lake Nona Water Mark'!L60,0)</f>
        <v>0</v>
      </c>
      <c r="I277">
        <v>5</v>
      </c>
    </row>
    <row r="278" spans="1:9" hidden="1" x14ac:dyDescent="0.35">
      <c r="A278" s="79" t="str">
        <f>IF('Lake Nona Water Mark'!A61=$A$4,'Lake Nona Water Mark'!Subject_Property,"")</f>
        <v/>
      </c>
      <c r="B278" s="80" t="str">
        <f>IF('Lake Nona Water Mark'!A61=$A$4,'Lake Nona Water Mark'!A61&amp;"/"&amp;'Lake Nona Water Mark'!B61,"")</f>
        <v/>
      </c>
      <c r="C278" s="80">
        <f>IF('Lake Nona Water Mark'!A61=$A$4,'Lake Nona Water Mark'!C61,0)</f>
        <v>0</v>
      </c>
      <c r="D278" s="141">
        <f>IF('Lake Nona Water Mark'!A61=$A$4,'Lake Nona Water Mark'!D61,0)</f>
        <v>0</v>
      </c>
      <c r="E278" s="141">
        <f t="shared" si="8"/>
        <v>0</v>
      </c>
      <c r="F278" s="143">
        <f>IF('Lake Nona Water Mark'!A61=$A$4,'Lake Nona Water Mark'!J61,0)</f>
        <v>0</v>
      </c>
      <c r="G278" s="143">
        <f t="shared" si="9"/>
        <v>0</v>
      </c>
      <c r="H278" s="142">
        <f>IF('Lake Nona Water Mark'!A61=$A$4,'Lake Nona Water Mark'!L61,0)</f>
        <v>0</v>
      </c>
      <c r="I278">
        <v>5</v>
      </c>
    </row>
    <row r="279" spans="1:9" hidden="1" x14ac:dyDescent="0.35">
      <c r="A279" s="79" t="str">
        <f>IF('Lake Nona Water Mark'!A62=$A$4,'Lake Nona Water Mark'!Subject_Property,"")</f>
        <v/>
      </c>
      <c r="B279" s="80" t="str">
        <f>IF('Lake Nona Water Mark'!A62=$A$4,'Lake Nona Water Mark'!A62&amp;"/"&amp;'Lake Nona Water Mark'!B62,"")</f>
        <v/>
      </c>
      <c r="C279" s="80">
        <f>IF('Lake Nona Water Mark'!A62=$A$4,'Lake Nona Water Mark'!C62,0)</f>
        <v>0</v>
      </c>
      <c r="D279" s="141">
        <f>IF('Lake Nona Water Mark'!A62=$A$4,'Lake Nona Water Mark'!D62,0)</f>
        <v>0</v>
      </c>
      <c r="E279" s="141">
        <f t="shared" si="8"/>
        <v>0</v>
      </c>
      <c r="F279" s="143">
        <f>IF('Lake Nona Water Mark'!A62=$A$4,'Lake Nona Water Mark'!J62,0)</f>
        <v>0</v>
      </c>
      <c r="G279" s="143">
        <f t="shared" si="9"/>
        <v>0</v>
      </c>
      <c r="H279" s="142">
        <f>IF('Lake Nona Water Mark'!A62=$A$4,'Lake Nona Water Mark'!L62,0)</f>
        <v>0</v>
      </c>
      <c r="I279">
        <v>5</v>
      </c>
    </row>
    <row r="280" spans="1:9" hidden="1" x14ac:dyDescent="0.35">
      <c r="A280" s="79" t="str">
        <f>IF('Lake Nona Water Mark'!A63=$A$4,'Lake Nona Water Mark'!Subject_Property,"")</f>
        <v/>
      </c>
      <c r="B280" s="80" t="str">
        <f>IF('Lake Nona Water Mark'!A63=$A$4,'Lake Nona Water Mark'!A63&amp;"/"&amp;'Lake Nona Water Mark'!B63,"")</f>
        <v/>
      </c>
      <c r="C280" s="80">
        <f>IF('Lake Nona Water Mark'!A63=$A$4,'Lake Nona Water Mark'!C63,0)</f>
        <v>0</v>
      </c>
      <c r="D280" s="141">
        <f>IF('Lake Nona Water Mark'!A63=$A$4,'Lake Nona Water Mark'!D63,0)</f>
        <v>0</v>
      </c>
      <c r="E280" s="141">
        <f t="shared" si="8"/>
        <v>0</v>
      </c>
      <c r="F280" s="143">
        <f>IF('Lake Nona Water Mark'!A63=$A$4,'Lake Nona Water Mark'!J63,0)</f>
        <v>0</v>
      </c>
      <c r="G280" s="143">
        <f t="shared" si="9"/>
        <v>0</v>
      </c>
      <c r="H280" s="142">
        <f>IF('Lake Nona Water Mark'!A63=$A$4,'Lake Nona Water Mark'!L63,0)</f>
        <v>0</v>
      </c>
      <c r="I280">
        <v>5</v>
      </c>
    </row>
    <row r="281" spans="1:9" hidden="1" x14ac:dyDescent="0.35">
      <c r="A281" s="79" t="str">
        <f>IF('Lake Nona Water Mark'!A64=$A$4,'Lake Nona Water Mark'!Subject_Property,"")</f>
        <v/>
      </c>
      <c r="B281" s="80" t="str">
        <f>IF('Lake Nona Water Mark'!A64=$A$4,'Lake Nona Water Mark'!A64&amp;"/"&amp;'Lake Nona Water Mark'!B64,"")</f>
        <v/>
      </c>
      <c r="C281" s="80">
        <f>IF('Lake Nona Water Mark'!A64=$A$4,'Lake Nona Water Mark'!C64,0)</f>
        <v>0</v>
      </c>
      <c r="D281" s="141">
        <f>IF('Lake Nona Water Mark'!A64=$A$4,'Lake Nona Water Mark'!D64,0)</f>
        <v>0</v>
      </c>
      <c r="E281" s="141">
        <f t="shared" si="8"/>
        <v>0</v>
      </c>
      <c r="F281" s="143">
        <f>IF('Lake Nona Water Mark'!A64=$A$4,'Lake Nona Water Mark'!J64,0)</f>
        <v>0</v>
      </c>
      <c r="G281" s="143">
        <f t="shared" si="9"/>
        <v>0</v>
      </c>
      <c r="H281" s="142">
        <f>IF('Lake Nona Water Mark'!A64=$A$4,'Lake Nona Water Mark'!L64,0)</f>
        <v>0</v>
      </c>
      <c r="I281">
        <v>5</v>
      </c>
    </row>
    <row r="282" spans="1:9" hidden="1" x14ac:dyDescent="0.35">
      <c r="A282" s="79" t="str">
        <f>IF('Lake Nona Water Mark'!A65=$A$4,'Lake Nona Water Mark'!Subject_Property,"")</f>
        <v/>
      </c>
      <c r="B282" s="80" t="str">
        <f>IF('Lake Nona Water Mark'!A65=$A$4,'Lake Nona Water Mark'!A65&amp;"/"&amp;'Lake Nona Water Mark'!B65,"")</f>
        <v/>
      </c>
      <c r="C282" s="80">
        <f>IF('Lake Nona Water Mark'!A65=$A$4,'Lake Nona Water Mark'!C65,0)</f>
        <v>0</v>
      </c>
      <c r="D282" s="141">
        <f>IF('Lake Nona Water Mark'!A65=$A$4,'Lake Nona Water Mark'!D65,0)</f>
        <v>0</v>
      </c>
      <c r="E282" s="141">
        <f t="shared" si="8"/>
        <v>0</v>
      </c>
      <c r="F282" s="143">
        <f>IF('Lake Nona Water Mark'!A65=$A$4,'Lake Nona Water Mark'!J65,0)</f>
        <v>0</v>
      </c>
      <c r="G282" s="143">
        <f t="shared" si="9"/>
        <v>0</v>
      </c>
      <c r="H282" s="142">
        <f>IF('Lake Nona Water Mark'!A65=$A$4,'Lake Nona Water Mark'!L65,0)</f>
        <v>0</v>
      </c>
      <c r="I282">
        <v>5</v>
      </c>
    </row>
    <row r="283" spans="1:9" hidden="1" x14ac:dyDescent="0.35">
      <c r="A283" s="79" t="str">
        <f>IF('Lake Nona Water Mark'!A66=$A$4,'Lake Nona Water Mark'!Subject_Property,"")</f>
        <v/>
      </c>
      <c r="B283" s="80" t="str">
        <f>IF('Lake Nona Water Mark'!A66=$A$4,'Lake Nona Water Mark'!A66&amp;"/"&amp;'Lake Nona Water Mark'!B66,"")</f>
        <v/>
      </c>
      <c r="C283" s="80">
        <f>IF('Lake Nona Water Mark'!A66=$A$4,'Lake Nona Water Mark'!C66,0)</f>
        <v>0</v>
      </c>
      <c r="D283" s="141">
        <f>IF('Lake Nona Water Mark'!A66=$A$4,'Lake Nona Water Mark'!D66,0)</f>
        <v>0</v>
      </c>
      <c r="E283" s="141">
        <f t="shared" si="8"/>
        <v>0</v>
      </c>
      <c r="F283" s="143">
        <f>IF('Lake Nona Water Mark'!A66=$A$4,'Lake Nona Water Mark'!J66,0)</f>
        <v>0</v>
      </c>
      <c r="G283" s="143">
        <f t="shared" si="9"/>
        <v>0</v>
      </c>
      <c r="H283" s="142">
        <f>IF('Lake Nona Water Mark'!A66=$A$4,'Lake Nona Water Mark'!L66,0)</f>
        <v>0</v>
      </c>
      <c r="I283">
        <v>5</v>
      </c>
    </row>
    <row r="284" spans="1:9" hidden="1" x14ac:dyDescent="0.35">
      <c r="A284" s="79" t="str">
        <f>IF('Lake Nona Water Mark'!A67=$A$4,'Lake Nona Water Mark'!Subject_Property,"")</f>
        <v/>
      </c>
      <c r="B284" s="80" t="str">
        <f>IF('Lake Nona Water Mark'!A67=$A$4,'Lake Nona Water Mark'!A67&amp;"/"&amp;'Lake Nona Water Mark'!B67,"")</f>
        <v/>
      </c>
      <c r="C284" s="80">
        <f>IF('Lake Nona Water Mark'!A67=$A$4,'Lake Nona Water Mark'!C67,0)</f>
        <v>0</v>
      </c>
      <c r="D284" s="141">
        <f>IF('Lake Nona Water Mark'!A67=$A$4,'Lake Nona Water Mark'!D67,0)</f>
        <v>0</v>
      </c>
      <c r="E284" s="141">
        <f t="shared" si="8"/>
        <v>0</v>
      </c>
      <c r="F284" s="143">
        <f>IF('Lake Nona Water Mark'!A67=$A$4,'Lake Nona Water Mark'!J67,0)</f>
        <v>0</v>
      </c>
      <c r="G284" s="143">
        <f t="shared" si="9"/>
        <v>0</v>
      </c>
      <c r="H284" s="142">
        <f>IF('Lake Nona Water Mark'!A67=$A$4,'Lake Nona Water Mark'!L67,0)</f>
        <v>0</v>
      </c>
      <c r="I284">
        <v>5</v>
      </c>
    </row>
    <row r="285" spans="1:9" hidden="1" x14ac:dyDescent="0.35">
      <c r="A285" s="79" t="str">
        <f>IF('Lake Nona Water Mark'!A68=$A$4,'Lake Nona Water Mark'!Subject_Property,"")</f>
        <v/>
      </c>
      <c r="B285" s="80" t="str">
        <f>IF('Lake Nona Water Mark'!A68=$A$4,'Lake Nona Water Mark'!A68&amp;"/"&amp;'Lake Nona Water Mark'!B68,"")</f>
        <v/>
      </c>
      <c r="C285" s="80">
        <f>IF('Lake Nona Water Mark'!A68=$A$4,'Lake Nona Water Mark'!C68,0)</f>
        <v>0</v>
      </c>
      <c r="D285" s="141">
        <f>IF('Lake Nona Water Mark'!A68=$A$4,'Lake Nona Water Mark'!D68,0)</f>
        <v>0</v>
      </c>
      <c r="E285" s="141">
        <f t="shared" si="8"/>
        <v>0</v>
      </c>
      <c r="F285" s="143">
        <f>IF('Lake Nona Water Mark'!A68=$A$4,'Lake Nona Water Mark'!J68,0)</f>
        <v>0</v>
      </c>
      <c r="G285" s="143">
        <f t="shared" si="9"/>
        <v>0</v>
      </c>
      <c r="H285" s="142">
        <f>IF('Lake Nona Water Mark'!A68=$A$4,'Lake Nona Water Mark'!L68,0)</f>
        <v>0</v>
      </c>
      <c r="I285">
        <v>5</v>
      </c>
    </row>
    <row r="286" spans="1:9" hidden="1" x14ac:dyDescent="0.35">
      <c r="A286" s="79" t="str">
        <f>IF('Lake Nona Water Mark'!A69=$A$4,'Lake Nona Water Mark'!Subject_Property,"")</f>
        <v/>
      </c>
      <c r="B286" s="80" t="str">
        <f>IF('Lake Nona Water Mark'!A69=$A$4,'Lake Nona Water Mark'!A69&amp;"/"&amp;'Lake Nona Water Mark'!B69,"")</f>
        <v/>
      </c>
      <c r="C286" s="80">
        <f>IF('Lake Nona Water Mark'!A69=$A$4,'Lake Nona Water Mark'!C69,0)</f>
        <v>0</v>
      </c>
      <c r="D286" s="141">
        <f>IF('Lake Nona Water Mark'!A69=$A$4,'Lake Nona Water Mark'!D69,0)</f>
        <v>0</v>
      </c>
      <c r="E286" s="141">
        <f t="shared" si="8"/>
        <v>0</v>
      </c>
      <c r="F286" s="143">
        <f>IF('Lake Nona Water Mark'!A69=$A$4,'Lake Nona Water Mark'!J69,0)</f>
        <v>0</v>
      </c>
      <c r="G286" s="143">
        <f t="shared" si="9"/>
        <v>0</v>
      </c>
      <c r="H286" s="142">
        <f>IF('Lake Nona Water Mark'!A69=$A$4,'Lake Nona Water Mark'!L69,0)</f>
        <v>0</v>
      </c>
      <c r="I286">
        <v>5</v>
      </c>
    </row>
    <row r="287" spans="1:9" hidden="1" x14ac:dyDescent="0.35">
      <c r="A287" s="79" t="str">
        <f>IF('Lake Nona Water Mark'!A70=$A$4,'Lake Nona Water Mark'!Subject_Property,"")</f>
        <v/>
      </c>
      <c r="B287" s="80" t="str">
        <f>IF('Lake Nona Water Mark'!A70=$A$4,'Lake Nona Water Mark'!A70&amp;"/"&amp;'Lake Nona Water Mark'!B70,"")</f>
        <v/>
      </c>
      <c r="C287" s="80">
        <f>IF('Lake Nona Water Mark'!A70=$A$4,'Lake Nona Water Mark'!C70,0)</f>
        <v>0</v>
      </c>
      <c r="D287" s="141">
        <f>IF('Lake Nona Water Mark'!A70=$A$4,'Lake Nona Water Mark'!D70,0)</f>
        <v>0</v>
      </c>
      <c r="E287" s="141">
        <f t="shared" si="8"/>
        <v>0</v>
      </c>
      <c r="F287" s="143">
        <f>IF('Lake Nona Water Mark'!A70=$A$4,'Lake Nona Water Mark'!J70,0)</f>
        <v>0</v>
      </c>
      <c r="G287" s="143">
        <f t="shared" si="9"/>
        <v>0</v>
      </c>
      <c r="H287" s="142">
        <f>IF('Lake Nona Water Mark'!A70=$A$4,'Lake Nona Water Mark'!L70,0)</f>
        <v>0</v>
      </c>
      <c r="I287">
        <v>5</v>
      </c>
    </row>
    <row r="288" spans="1:9" hidden="1" x14ac:dyDescent="0.35">
      <c r="A288" s="79" t="str">
        <f>IF('Lake Nona Water Mark'!A71=$A$4,'Lake Nona Water Mark'!Subject_Property,"")</f>
        <v/>
      </c>
      <c r="B288" s="80" t="str">
        <f>IF('Lake Nona Water Mark'!A71=$A$4,'Lake Nona Water Mark'!A71&amp;"/"&amp;'Lake Nona Water Mark'!B71,"")</f>
        <v/>
      </c>
      <c r="C288" s="80">
        <f>IF('Lake Nona Water Mark'!A71=$A$4,'Lake Nona Water Mark'!C71,0)</f>
        <v>0</v>
      </c>
      <c r="D288" s="141">
        <f>IF('Lake Nona Water Mark'!A71=$A$4,'Lake Nona Water Mark'!D71,0)</f>
        <v>0</v>
      </c>
      <c r="E288" s="141">
        <f t="shared" si="8"/>
        <v>0</v>
      </c>
      <c r="F288" s="143">
        <f>IF('Lake Nona Water Mark'!A71=$A$4,'Lake Nona Water Mark'!J71,0)</f>
        <v>0</v>
      </c>
      <c r="G288" s="143">
        <f t="shared" si="9"/>
        <v>0</v>
      </c>
      <c r="H288" s="142">
        <f>IF('Lake Nona Water Mark'!A71=$A$4,'Lake Nona Water Mark'!L71,0)</f>
        <v>0</v>
      </c>
      <c r="I288">
        <v>5</v>
      </c>
    </row>
    <row r="289" spans="1:9" hidden="1" x14ac:dyDescent="0.35">
      <c r="A289" s="79" t="str">
        <f>IF('Lake Nona Water Mark'!A72=$A$4,'Lake Nona Water Mark'!Subject_Property,"")</f>
        <v/>
      </c>
      <c r="B289" s="80" t="str">
        <f>IF('Lake Nona Water Mark'!A72=$A$4,'Lake Nona Water Mark'!A72&amp;"/"&amp;'Lake Nona Water Mark'!B72,"")</f>
        <v/>
      </c>
      <c r="C289" s="80">
        <f>IF('Lake Nona Water Mark'!A72=$A$4,'Lake Nona Water Mark'!C72,0)</f>
        <v>0</v>
      </c>
      <c r="D289" s="141">
        <f>IF('Lake Nona Water Mark'!A72=$A$4,'Lake Nona Water Mark'!D72,0)</f>
        <v>0</v>
      </c>
      <c r="E289" s="141">
        <f t="shared" si="8"/>
        <v>0</v>
      </c>
      <c r="F289" s="143">
        <f>IF('Lake Nona Water Mark'!A72=$A$4,'Lake Nona Water Mark'!J72,0)</f>
        <v>0</v>
      </c>
      <c r="G289" s="143">
        <f t="shared" si="9"/>
        <v>0</v>
      </c>
      <c r="H289" s="142">
        <f>IF('Lake Nona Water Mark'!A72=$A$4,'Lake Nona Water Mark'!L72,0)</f>
        <v>0</v>
      </c>
      <c r="I289">
        <v>5</v>
      </c>
    </row>
    <row r="290" spans="1:9" hidden="1" x14ac:dyDescent="0.35">
      <c r="A290" s="79" t="str">
        <f>IF('Lake Nona Water Mark'!A73=$A$4,'Lake Nona Water Mark'!Subject_Property,"")</f>
        <v/>
      </c>
      <c r="B290" s="80" t="str">
        <f>IF('Lake Nona Water Mark'!A73=$A$4,'Lake Nona Water Mark'!A73&amp;"/"&amp;'Lake Nona Water Mark'!B73,"")</f>
        <v/>
      </c>
      <c r="C290" s="80">
        <f>IF('Lake Nona Water Mark'!A73=$A$4,'Lake Nona Water Mark'!C73,0)</f>
        <v>0</v>
      </c>
      <c r="D290" s="141">
        <f>IF('Lake Nona Water Mark'!A73=$A$4,'Lake Nona Water Mark'!D73,0)</f>
        <v>0</v>
      </c>
      <c r="E290" s="141">
        <f t="shared" si="8"/>
        <v>0</v>
      </c>
      <c r="F290" s="143">
        <f>IF('Lake Nona Water Mark'!A73=$A$4,'Lake Nona Water Mark'!J73,0)</f>
        <v>0</v>
      </c>
      <c r="G290" s="143">
        <f t="shared" si="9"/>
        <v>0</v>
      </c>
      <c r="H290" s="142">
        <f>IF('Lake Nona Water Mark'!A73=$A$4,'Lake Nona Water Mark'!L73,0)</f>
        <v>0</v>
      </c>
      <c r="I290">
        <v>5</v>
      </c>
    </row>
    <row r="291" spans="1:9" hidden="1" x14ac:dyDescent="0.35">
      <c r="A291" s="79" t="str">
        <f>IF('Lake Nona Water Mark'!A74=$A$4,'Lake Nona Water Mark'!Subject_Property,"")</f>
        <v/>
      </c>
      <c r="B291" s="80" t="str">
        <f>IF('Lake Nona Water Mark'!A74=$A$4,'Lake Nona Water Mark'!A74&amp;"/"&amp;'Lake Nona Water Mark'!B74,"")</f>
        <v/>
      </c>
      <c r="C291" s="80">
        <f>IF('Lake Nona Water Mark'!A74=$A$4,'Lake Nona Water Mark'!C74,0)</f>
        <v>0</v>
      </c>
      <c r="D291" s="141">
        <f>IF('Lake Nona Water Mark'!A74=$A$4,'Lake Nona Water Mark'!D74,0)</f>
        <v>0</v>
      </c>
      <c r="E291" s="141">
        <f t="shared" si="8"/>
        <v>0</v>
      </c>
      <c r="F291" s="143">
        <f>IF('Lake Nona Water Mark'!A74=$A$4,'Lake Nona Water Mark'!J74,0)</f>
        <v>0</v>
      </c>
      <c r="G291" s="143">
        <f t="shared" si="9"/>
        <v>0</v>
      </c>
      <c r="H291" s="142">
        <f>IF('Lake Nona Water Mark'!A74=$A$4,'Lake Nona Water Mark'!L74,0)</f>
        <v>0</v>
      </c>
      <c r="I291">
        <v>5</v>
      </c>
    </row>
    <row r="292" spans="1:9" hidden="1" x14ac:dyDescent="0.35">
      <c r="A292" s="79" t="str">
        <f>IF('Lake Nona Water Mark'!A75=$A$4,'Lake Nona Water Mark'!Subject_Property,"")</f>
        <v/>
      </c>
      <c r="B292" s="80" t="str">
        <f>IF('Lake Nona Water Mark'!A75=$A$4,'Lake Nona Water Mark'!A75&amp;"/"&amp;'Lake Nona Water Mark'!B75,"")</f>
        <v/>
      </c>
      <c r="C292" s="80">
        <f>IF('Lake Nona Water Mark'!A75=$A$4,'Lake Nona Water Mark'!C75,0)</f>
        <v>0</v>
      </c>
      <c r="D292" s="141">
        <f>IF('Lake Nona Water Mark'!A75=$A$4,'Lake Nona Water Mark'!D75,0)</f>
        <v>0</v>
      </c>
      <c r="E292" s="141">
        <f t="shared" si="8"/>
        <v>0</v>
      </c>
      <c r="F292" s="143">
        <f>IF('Lake Nona Water Mark'!A75=$A$4,'Lake Nona Water Mark'!J75,0)</f>
        <v>0</v>
      </c>
      <c r="G292" s="143">
        <f t="shared" si="9"/>
        <v>0</v>
      </c>
      <c r="H292" s="142">
        <f>IF('Lake Nona Water Mark'!A75=$A$4,'Lake Nona Water Mark'!L75,0)</f>
        <v>0</v>
      </c>
      <c r="I292">
        <v>5</v>
      </c>
    </row>
    <row r="293" spans="1:9" hidden="1" x14ac:dyDescent="0.35">
      <c r="A293" s="79" t="str">
        <f>IF('Lake Nona Water Mark'!A76=$A$4,'Lake Nona Water Mark'!Subject_Property,"")</f>
        <v/>
      </c>
      <c r="B293" s="80" t="str">
        <f>IF('Lake Nona Water Mark'!A76=$A$4,'Lake Nona Water Mark'!A76&amp;"/"&amp;'Lake Nona Water Mark'!B76,"")</f>
        <v/>
      </c>
      <c r="C293" s="80">
        <f>IF('Lake Nona Water Mark'!A76=$A$4,'Lake Nona Water Mark'!C76,0)</f>
        <v>0</v>
      </c>
      <c r="D293" s="141">
        <f>IF('Lake Nona Water Mark'!A76=$A$4,'Lake Nona Water Mark'!D76,0)</f>
        <v>0</v>
      </c>
      <c r="E293" s="141">
        <f t="shared" si="8"/>
        <v>0</v>
      </c>
      <c r="F293" s="143">
        <f>IF('Lake Nona Water Mark'!A76=$A$4,'Lake Nona Water Mark'!J76,0)</f>
        <v>0</v>
      </c>
      <c r="G293" s="143">
        <f t="shared" si="9"/>
        <v>0</v>
      </c>
      <c r="H293" s="142">
        <f>IF('Lake Nona Water Mark'!A76=$A$4,'Lake Nona Water Mark'!L76,0)</f>
        <v>0</v>
      </c>
      <c r="I293">
        <v>5</v>
      </c>
    </row>
    <row r="294" spans="1:9" hidden="1" x14ac:dyDescent="0.35">
      <c r="A294" s="79" t="str">
        <f>IF('Lake Nona Water Mark'!A77=$A$4,'Lake Nona Water Mark'!Subject_Property,"")</f>
        <v/>
      </c>
      <c r="B294" s="80" t="str">
        <f>IF('Lake Nona Water Mark'!A77=$A$4,'Lake Nona Water Mark'!A77&amp;"/"&amp;'Lake Nona Water Mark'!B77,"")</f>
        <v/>
      </c>
      <c r="C294" s="80">
        <f>IF('Lake Nona Water Mark'!A77=$A$4,'Lake Nona Water Mark'!C77,0)</f>
        <v>0</v>
      </c>
      <c r="D294" s="141">
        <f>IF('Lake Nona Water Mark'!A77=$A$4,'Lake Nona Water Mark'!D77,0)</f>
        <v>0</v>
      </c>
      <c r="E294" s="141">
        <f t="shared" si="8"/>
        <v>0</v>
      </c>
      <c r="F294" s="143">
        <f>IF('Lake Nona Water Mark'!A77=$A$4,'Lake Nona Water Mark'!J77,0)</f>
        <v>0</v>
      </c>
      <c r="G294" s="143">
        <f t="shared" si="9"/>
        <v>0</v>
      </c>
      <c r="H294" s="142">
        <f>IF('Lake Nona Water Mark'!A77=$A$4,'Lake Nona Water Mark'!L77,0)</f>
        <v>0</v>
      </c>
      <c r="I294">
        <v>5</v>
      </c>
    </row>
    <row r="295" spans="1:9" hidden="1" x14ac:dyDescent="0.35">
      <c r="A295" s="79" t="str">
        <f>IF('Lake Nona Water Mark'!A78=$A$4,'Lake Nona Water Mark'!Subject_Property,"")</f>
        <v/>
      </c>
      <c r="B295" s="80" t="str">
        <f>IF('Lake Nona Water Mark'!A78=$A$4,'Lake Nona Water Mark'!A78&amp;"/"&amp;'Lake Nona Water Mark'!B78,"")</f>
        <v/>
      </c>
      <c r="C295" s="80">
        <f>IF('Lake Nona Water Mark'!A78=$A$4,'Lake Nona Water Mark'!C78,0)</f>
        <v>0</v>
      </c>
      <c r="D295" s="141">
        <f>IF('Lake Nona Water Mark'!A78=$A$4,'Lake Nona Water Mark'!D78,0)</f>
        <v>0</v>
      </c>
      <c r="E295" s="141">
        <f t="shared" si="8"/>
        <v>0</v>
      </c>
      <c r="F295" s="143">
        <f>IF('Lake Nona Water Mark'!A78=$A$4,'Lake Nona Water Mark'!J78,0)</f>
        <v>0</v>
      </c>
      <c r="G295" s="143">
        <f t="shared" si="9"/>
        <v>0</v>
      </c>
      <c r="H295" s="142">
        <f>IF('Lake Nona Water Mark'!A78=$A$4,'Lake Nona Water Mark'!L78,0)</f>
        <v>0</v>
      </c>
      <c r="I295">
        <v>5</v>
      </c>
    </row>
    <row r="296" spans="1:9" hidden="1" x14ac:dyDescent="0.35">
      <c r="A296" s="79" t="str">
        <f>IF('Lake Nona Water Mark'!A79=$A$4,'Lake Nona Water Mark'!Subject_Property,"")</f>
        <v/>
      </c>
      <c r="B296" s="80" t="str">
        <f>IF('Lake Nona Water Mark'!A79=$A$4,'Lake Nona Water Mark'!A79&amp;"/"&amp;'Lake Nona Water Mark'!B79,"")</f>
        <v/>
      </c>
      <c r="C296" s="80">
        <f>IF('Lake Nona Water Mark'!A79=$A$4,'Lake Nona Water Mark'!C79,0)</f>
        <v>0</v>
      </c>
      <c r="D296" s="141">
        <f>IF('Lake Nona Water Mark'!A79=$A$4,'Lake Nona Water Mark'!D79,0)</f>
        <v>0</v>
      </c>
      <c r="E296" s="141">
        <f t="shared" si="8"/>
        <v>0</v>
      </c>
      <c r="F296" s="143">
        <f>IF('Lake Nona Water Mark'!A79=$A$4,'Lake Nona Water Mark'!J79,0)</f>
        <v>0</v>
      </c>
      <c r="G296" s="143">
        <f t="shared" si="9"/>
        <v>0</v>
      </c>
      <c r="H296" s="142">
        <f>IF('Lake Nona Water Mark'!A79=$A$4,'Lake Nona Water Mark'!L79,0)</f>
        <v>0</v>
      </c>
      <c r="I296">
        <v>5</v>
      </c>
    </row>
    <row r="297" spans="1:9" hidden="1" x14ac:dyDescent="0.35">
      <c r="A297" s="79" t="str">
        <f>IF('Lake Nona Water Mark'!A80=$A$4,'Lake Nona Water Mark'!Subject_Property,"")</f>
        <v/>
      </c>
      <c r="B297" s="80" t="str">
        <f>IF('Lake Nona Water Mark'!A80=$A$4,'Lake Nona Water Mark'!A80&amp;"/"&amp;'Lake Nona Water Mark'!B80,"")</f>
        <v/>
      </c>
      <c r="C297" s="80">
        <f>IF('Lake Nona Water Mark'!A80=$A$4,'Lake Nona Water Mark'!C80,0)</f>
        <v>0</v>
      </c>
      <c r="D297" s="141">
        <f>IF('Lake Nona Water Mark'!A80=$A$4,'Lake Nona Water Mark'!D80,0)</f>
        <v>0</v>
      </c>
      <c r="E297" s="141">
        <f t="shared" si="8"/>
        <v>0</v>
      </c>
      <c r="F297" s="143">
        <f>IF('Lake Nona Water Mark'!A80=$A$4,'Lake Nona Water Mark'!J80,0)</f>
        <v>0</v>
      </c>
      <c r="G297" s="143">
        <f t="shared" si="9"/>
        <v>0</v>
      </c>
      <c r="H297" s="142">
        <f>IF('Lake Nona Water Mark'!A80=$A$4,'Lake Nona Water Mark'!L80,0)</f>
        <v>0</v>
      </c>
      <c r="I297">
        <v>5</v>
      </c>
    </row>
    <row r="298" spans="1:9" hidden="1" x14ac:dyDescent="0.35">
      <c r="A298" s="79" t="str">
        <f>IF('Lake Nona Water Mark'!A81=$A$4,'Lake Nona Water Mark'!Subject_Property,"")</f>
        <v/>
      </c>
      <c r="B298" s="80" t="str">
        <f>IF('Lake Nona Water Mark'!A81=$A$4,'Lake Nona Water Mark'!A81&amp;"/"&amp;'Lake Nona Water Mark'!B81,"")</f>
        <v/>
      </c>
      <c r="C298" s="80">
        <f>IF('Lake Nona Water Mark'!A81=$A$4,'Lake Nona Water Mark'!C81,0)</f>
        <v>0</v>
      </c>
      <c r="D298" s="141">
        <f>IF('Lake Nona Water Mark'!A81=$A$4,'Lake Nona Water Mark'!D81,0)</f>
        <v>0</v>
      </c>
      <c r="E298" s="141">
        <f t="shared" si="8"/>
        <v>0</v>
      </c>
      <c r="F298" s="143">
        <f>IF('Lake Nona Water Mark'!A81=$A$4,'Lake Nona Water Mark'!J81,0)</f>
        <v>0</v>
      </c>
      <c r="G298" s="143">
        <f t="shared" si="9"/>
        <v>0</v>
      </c>
      <c r="H298" s="142">
        <f>IF('Lake Nona Water Mark'!A81=$A$4,'Lake Nona Water Mark'!L81,0)</f>
        <v>0</v>
      </c>
      <c r="I298">
        <v>5</v>
      </c>
    </row>
    <row r="299" spans="1:9" hidden="1" x14ac:dyDescent="0.35">
      <c r="A299" s="79" t="str">
        <f>IF('Lake Nona Water Mark'!A82=$A$4,'Lake Nona Water Mark'!Subject_Property,"")</f>
        <v/>
      </c>
      <c r="B299" s="80" t="str">
        <f>IF('Lake Nona Water Mark'!A82=$A$4,'Lake Nona Water Mark'!A82&amp;"/"&amp;'Lake Nona Water Mark'!B82,"")</f>
        <v/>
      </c>
      <c r="C299" s="80">
        <f>IF('Lake Nona Water Mark'!A82=$A$4,'Lake Nona Water Mark'!C82,0)</f>
        <v>0</v>
      </c>
      <c r="D299" s="141">
        <f>IF('Lake Nona Water Mark'!A82=$A$4,'Lake Nona Water Mark'!D82,0)</f>
        <v>0</v>
      </c>
      <c r="E299" s="141">
        <f t="shared" si="8"/>
        <v>0</v>
      </c>
      <c r="F299" s="143">
        <f>IF('Lake Nona Water Mark'!A82=$A$4,'Lake Nona Water Mark'!J82,0)</f>
        <v>0</v>
      </c>
      <c r="G299" s="143">
        <f t="shared" si="9"/>
        <v>0</v>
      </c>
      <c r="H299" s="142">
        <f>IF('Lake Nona Water Mark'!A82=$A$4,'Lake Nona Water Mark'!L82,0)</f>
        <v>0</v>
      </c>
      <c r="I299">
        <v>5</v>
      </c>
    </row>
    <row r="300" spans="1:9" hidden="1" x14ac:dyDescent="0.35">
      <c r="A300" s="79" t="str">
        <f>IF('Lake Nona Water Mark'!A83=$A$4,'Lake Nona Water Mark'!Subject_Property,"")</f>
        <v/>
      </c>
      <c r="B300" s="80" t="str">
        <f>IF('Lake Nona Water Mark'!A83=$A$4,'Lake Nona Water Mark'!A83&amp;"/"&amp;'Lake Nona Water Mark'!B83,"")</f>
        <v/>
      </c>
      <c r="C300" s="80">
        <f>IF('Lake Nona Water Mark'!A83=$A$4,'Lake Nona Water Mark'!C83,0)</f>
        <v>0</v>
      </c>
      <c r="D300" s="141">
        <f>IF('Lake Nona Water Mark'!A83=$A$4,'Lake Nona Water Mark'!D83,0)</f>
        <v>0</v>
      </c>
      <c r="E300" s="141">
        <f t="shared" si="8"/>
        <v>0</v>
      </c>
      <c r="F300" s="143">
        <f>IF('Lake Nona Water Mark'!A83=$A$4,'Lake Nona Water Mark'!J83,0)</f>
        <v>0</v>
      </c>
      <c r="G300" s="143">
        <f t="shared" si="9"/>
        <v>0</v>
      </c>
      <c r="H300" s="142">
        <f>IF('Lake Nona Water Mark'!A83=$A$4,'Lake Nona Water Mark'!L83,0)</f>
        <v>0</v>
      </c>
      <c r="I300">
        <v>5</v>
      </c>
    </row>
    <row r="301" spans="1:9" hidden="1" x14ac:dyDescent="0.35">
      <c r="A301" s="79" t="str">
        <f>IF('Lake Nona Water Mark'!A84=$A$4,'Lake Nona Water Mark'!Subject_Property,"")</f>
        <v/>
      </c>
      <c r="B301" s="80" t="str">
        <f>IF('Lake Nona Water Mark'!A84=$A$4,'Lake Nona Water Mark'!A84&amp;"/"&amp;'Lake Nona Water Mark'!B84,"")</f>
        <v/>
      </c>
      <c r="C301" s="80">
        <f>IF('Lake Nona Water Mark'!A84=$A$4,'Lake Nona Water Mark'!C84,0)</f>
        <v>0</v>
      </c>
      <c r="D301" s="141">
        <f>IF('Lake Nona Water Mark'!A84=$A$4,'Lake Nona Water Mark'!D84,0)</f>
        <v>0</v>
      </c>
      <c r="E301" s="141">
        <f t="shared" si="8"/>
        <v>0</v>
      </c>
      <c r="F301" s="143">
        <f>IF('Lake Nona Water Mark'!A84=$A$4,'Lake Nona Water Mark'!J84,0)</f>
        <v>0</v>
      </c>
      <c r="G301" s="143">
        <f t="shared" si="9"/>
        <v>0</v>
      </c>
      <c r="H301" s="142">
        <f>IF('Lake Nona Water Mark'!A84=$A$4,'Lake Nona Water Mark'!L84,0)</f>
        <v>0</v>
      </c>
      <c r="I301">
        <v>5</v>
      </c>
    </row>
    <row r="302" spans="1:9" hidden="1" x14ac:dyDescent="0.35">
      <c r="A302" s="79" t="str">
        <f>IF('Lake Nona Water Mark'!A85=$A$4,'Lake Nona Water Mark'!Subject_Property,"")</f>
        <v/>
      </c>
      <c r="B302" s="80" t="str">
        <f>IF('Lake Nona Water Mark'!A85=$A$4,'Lake Nona Water Mark'!A85&amp;"/"&amp;'Lake Nona Water Mark'!B85,"")</f>
        <v/>
      </c>
      <c r="C302" s="80">
        <f>IF('Lake Nona Water Mark'!A85=$A$4,'Lake Nona Water Mark'!C85,0)</f>
        <v>0</v>
      </c>
      <c r="D302" s="141">
        <f>IF('Lake Nona Water Mark'!A85=$A$4,'Lake Nona Water Mark'!D85,0)</f>
        <v>0</v>
      </c>
      <c r="E302" s="141">
        <f t="shared" si="8"/>
        <v>0</v>
      </c>
      <c r="F302" s="143">
        <f>IF('Lake Nona Water Mark'!A85=$A$4,'Lake Nona Water Mark'!J85,0)</f>
        <v>0</v>
      </c>
      <c r="G302" s="143">
        <f t="shared" si="9"/>
        <v>0</v>
      </c>
      <c r="H302" s="142">
        <f>IF('Lake Nona Water Mark'!A85=$A$4,'Lake Nona Water Mark'!L85,0)</f>
        <v>0</v>
      </c>
      <c r="I302">
        <v>5</v>
      </c>
    </row>
    <row r="303" spans="1:9" hidden="1" x14ac:dyDescent="0.35">
      <c r="A303" s="79" t="str">
        <f>IF('Lake Nona Water Mark'!A86=$A$4,'Lake Nona Water Mark'!Subject_Property,"")</f>
        <v/>
      </c>
      <c r="B303" s="80" t="str">
        <f>IF('Lake Nona Water Mark'!A86=$A$4,'Lake Nona Water Mark'!A86&amp;"/"&amp;'Lake Nona Water Mark'!B86,"")</f>
        <v/>
      </c>
      <c r="C303" s="80">
        <f>IF('Lake Nona Water Mark'!A86=$A$4,'Lake Nona Water Mark'!C86,0)</f>
        <v>0</v>
      </c>
      <c r="D303" s="141">
        <f>IF('Lake Nona Water Mark'!A86=$A$4,'Lake Nona Water Mark'!D86,0)</f>
        <v>0</v>
      </c>
      <c r="E303" s="141">
        <f t="shared" si="8"/>
        <v>0</v>
      </c>
      <c r="F303" s="143">
        <f>IF('Lake Nona Water Mark'!A86=$A$4,'Lake Nona Water Mark'!J86,0)</f>
        <v>0</v>
      </c>
      <c r="G303" s="143">
        <f t="shared" si="9"/>
        <v>0</v>
      </c>
      <c r="H303" s="142">
        <f>IF('Lake Nona Water Mark'!A86=$A$4,'Lake Nona Water Mark'!L86,0)</f>
        <v>0</v>
      </c>
      <c r="I303">
        <v>5</v>
      </c>
    </row>
    <row r="304" spans="1:9" hidden="1" x14ac:dyDescent="0.35">
      <c r="A304" s="79" t="str">
        <f>IF('Lake Nona Water Mark'!A87=$A$4,'Lake Nona Water Mark'!Subject_Property,"")</f>
        <v/>
      </c>
      <c r="B304" s="80" t="str">
        <f>IF('Lake Nona Water Mark'!A87=$A$4,'Lake Nona Water Mark'!A87&amp;"/"&amp;'Lake Nona Water Mark'!B87,"")</f>
        <v/>
      </c>
      <c r="C304" s="80">
        <f>IF('Lake Nona Water Mark'!A87=$A$4,'Lake Nona Water Mark'!C87,0)</f>
        <v>0</v>
      </c>
      <c r="D304" s="141">
        <f>IF('Lake Nona Water Mark'!A87=$A$4,'Lake Nona Water Mark'!D87,0)</f>
        <v>0</v>
      </c>
      <c r="E304" s="141">
        <f t="shared" si="8"/>
        <v>0</v>
      </c>
      <c r="F304" s="143">
        <f>IF('Lake Nona Water Mark'!A87=$A$4,'Lake Nona Water Mark'!J87,0)</f>
        <v>0</v>
      </c>
      <c r="G304" s="143">
        <f t="shared" si="9"/>
        <v>0</v>
      </c>
      <c r="H304" s="142">
        <f>IF('Lake Nona Water Mark'!A87=$A$4,'Lake Nona Water Mark'!L87,0)</f>
        <v>0</v>
      </c>
      <c r="I304">
        <v>5</v>
      </c>
    </row>
    <row r="305" spans="1:9" hidden="1" x14ac:dyDescent="0.35">
      <c r="A305" s="79" t="str">
        <f>IF('Lake Nona Water Mark'!A88=$A$4,'Lake Nona Water Mark'!Subject_Property,"")</f>
        <v/>
      </c>
      <c r="B305" s="80" t="str">
        <f>IF('Lake Nona Water Mark'!A88=$A$4,'Lake Nona Water Mark'!A88&amp;"/"&amp;'Lake Nona Water Mark'!B88,"")</f>
        <v/>
      </c>
      <c r="C305" s="80">
        <f>IF('Lake Nona Water Mark'!A88=$A$4,'Lake Nona Water Mark'!C88,0)</f>
        <v>0</v>
      </c>
      <c r="D305" s="141">
        <f>IF('Lake Nona Water Mark'!A88=$A$4,'Lake Nona Water Mark'!D88,0)</f>
        <v>0</v>
      </c>
      <c r="E305" s="141">
        <f t="shared" si="8"/>
        <v>0</v>
      </c>
      <c r="F305" s="143">
        <f>IF('Lake Nona Water Mark'!A88=$A$4,'Lake Nona Water Mark'!J88,0)</f>
        <v>0</v>
      </c>
      <c r="G305" s="143">
        <f t="shared" si="9"/>
        <v>0</v>
      </c>
      <c r="H305" s="142">
        <f>IF('Lake Nona Water Mark'!A88=$A$4,'Lake Nona Water Mark'!L88,0)</f>
        <v>0</v>
      </c>
      <c r="I305">
        <v>5</v>
      </c>
    </row>
    <row r="306" spans="1:9" hidden="1" x14ac:dyDescent="0.35">
      <c r="A306" s="79" t="str">
        <f>IF('Lake Nona Water Mark'!A89=$A$4,'Lake Nona Water Mark'!Subject_Property,"")</f>
        <v/>
      </c>
      <c r="B306" s="80" t="str">
        <f>IF('Lake Nona Water Mark'!A89=$A$4,'Lake Nona Water Mark'!A89&amp;"/"&amp;'Lake Nona Water Mark'!B89,"")</f>
        <v/>
      </c>
      <c r="C306" s="80">
        <f>IF('Lake Nona Water Mark'!A89=$A$4,'Lake Nona Water Mark'!C89,0)</f>
        <v>0</v>
      </c>
      <c r="D306" s="141">
        <f>IF('Lake Nona Water Mark'!A89=$A$4,'Lake Nona Water Mark'!D89,0)</f>
        <v>0</v>
      </c>
      <c r="E306" s="141">
        <f t="shared" si="8"/>
        <v>0</v>
      </c>
      <c r="F306" s="143">
        <f>IF('Lake Nona Water Mark'!A89=$A$4,'Lake Nona Water Mark'!J89,0)</f>
        <v>0</v>
      </c>
      <c r="G306" s="143">
        <f t="shared" si="9"/>
        <v>0</v>
      </c>
      <c r="H306" s="142">
        <f>IF('Lake Nona Water Mark'!A89=$A$4,'Lake Nona Water Mark'!L89,0)</f>
        <v>0</v>
      </c>
      <c r="I306">
        <v>5</v>
      </c>
    </row>
    <row r="307" spans="1:9" hidden="1" x14ac:dyDescent="0.35">
      <c r="A307" s="79" t="str">
        <f>IF('Lake Nona Water Mark'!A90=$A$4,'Lake Nona Water Mark'!Subject_Property,"")</f>
        <v/>
      </c>
      <c r="B307" s="80" t="str">
        <f>IF('Lake Nona Water Mark'!A90=$A$4,'Lake Nona Water Mark'!A90&amp;"/"&amp;'Lake Nona Water Mark'!B90,"")</f>
        <v/>
      </c>
      <c r="C307" s="80">
        <f>IF('Lake Nona Water Mark'!A90=$A$4,'Lake Nona Water Mark'!C90,0)</f>
        <v>0</v>
      </c>
      <c r="D307" s="141">
        <f>IF('Lake Nona Water Mark'!A90=$A$4,'Lake Nona Water Mark'!D90,0)</f>
        <v>0</v>
      </c>
      <c r="E307" s="141">
        <f t="shared" si="8"/>
        <v>0</v>
      </c>
      <c r="F307" s="143">
        <f>IF('Lake Nona Water Mark'!A90=$A$4,'Lake Nona Water Mark'!J90,0)</f>
        <v>0</v>
      </c>
      <c r="G307" s="143">
        <f t="shared" si="9"/>
        <v>0</v>
      </c>
      <c r="H307" s="142">
        <f>IF('Lake Nona Water Mark'!A90=$A$4,'Lake Nona Water Mark'!L90,0)</f>
        <v>0</v>
      </c>
      <c r="I307">
        <v>5</v>
      </c>
    </row>
    <row r="308" spans="1:9" hidden="1" x14ac:dyDescent="0.35">
      <c r="A308" s="79" t="str">
        <f>IF('Lake Nona Water Mark'!A91=$A$4,'Lake Nona Water Mark'!Subject_Property,"")</f>
        <v/>
      </c>
      <c r="B308" s="80" t="str">
        <f>IF('Lake Nona Water Mark'!A91=$A$4,'Lake Nona Water Mark'!A91&amp;"/"&amp;'Lake Nona Water Mark'!B91,"")</f>
        <v/>
      </c>
      <c r="C308" s="80">
        <f>IF('Lake Nona Water Mark'!A91=$A$4,'Lake Nona Water Mark'!C91,0)</f>
        <v>0</v>
      </c>
      <c r="D308" s="141">
        <f>IF('Lake Nona Water Mark'!A91=$A$4,'Lake Nona Water Mark'!D91,0)</f>
        <v>0</v>
      </c>
      <c r="E308" s="141">
        <f t="shared" si="8"/>
        <v>0</v>
      </c>
      <c r="F308" s="143">
        <f>IF('Lake Nona Water Mark'!A91=$A$4,'Lake Nona Water Mark'!J91,0)</f>
        <v>0</v>
      </c>
      <c r="G308" s="143">
        <f t="shared" si="9"/>
        <v>0</v>
      </c>
      <c r="H308" s="142">
        <f>IF('Lake Nona Water Mark'!A91=$A$4,'Lake Nona Water Mark'!L91,0)</f>
        <v>0</v>
      </c>
      <c r="I308">
        <v>5</v>
      </c>
    </row>
    <row r="309" spans="1:9" hidden="1" x14ac:dyDescent="0.35">
      <c r="A309" s="79" t="str">
        <f>IF('Lake Nona Water Mark'!A92=$A$4,'Lake Nona Water Mark'!Subject_Property,"")</f>
        <v/>
      </c>
      <c r="B309" s="80" t="str">
        <f>IF('Lake Nona Water Mark'!A92=$A$4,'Lake Nona Water Mark'!A92&amp;"/"&amp;'Lake Nona Water Mark'!B92,"")</f>
        <v/>
      </c>
      <c r="C309" s="80">
        <f>IF('Lake Nona Water Mark'!A92=$A$4,'Lake Nona Water Mark'!C92,0)</f>
        <v>0</v>
      </c>
      <c r="D309" s="141">
        <f>IF('Lake Nona Water Mark'!A92=$A$4,'Lake Nona Water Mark'!D92,0)</f>
        <v>0</v>
      </c>
      <c r="E309" s="141">
        <f t="shared" si="8"/>
        <v>0</v>
      </c>
      <c r="F309" s="143">
        <f>IF('Lake Nona Water Mark'!A92=$A$4,'Lake Nona Water Mark'!J92,0)</f>
        <v>0</v>
      </c>
      <c r="G309" s="143">
        <f t="shared" si="9"/>
        <v>0</v>
      </c>
      <c r="H309" s="142">
        <f>IF('Lake Nona Water Mark'!A92=$A$4,'Lake Nona Water Mark'!L92,0)</f>
        <v>0</v>
      </c>
      <c r="I309">
        <v>5</v>
      </c>
    </row>
    <row r="310" spans="1:9" hidden="1" x14ac:dyDescent="0.35">
      <c r="A310" s="79" t="str">
        <f>IF('Lake Nona Water Mark'!A93=$A$4,'Lake Nona Water Mark'!Subject_Property,"")</f>
        <v/>
      </c>
      <c r="B310" s="80" t="str">
        <f>IF('Lake Nona Water Mark'!A93=$A$4,'Lake Nona Water Mark'!A93&amp;"/"&amp;'Lake Nona Water Mark'!B93,"")</f>
        <v/>
      </c>
      <c r="C310" s="80">
        <f>IF('Lake Nona Water Mark'!A93=$A$4,'Lake Nona Water Mark'!C93,0)</f>
        <v>0</v>
      </c>
      <c r="D310" s="141">
        <f>IF('Lake Nona Water Mark'!A93=$A$4,'Lake Nona Water Mark'!D93,0)</f>
        <v>0</v>
      </c>
      <c r="E310" s="141">
        <f t="shared" si="8"/>
        <v>0</v>
      </c>
      <c r="F310" s="143">
        <f>IF('Lake Nona Water Mark'!A93=$A$4,'Lake Nona Water Mark'!J93,0)</f>
        <v>0</v>
      </c>
      <c r="G310" s="143">
        <f t="shared" si="9"/>
        <v>0</v>
      </c>
      <c r="H310" s="142">
        <f>IF('Lake Nona Water Mark'!A93=$A$4,'Lake Nona Water Mark'!L93,0)</f>
        <v>0</v>
      </c>
      <c r="I310">
        <v>5</v>
      </c>
    </row>
    <row r="311" spans="1:9" hidden="1" x14ac:dyDescent="0.35">
      <c r="A311" s="79" t="str">
        <f>IF('Lake Nona Water Mark'!A94=$A$4,'Lake Nona Water Mark'!Subject_Property,"")</f>
        <v/>
      </c>
      <c r="B311" s="80" t="str">
        <f>IF('Lake Nona Water Mark'!A94=$A$4,'Lake Nona Water Mark'!A94&amp;"/"&amp;'Lake Nona Water Mark'!B94,"")</f>
        <v/>
      </c>
      <c r="C311" s="80">
        <f>IF('Lake Nona Water Mark'!A94=$A$4,'Lake Nona Water Mark'!C94,0)</f>
        <v>0</v>
      </c>
      <c r="D311" s="141">
        <f>IF('Lake Nona Water Mark'!A94=$A$4,'Lake Nona Water Mark'!D94,0)</f>
        <v>0</v>
      </c>
      <c r="E311" s="141">
        <f t="shared" si="8"/>
        <v>0</v>
      </c>
      <c r="F311" s="143">
        <f>IF('Lake Nona Water Mark'!A94=$A$4,'Lake Nona Water Mark'!J94,0)</f>
        <v>0</v>
      </c>
      <c r="G311" s="143">
        <f t="shared" si="9"/>
        <v>0</v>
      </c>
      <c r="H311" s="142">
        <f>IF('Lake Nona Water Mark'!A94=$A$4,'Lake Nona Water Mark'!L94,0)</f>
        <v>0</v>
      </c>
      <c r="I311">
        <v>5</v>
      </c>
    </row>
    <row r="312" spans="1:9" hidden="1" x14ac:dyDescent="0.35">
      <c r="A312" s="79" t="str">
        <f>IF('Lake Nona Water Mark'!A95=$A$4,'Lake Nona Water Mark'!Subject_Property,"")</f>
        <v/>
      </c>
      <c r="B312" s="80" t="str">
        <f>IF('Lake Nona Water Mark'!A95=$A$4,'Lake Nona Water Mark'!A95&amp;"/"&amp;'Lake Nona Water Mark'!B95,"")</f>
        <v/>
      </c>
      <c r="C312" s="80">
        <f>IF('Lake Nona Water Mark'!A95=$A$4,'Lake Nona Water Mark'!C95,0)</f>
        <v>0</v>
      </c>
      <c r="D312" s="141">
        <f>IF('Lake Nona Water Mark'!A95=$A$4,'Lake Nona Water Mark'!D95,0)</f>
        <v>0</v>
      </c>
      <c r="E312" s="141">
        <f t="shared" si="8"/>
        <v>0</v>
      </c>
      <c r="F312" s="143">
        <f>IF('Lake Nona Water Mark'!A95=$A$4,'Lake Nona Water Mark'!J95,0)</f>
        <v>0</v>
      </c>
      <c r="G312" s="143">
        <f t="shared" si="9"/>
        <v>0</v>
      </c>
      <c r="H312" s="142">
        <f>IF('Lake Nona Water Mark'!A95=$A$4,'Lake Nona Water Mark'!L95,0)</f>
        <v>0</v>
      </c>
      <c r="I312">
        <v>5</v>
      </c>
    </row>
    <row r="313" spans="1:9" hidden="1" x14ac:dyDescent="0.35">
      <c r="A313" s="79" t="str">
        <f>IF('Lake Nona Water Mark'!A96=$A$4,'Lake Nona Water Mark'!Subject_Property,"")</f>
        <v/>
      </c>
      <c r="B313" s="80" t="str">
        <f>IF('Lake Nona Water Mark'!A96=$A$4,'Lake Nona Water Mark'!A96&amp;"/"&amp;'Lake Nona Water Mark'!B96,"")</f>
        <v/>
      </c>
      <c r="C313" s="80">
        <f>IF('Lake Nona Water Mark'!A96=$A$4,'Lake Nona Water Mark'!C96,0)</f>
        <v>0</v>
      </c>
      <c r="D313" s="141">
        <f>IF('Lake Nona Water Mark'!A96=$A$4,'Lake Nona Water Mark'!D96,0)</f>
        <v>0</v>
      </c>
      <c r="E313" s="141">
        <f t="shared" si="8"/>
        <v>0</v>
      </c>
      <c r="F313" s="143">
        <f>IF('Lake Nona Water Mark'!A96=$A$4,'Lake Nona Water Mark'!J96,0)</f>
        <v>0</v>
      </c>
      <c r="G313" s="143">
        <f t="shared" si="9"/>
        <v>0</v>
      </c>
      <c r="H313" s="142">
        <f>IF('Lake Nona Water Mark'!A96=$A$4,'Lake Nona Water Mark'!L96,0)</f>
        <v>0</v>
      </c>
      <c r="I313">
        <v>5</v>
      </c>
    </row>
    <row r="314" spans="1:9" hidden="1" x14ac:dyDescent="0.35">
      <c r="A314" s="79" t="str">
        <f>IF('Lake Nona Water Mark'!A97=$A$4,'Lake Nona Water Mark'!Subject_Property,"")</f>
        <v/>
      </c>
      <c r="B314" s="80" t="str">
        <f>IF('Lake Nona Water Mark'!A97=$A$4,'Lake Nona Water Mark'!A97&amp;"/"&amp;'Lake Nona Water Mark'!B97,"")</f>
        <v/>
      </c>
      <c r="C314" s="80">
        <f>IF('Lake Nona Water Mark'!A97=$A$4,'Lake Nona Water Mark'!C97,0)</f>
        <v>0</v>
      </c>
      <c r="D314" s="141">
        <f>IF('Lake Nona Water Mark'!A97=$A$4,'Lake Nona Water Mark'!D97,0)</f>
        <v>0</v>
      </c>
      <c r="E314" s="141">
        <f t="shared" si="8"/>
        <v>0</v>
      </c>
      <c r="F314" s="143">
        <f>IF('Lake Nona Water Mark'!A97=$A$4,'Lake Nona Water Mark'!J97,0)</f>
        <v>0</v>
      </c>
      <c r="G314" s="143">
        <f t="shared" si="9"/>
        <v>0</v>
      </c>
      <c r="H314" s="142">
        <f>IF('Lake Nona Water Mark'!A97=$A$4,'Lake Nona Water Mark'!L97,0)</f>
        <v>0</v>
      </c>
      <c r="I314">
        <v>5</v>
      </c>
    </row>
    <row r="315" spans="1:9" hidden="1" x14ac:dyDescent="0.35">
      <c r="A315" s="79" t="str">
        <f>IF('Lake Nona Water Mark'!A98=$A$4,'Lake Nona Water Mark'!Subject_Property,"")</f>
        <v/>
      </c>
      <c r="B315" s="80" t="str">
        <f>IF('Lake Nona Water Mark'!A98=$A$4,'Lake Nona Water Mark'!A98&amp;"/"&amp;'Lake Nona Water Mark'!B98,"")</f>
        <v/>
      </c>
      <c r="C315" s="80">
        <f>IF('Lake Nona Water Mark'!A98=$A$4,'Lake Nona Water Mark'!C98,0)</f>
        <v>0</v>
      </c>
      <c r="D315" s="141">
        <f>IF('Lake Nona Water Mark'!A98=$A$4,'Lake Nona Water Mark'!D98,0)</f>
        <v>0</v>
      </c>
      <c r="E315" s="141">
        <f t="shared" si="8"/>
        <v>0</v>
      </c>
      <c r="F315" s="143">
        <f>IF('Lake Nona Water Mark'!A98=$A$4,'Lake Nona Water Mark'!J98,0)</f>
        <v>0</v>
      </c>
      <c r="G315" s="143">
        <f t="shared" si="9"/>
        <v>0</v>
      </c>
      <c r="H315" s="142">
        <f>IF('Lake Nona Water Mark'!A98=$A$4,'Lake Nona Water Mark'!L98,0)</f>
        <v>0</v>
      </c>
      <c r="I315">
        <v>5</v>
      </c>
    </row>
    <row r="316" spans="1:9" hidden="1" x14ac:dyDescent="0.35">
      <c r="A316" s="79" t="str">
        <f>IF('Lake Nona Water Mark'!A99=$A$4,'Lake Nona Water Mark'!Subject_Property,"")</f>
        <v/>
      </c>
      <c r="B316" s="80" t="str">
        <f>IF('Lake Nona Water Mark'!A99=$A$4,'Lake Nona Water Mark'!A99&amp;"/"&amp;'Lake Nona Water Mark'!B99,"")</f>
        <v/>
      </c>
      <c r="C316" s="80">
        <f>IF('Lake Nona Water Mark'!A99=$A$4,'Lake Nona Water Mark'!C99,0)</f>
        <v>0</v>
      </c>
      <c r="D316" s="141">
        <f>IF('Lake Nona Water Mark'!A99=$A$4,'Lake Nona Water Mark'!D99,0)</f>
        <v>0</v>
      </c>
      <c r="E316" s="141">
        <f t="shared" si="8"/>
        <v>0</v>
      </c>
      <c r="F316" s="143">
        <f>IF('Lake Nona Water Mark'!A99=$A$4,'Lake Nona Water Mark'!J99,0)</f>
        <v>0</v>
      </c>
      <c r="G316" s="143">
        <f t="shared" si="9"/>
        <v>0</v>
      </c>
      <c r="H316" s="142">
        <f>IF('Lake Nona Water Mark'!A99=$A$4,'Lake Nona Water Mark'!L99,0)</f>
        <v>0</v>
      </c>
      <c r="I316">
        <v>5</v>
      </c>
    </row>
    <row r="317" spans="1:9" hidden="1" x14ac:dyDescent="0.35">
      <c r="A317" s="79" t="str">
        <f>IF('Lake Nona Water Mark'!A100=$A$4,'Lake Nona Water Mark'!Subject_Property,"")</f>
        <v/>
      </c>
      <c r="B317" s="80" t="str">
        <f>IF('Lake Nona Water Mark'!A100=$A$4,'Lake Nona Water Mark'!A100&amp;"/"&amp;'Lake Nona Water Mark'!B100,"")</f>
        <v/>
      </c>
      <c r="C317" s="80">
        <f>IF('Lake Nona Water Mark'!A100=$A$4,'Lake Nona Water Mark'!C100,0)</f>
        <v>0</v>
      </c>
      <c r="D317" s="141">
        <f>IF('Lake Nona Water Mark'!A100=$A$4,'Lake Nona Water Mark'!D100,0)</f>
        <v>0</v>
      </c>
      <c r="E317" s="141">
        <f t="shared" si="8"/>
        <v>0</v>
      </c>
      <c r="F317" s="143">
        <f>IF('Lake Nona Water Mark'!A100=$A$4,'Lake Nona Water Mark'!J100,0)</f>
        <v>0</v>
      </c>
      <c r="G317" s="143">
        <f t="shared" si="9"/>
        <v>0</v>
      </c>
      <c r="H317" s="142">
        <f>IF('Lake Nona Water Mark'!A100=$A$4,'Lake Nona Water Mark'!L100,0)</f>
        <v>0</v>
      </c>
      <c r="I317">
        <v>5</v>
      </c>
    </row>
    <row r="318" spans="1:9" hidden="1" x14ac:dyDescent="0.35">
      <c r="A318" s="79" t="str">
        <f>IF('Lake Nona Ariel'!A40=$A$4,'Lake Nona Ariel'!Subject_Property,"")</f>
        <v/>
      </c>
      <c r="B318" s="80" t="str">
        <f>IF('Lake Nona Ariel'!A40=$A$4,'Lake Nona Ariel'!A40&amp;"/"&amp;'Lake Nona Ariel'!B40,"")</f>
        <v/>
      </c>
      <c r="C318" s="80">
        <f>IF('Lake Nona Ariel'!A40=$A$4,'Lake Nona Ariel'!C40,0)</f>
        <v>0</v>
      </c>
      <c r="D318" s="141">
        <f>IF('Lake Nona Ariel'!A40=$A$4,'Lake Nona Ariel'!D40,0)</f>
        <v>0</v>
      </c>
      <c r="E318" s="141">
        <f t="shared" si="8"/>
        <v>0</v>
      </c>
      <c r="F318" s="143">
        <f>IF('Lake Nona Ariel'!A40=$A$4,'Lake Nona Ariel'!J40,0)</f>
        <v>0</v>
      </c>
      <c r="G318" s="143">
        <f t="shared" si="9"/>
        <v>0</v>
      </c>
      <c r="H318" s="142">
        <f>IF('Lake Nona Ariel'!A40=$A$4,'Lake Nona Ariel'!L40,0)</f>
        <v>0</v>
      </c>
      <c r="I318">
        <v>6</v>
      </c>
    </row>
    <row r="319" spans="1:9" hidden="1" x14ac:dyDescent="0.35">
      <c r="A319" s="79" t="str">
        <f>IF('Lake Nona Ariel'!A41=$A$4,'Lake Nona Ariel'!Subject_Property,"")</f>
        <v/>
      </c>
      <c r="B319" s="80" t="str">
        <f>IF('Lake Nona Ariel'!A41=$A$4,'Lake Nona Ariel'!A41&amp;"/"&amp;'Lake Nona Ariel'!B41,"")</f>
        <v/>
      </c>
      <c r="C319" s="80">
        <f>IF('Lake Nona Ariel'!A41=$A$4,'Lake Nona Ariel'!C41,0)</f>
        <v>0</v>
      </c>
      <c r="D319" s="141">
        <f>IF('Lake Nona Ariel'!A41=$A$4,'Lake Nona Ariel'!D41,0)</f>
        <v>0</v>
      </c>
      <c r="E319" s="141">
        <f t="shared" si="8"/>
        <v>0</v>
      </c>
      <c r="F319" s="143">
        <f>IF('Lake Nona Ariel'!A41=$A$4,'Lake Nona Ariel'!J41,0)</f>
        <v>0</v>
      </c>
      <c r="G319" s="143">
        <f t="shared" si="9"/>
        <v>0</v>
      </c>
      <c r="H319" s="142">
        <f>IF('Lake Nona Ariel'!A41=$A$4,'Lake Nona Ariel'!L41,0)</f>
        <v>0</v>
      </c>
      <c r="I319">
        <v>6</v>
      </c>
    </row>
    <row r="320" spans="1:9" hidden="1" x14ac:dyDescent="0.35">
      <c r="A320" s="79" t="str">
        <f>IF('Lake Nona Ariel'!A42=$A$4,'Lake Nona Ariel'!Subject_Property,"")</f>
        <v/>
      </c>
      <c r="B320" s="80" t="str">
        <f>IF('Lake Nona Ariel'!A42=$A$4,'Lake Nona Ariel'!A42&amp;"/"&amp;'Lake Nona Ariel'!B42,"")</f>
        <v/>
      </c>
      <c r="C320" s="80">
        <f>IF('Lake Nona Ariel'!A42=$A$4,'Lake Nona Ariel'!C42,0)</f>
        <v>0</v>
      </c>
      <c r="D320" s="141">
        <f>IF('Lake Nona Ariel'!A42=$A$4,'Lake Nona Ariel'!D42,0)</f>
        <v>0</v>
      </c>
      <c r="E320" s="141">
        <f t="shared" si="8"/>
        <v>0</v>
      </c>
      <c r="F320" s="143">
        <f>IF('Lake Nona Ariel'!A42=$A$4,'Lake Nona Ariel'!J42,0)</f>
        <v>0</v>
      </c>
      <c r="G320" s="143">
        <f t="shared" si="9"/>
        <v>0</v>
      </c>
      <c r="H320" s="142">
        <f>IF('Lake Nona Ariel'!A42=$A$4,'Lake Nona Ariel'!L42,0)</f>
        <v>0</v>
      </c>
      <c r="I320">
        <v>6</v>
      </c>
    </row>
    <row r="321" spans="1:9" hidden="1" x14ac:dyDescent="0.35">
      <c r="A321" s="79" t="str">
        <f>IF('Lake Nona Ariel'!A43=$A$4,'Lake Nona Ariel'!Subject_Property,"")</f>
        <v/>
      </c>
      <c r="B321" s="80" t="str">
        <f>IF('Lake Nona Ariel'!A43=$A$4,'Lake Nona Ariel'!A43&amp;"/"&amp;'Lake Nona Ariel'!B43,"")</f>
        <v/>
      </c>
      <c r="C321" s="80">
        <f>IF('Lake Nona Ariel'!A43=$A$4,'Lake Nona Ariel'!C43,0)</f>
        <v>0</v>
      </c>
      <c r="D321" s="141">
        <f>IF('Lake Nona Ariel'!A43=$A$4,'Lake Nona Ariel'!D43,0)</f>
        <v>0</v>
      </c>
      <c r="E321" s="141">
        <f t="shared" si="8"/>
        <v>0</v>
      </c>
      <c r="F321" s="143">
        <f>IF('Lake Nona Ariel'!A43=$A$4,'Lake Nona Ariel'!J43,0)</f>
        <v>0</v>
      </c>
      <c r="G321" s="143">
        <f t="shared" si="9"/>
        <v>0</v>
      </c>
      <c r="H321" s="142">
        <f>IF('Lake Nona Ariel'!A43=$A$4,'Lake Nona Ariel'!L43,0)</f>
        <v>0</v>
      </c>
      <c r="I321">
        <v>6</v>
      </c>
    </row>
    <row r="322" spans="1:9" hidden="1" x14ac:dyDescent="0.35">
      <c r="A322" s="79" t="str">
        <f>IF('Lake Nona Ariel'!A45=$A$4,'Lake Nona Ariel'!Subject_Property,"")</f>
        <v/>
      </c>
      <c r="B322" s="80" t="str">
        <f>IF('Lake Nona Ariel'!A45=$A$4,'Lake Nona Ariel'!A45&amp;"/"&amp;'Lake Nona Ariel'!B45,"")</f>
        <v/>
      </c>
      <c r="C322" s="80">
        <f>IF('Lake Nona Ariel'!A45=$A$4,'Lake Nona Ariel'!C45,0)</f>
        <v>0</v>
      </c>
      <c r="D322" s="141">
        <f>IF('Lake Nona Ariel'!A45=$A$4,'Lake Nona Ariel'!D45,0)</f>
        <v>0</v>
      </c>
      <c r="E322" s="141">
        <f t="shared" si="8"/>
        <v>0</v>
      </c>
      <c r="F322" s="143">
        <f>IF('Lake Nona Ariel'!A45=$A$4,'Lake Nona Ariel'!J45,0)</f>
        <v>0</v>
      </c>
      <c r="G322" s="143">
        <f t="shared" si="9"/>
        <v>0</v>
      </c>
      <c r="H322" s="142">
        <f>IF('Lake Nona Ariel'!A45=$A$4,'Lake Nona Ariel'!L45,0)</f>
        <v>0</v>
      </c>
      <c r="I322">
        <v>6</v>
      </c>
    </row>
    <row r="323" spans="1:9" hidden="1" x14ac:dyDescent="0.35">
      <c r="A323" s="79" t="str">
        <f>IF('Lake Nona Ariel'!A46=$A$4,'Lake Nona Ariel'!Subject_Property,"")</f>
        <v/>
      </c>
      <c r="B323" s="80" t="str">
        <f>IF('Lake Nona Ariel'!A46=$A$4,'Lake Nona Ariel'!A46&amp;"/"&amp;'Lake Nona Ariel'!B46,"")</f>
        <v/>
      </c>
      <c r="C323" s="80">
        <f>IF('Lake Nona Ariel'!A46=$A$4,'Lake Nona Ariel'!C46,0)</f>
        <v>0</v>
      </c>
      <c r="D323" s="141">
        <f>IF('Lake Nona Ariel'!A46=$A$4,'Lake Nona Ariel'!D46,0)</f>
        <v>0</v>
      </c>
      <c r="E323" s="141">
        <f t="shared" si="8"/>
        <v>0</v>
      </c>
      <c r="F323" s="143">
        <f>IF('Lake Nona Ariel'!A46=$A$4,'Lake Nona Ariel'!J46,0)</f>
        <v>0</v>
      </c>
      <c r="G323" s="143">
        <f t="shared" si="9"/>
        <v>0</v>
      </c>
      <c r="H323" s="142">
        <f>IF('Lake Nona Ariel'!A46=$A$4,'Lake Nona Ariel'!L46,0)</f>
        <v>0</v>
      </c>
      <c r="I323">
        <v>6</v>
      </c>
    </row>
    <row r="324" spans="1:9" hidden="1" x14ac:dyDescent="0.35">
      <c r="A324" s="79" t="str">
        <f>IF('Lake Nona Ariel'!A47=$A$4,'Lake Nona Ariel'!Subject_Property,"")</f>
        <v/>
      </c>
      <c r="B324" s="80" t="str">
        <f>IF('Lake Nona Ariel'!A47=$A$4,'Lake Nona Ariel'!A47&amp;"/"&amp;'Lake Nona Ariel'!B47,"")</f>
        <v/>
      </c>
      <c r="C324" s="80">
        <f>IF('Lake Nona Ariel'!A47=$A$4,'Lake Nona Ariel'!C47,0)</f>
        <v>0</v>
      </c>
      <c r="D324" s="141">
        <f>IF('Lake Nona Ariel'!A47=$A$4,'Lake Nona Ariel'!D47,0)</f>
        <v>0</v>
      </c>
      <c r="E324" s="141">
        <f t="shared" si="8"/>
        <v>0</v>
      </c>
      <c r="F324" s="143">
        <f>IF('Lake Nona Ariel'!A47=$A$4,'Lake Nona Ariel'!J47,0)</f>
        <v>0</v>
      </c>
      <c r="G324" s="143">
        <f t="shared" si="9"/>
        <v>0</v>
      </c>
      <c r="H324" s="142">
        <f>IF('Lake Nona Ariel'!A47=$A$4,'Lake Nona Ariel'!L47,0)</f>
        <v>0</v>
      </c>
      <c r="I324">
        <v>6</v>
      </c>
    </row>
    <row r="325" spans="1:9" hidden="1" x14ac:dyDescent="0.35">
      <c r="A325" s="79" t="str">
        <f>IF('Lake Nona Ariel'!A48=$A$4,'Lake Nona Ariel'!Subject_Property,"")</f>
        <v/>
      </c>
      <c r="B325" s="80" t="str">
        <f>IF('Lake Nona Ariel'!A48=$A$4,'Lake Nona Ariel'!A48&amp;"/"&amp;'Lake Nona Ariel'!B48,"")</f>
        <v/>
      </c>
      <c r="C325" s="80">
        <f>IF('Lake Nona Ariel'!A48=$A$4,'Lake Nona Ariel'!C48,0)</f>
        <v>0</v>
      </c>
      <c r="D325" s="141">
        <f>IF('Lake Nona Ariel'!A48=$A$4,'Lake Nona Ariel'!D48,0)</f>
        <v>0</v>
      </c>
      <c r="E325" s="141">
        <f t="shared" si="8"/>
        <v>0</v>
      </c>
      <c r="F325" s="143">
        <f>IF('Lake Nona Ariel'!A48=$A$4,'Lake Nona Ariel'!J48,0)</f>
        <v>0</v>
      </c>
      <c r="G325" s="143">
        <f t="shared" si="9"/>
        <v>0</v>
      </c>
      <c r="H325" s="142">
        <f>IF('Lake Nona Ariel'!A48=$A$4,'Lake Nona Ariel'!L48,0)</f>
        <v>0</v>
      </c>
      <c r="I325">
        <v>6</v>
      </c>
    </row>
    <row r="326" spans="1:9" hidden="1" x14ac:dyDescent="0.35">
      <c r="A326" s="79" t="str">
        <f>IF('Lake Nona Ariel'!A49=$A$4,'Lake Nona Ariel'!Subject_Property,"")</f>
        <v/>
      </c>
      <c r="B326" s="80" t="str">
        <f>IF('Lake Nona Ariel'!A49=$A$4,'Lake Nona Ariel'!A49&amp;"/"&amp;'Lake Nona Ariel'!B49,"")</f>
        <v/>
      </c>
      <c r="C326" s="80">
        <f>IF('Lake Nona Ariel'!A49=$A$4,'Lake Nona Ariel'!C49,0)</f>
        <v>0</v>
      </c>
      <c r="D326" s="141">
        <f>IF('Lake Nona Ariel'!A49=$A$4,'Lake Nona Ariel'!D49,0)</f>
        <v>0</v>
      </c>
      <c r="E326" s="141">
        <f t="shared" ref="E326:E389" si="10">IF(ISERROR(C326*D326),0,(C326*D326))</f>
        <v>0</v>
      </c>
      <c r="F326" s="143">
        <f>IF('Lake Nona Ariel'!A49=$A$4,'Lake Nona Ariel'!J49,0)</f>
        <v>0</v>
      </c>
      <c r="G326" s="143">
        <f t="shared" ref="G326:G389" si="11">C326*F326</f>
        <v>0</v>
      </c>
      <c r="H326" s="142">
        <f>IF('Lake Nona Ariel'!A49=$A$4,'Lake Nona Ariel'!L49,0)</f>
        <v>0</v>
      </c>
      <c r="I326">
        <v>6</v>
      </c>
    </row>
    <row r="327" spans="1:9" hidden="1" x14ac:dyDescent="0.35">
      <c r="A327" s="79" t="str">
        <f>IF('Lake Nona Ariel'!A50=$A$4,'Lake Nona Ariel'!Subject_Property,"")</f>
        <v/>
      </c>
      <c r="B327" s="80" t="str">
        <f>IF('Lake Nona Ariel'!A50=$A$4,'Lake Nona Ariel'!A50&amp;"/"&amp;'Lake Nona Ariel'!B50,"")</f>
        <v/>
      </c>
      <c r="C327" s="80">
        <f>IF('Lake Nona Ariel'!A50=$A$4,'Lake Nona Ariel'!C50,0)</f>
        <v>0</v>
      </c>
      <c r="D327" s="141">
        <f>IF('Lake Nona Ariel'!A50=$A$4,'Lake Nona Ariel'!D50,0)</f>
        <v>0</v>
      </c>
      <c r="E327" s="141">
        <f t="shared" si="10"/>
        <v>0</v>
      </c>
      <c r="F327" s="143">
        <f>IF('Lake Nona Ariel'!A50=$A$4,'Lake Nona Ariel'!J50,0)</f>
        <v>0</v>
      </c>
      <c r="G327" s="143">
        <f t="shared" si="11"/>
        <v>0</v>
      </c>
      <c r="H327" s="142">
        <f>IF('Lake Nona Ariel'!A50=$A$4,'Lake Nona Ariel'!L50,0)</f>
        <v>0</v>
      </c>
      <c r="I327">
        <v>6</v>
      </c>
    </row>
    <row r="328" spans="1:9" hidden="1" x14ac:dyDescent="0.35">
      <c r="A328" s="79" t="str">
        <f>IF('Lake Nona Ariel'!A51=$A$4,'Lake Nona Ariel'!Subject_Property,"")</f>
        <v/>
      </c>
      <c r="B328" s="80" t="str">
        <f>IF('Lake Nona Ariel'!A51=$A$4,'Lake Nona Ariel'!A51&amp;"/"&amp;'Lake Nona Ariel'!B51,"")</f>
        <v/>
      </c>
      <c r="C328" s="80">
        <f>IF('Lake Nona Ariel'!A51=$A$4,'Lake Nona Ariel'!C51,0)</f>
        <v>0</v>
      </c>
      <c r="D328" s="141">
        <f>IF('Lake Nona Ariel'!A51=$A$4,'Lake Nona Ariel'!D51,0)</f>
        <v>0</v>
      </c>
      <c r="E328" s="141">
        <f t="shared" si="10"/>
        <v>0</v>
      </c>
      <c r="F328" s="143">
        <f>IF('Lake Nona Ariel'!A51=$A$4,'Lake Nona Ariel'!J51,0)</f>
        <v>0</v>
      </c>
      <c r="G328" s="143">
        <f t="shared" si="11"/>
        <v>0</v>
      </c>
      <c r="H328" s="142">
        <f>IF('Lake Nona Ariel'!A51=$A$4,'Lake Nona Ariel'!L51,0)</f>
        <v>0</v>
      </c>
      <c r="I328">
        <v>6</v>
      </c>
    </row>
    <row r="329" spans="1:9" hidden="1" x14ac:dyDescent="0.35">
      <c r="A329" s="79" t="str">
        <f>IF('Lake Nona Ariel'!A52=$A$4,'Lake Nona Ariel'!Subject_Property,"")</f>
        <v/>
      </c>
      <c r="B329" s="80" t="str">
        <f>IF('Lake Nona Ariel'!A52=$A$4,'Lake Nona Ariel'!A52&amp;"/"&amp;'Lake Nona Ariel'!B52,"")</f>
        <v/>
      </c>
      <c r="C329" s="80">
        <f>IF('Lake Nona Ariel'!A52=$A$4,'Lake Nona Ariel'!C52,0)</f>
        <v>0</v>
      </c>
      <c r="D329" s="141">
        <f>IF('Lake Nona Ariel'!A52=$A$4,'Lake Nona Ariel'!D52,0)</f>
        <v>0</v>
      </c>
      <c r="E329" s="141">
        <f t="shared" si="10"/>
        <v>0</v>
      </c>
      <c r="F329" s="143">
        <f>IF('Lake Nona Ariel'!A52=$A$4,'Lake Nona Ariel'!J52,0)</f>
        <v>0</v>
      </c>
      <c r="G329" s="143">
        <f t="shared" si="11"/>
        <v>0</v>
      </c>
      <c r="H329" s="142">
        <f>IF('Lake Nona Ariel'!A52=$A$4,'Lake Nona Ariel'!L52,0)</f>
        <v>0</v>
      </c>
      <c r="I329">
        <v>6</v>
      </c>
    </row>
    <row r="330" spans="1:9" hidden="1" x14ac:dyDescent="0.35">
      <c r="A330" s="79" t="str">
        <f>IF('Lake Nona Ariel'!A53=$A$4,'Lake Nona Ariel'!Subject_Property,"")</f>
        <v/>
      </c>
      <c r="B330" s="80" t="str">
        <f>IF('Lake Nona Ariel'!A53=$A$4,'Lake Nona Ariel'!A53&amp;"/"&amp;'Lake Nona Ariel'!B53,"")</f>
        <v/>
      </c>
      <c r="C330" s="80">
        <f>IF('Lake Nona Ariel'!A53=$A$4,'Lake Nona Ariel'!C53,0)</f>
        <v>0</v>
      </c>
      <c r="D330" s="141">
        <f>IF('Lake Nona Ariel'!A53=$A$4,'Lake Nona Ariel'!D53,0)</f>
        <v>0</v>
      </c>
      <c r="E330" s="141">
        <f t="shared" si="10"/>
        <v>0</v>
      </c>
      <c r="F330" s="143">
        <f>IF('Lake Nona Ariel'!A53=$A$4,'Lake Nona Ariel'!J53,0)</f>
        <v>0</v>
      </c>
      <c r="G330" s="143">
        <f t="shared" si="11"/>
        <v>0</v>
      </c>
      <c r="H330" s="142">
        <f>IF('Lake Nona Ariel'!A53=$A$4,'Lake Nona Ariel'!L53,0)</f>
        <v>0</v>
      </c>
      <c r="I330">
        <v>6</v>
      </c>
    </row>
    <row r="331" spans="1:9" hidden="1" x14ac:dyDescent="0.35">
      <c r="A331" s="79" t="str">
        <f>IF('Lake Nona Ariel'!A54=$A$4,'Lake Nona Ariel'!Subject_Property,"")</f>
        <v/>
      </c>
      <c r="B331" s="80" t="str">
        <f>IF('Lake Nona Ariel'!A54=$A$4,'Lake Nona Ariel'!A54&amp;"/"&amp;'Lake Nona Ariel'!B54,"")</f>
        <v/>
      </c>
      <c r="C331" s="80">
        <f>IF('Lake Nona Ariel'!A54=$A$4,'Lake Nona Ariel'!C54,0)</f>
        <v>0</v>
      </c>
      <c r="D331" s="141">
        <f>IF('Lake Nona Ariel'!A54=$A$4,'Lake Nona Ariel'!D54,0)</f>
        <v>0</v>
      </c>
      <c r="E331" s="141">
        <f t="shared" si="10"/>
        <v>0</v>
      </c>
      <c r="F331" s="143">
        <f>IF('Lake Nona Ariel'!A54=$A$4,'Lake Nona Ariel'!J54,0)</f>
        <v>0</v>
      </c>
      <c r="G331" s="143">
        <f t="shared" si="11"/>
        <v>0</v>
      </c>
      <c r="H331" s="142">
        <f>IF('Lake Nona Ariel'!A54=$A$4,'Lake Nona Ariel'!L54,0)</f>
        <v>0</v>
      </c>
      <c r="I331">
        <v>6</v>
      </c>
    </row>
    <row r="332" spans="1:9" hidden="1" x14ac:dyDescent="0.35">
      <c r="A332" s="79" t="str">
        <f>IF('Lake Nona Ariel'!A55=$A$4,'Lake Nona Ariel'!Subject_Property,"")</f>
        <v/>
      </c>
      <c r="B332" s="80" t="str">
        <f>IF('Lake Nona Ariel'!A55=$A$4,'Lake Nona Ariel'!A55&amp;"/"&amp;'Lake Nona Ariel'!B55,"")</f>
        <v/>
      </c>
      <c r="C332" s="80">
        <f>IF('Lake Nona Ariel'!A55=$A$4,'Lake Nona Ariel'!C55,0)</f>
        <v>0</v>
      </c>
      <c r="D332" s="141">
        <f>IF('Lake Nona Ariel'!A55=$A$4,'Lake Nona Ariel'!D55,0)</f>
        <v>0</v>
      </c>
      <c r="E332" s="141">
        <f t="shared" si="10"/>
        <v>0</v>
      </c>
      <c r="F332" s="143">
        <f>IF('Lake Nona Ariel'!A55=$A$4,'Lake Nona Ariel'!J55,0)</f>
        <v>0</v>
      </c>
      <c r="G332" s="143">
        <f t="shared" si="11"/>
        <v>0</v>
      </c>
      <c r="H332" s="142">
        <f>IF('Lake Nona Ariel'!A55=$A$4,'Lake Nona Ariel'!L55,0)</f>
        <v>0</v>
      </c>
      <c r="I332">
        <v>6</v>
      </c>
    </row>
    <row r="333" spans="1:9" hidden="1" x14ac:dyDescent="0.35">
      <c r="A333" s="79" t="str">
        <f>IF('Lake Nona Ariel'!A56=$A$4,'Lake Nona Ariel'!Subject_Property,"")</f>
        <v/>
      </c>
      <c r="B333" s="80" t="str">
        <f>IF('Lake Nona Ariel'!A56=$A$4,'Lake Nona Ariel'!A56&amp;"/"&amp;'Lake Nona Ariel'!B56,"")</f>
        <v/>
      </c>
      <c r="C333" s="80">
        <f>IF('Lake Nona Ariel'!A56=$A$4,'Lake Nona Ariel'!C56,0)</f>
        <v>0</v>
      </c>
      <c r="D333" s="141">
        <f>IF('Lake Nona Ariel'!A56=$A$4,'Lake Nona Ariel'!D56,0)</f>
        <v>0</v>
      </c>
      <c r="E333" s="141">
        <f t="shared" si="10"/>
        <v>0</v>
      </c>
      <c r="F333" s="143">
        <f>IF('Lake Nona Ariel'!A56=$A$4,'Lake Nona Ariel'!J56,0)</f>
        <v>0</v>
      </c>
      <c r="G333" s="143">
        <f t="shared" si="11"/>
        <v>0</v>
      </c>
      <c r="H333" s="142">
        <f>IF('Lake Nona Ariel'!A56=$A$4,'Lake Nona Ariel'!L56,0)</f>
        <v>0</v>
      </c>
      <c r="I333">
        <v>6</v>
      </c>
    </row>
    <row r="334" spans="1:9" hidden="1" x14ac:dyDescent="0.35">
      <c r="A334" s="79" t="str">
        <f>IF('Lake Nona Ariel'!A57=$A$4,'Lake Nona Ariel'!Subject_Property,"")</f>
        <v/>
      </c>
      <c r="B334" s="80" t="str">
        <f>IF('Lake Nona Ariel'!A57=$A$4,'Lake Nona Ariel'!A57&amp;"/"&amp;'Lake Nona Ariel'!B57,"")</f>
        <v/>
      </c>
      <c r="C334" s="80">
        <f>IF('Lake Nona Ariel'!A57=$A$4,'Lake Nona Ariel'!C57,0)</f>
        <v>0</v>
      </c>
      <c r="D334" s="141">
        <f>IF('Lake Nona Ariel'!A57=$A$4,'Lake Nona Ariel'!D57,0)</f>
        <v>0</v>
      </c>
      <c r="E334" s="141">
        <f t="shared" si="10"/>
        <v>0</v>
      </c>
      <c r="F334" s="143">
        <f>IF('Lake Nona Ariel'!A57=$A$4,'Lake Nona Ariel'!J57,0)</f>
        <v>0</v>
      </c>
      <c r="G334" s="143">
        <f t="shared" si="11"/>
        <v>0</v>
      </c>
      <c r="H334" s="142">
        <f>IF('Lake Nona Ariel'!A57=$A$4,'Lake Nona Ariel'!L57,0)</f>
        <v>0</v>
      </c>
      <c r="I334">
        <v>6</v>
      </c>
    </row>
    <row r="335" spans="1:9" hidden="1" x14ac:dyDescent="0.35">
      <c r="A335" s="79" t="str">
        <f>IF('Lake Nona Ariel'!A58=$A$4,'Lake Nona Ariel'!Subject_Property,"")</f>
        <v/>
      </c>
      <c r="B335" s="80" t="str">
        <f>IF('Lake Nona Ariel'!A58=$A$4,'Lake Nona Ariel'!A58&amp;"/"&amp;'Lake Nona Ariel'!B58,"")</f>
        <v/>
      </c>
      <c r="C335" s="80">
        <f>IF('Lake Nona Ariel'!A58=$A$4,'Lake Nona Ariel'!C58,0)</f>
        <v>0</v>
      </c>
      <c r="D335" s="141">
        <f>IF('Lake Nona Ariel'!A58=$A$4,'Lake Nona Ariel'!D58,0)</f>
        <v>0</v>
      </c>
      <c r="E335" s="141">
        <f t="shared" si="10"/>
        <v>0</v>
      </c>
      <c r="F335" s="143">
        <f>IF('Lake Nona Ariel'!A58=$A$4,'Lake Nona Ariel'!J58,0)</f>
        <v>0</v>
      </c>
      <c r="G335" s="143">
        <f t="shared" si="11"/>
        <v>0</v>
      </c>
      <c r="H335" s="142">
        <f>IF('Lake Nona Ariel'!A58=$A$4,'Lake Nona Ariel'!L58,0)</f>
        <v>0</v>
      </c>
      <c r="I335">
        <v>6</v>
      </c>
    </row>
    <row r="336" spans="1:9" hidden="1" x14ac:dyDescent="0.35">
      <c r="A336" s="79" t="str">
        <f>IF('Lake Nona Ariel'!A59=$A$4,'Lake Nona Ariel'!Subject_Property,"")</f>
        <v/>
      </c>
      <c r="B336" s="80" t="str">
        <f>IF('Lake Nona Ariel'!A59=$A$4,'Lake Nona Ariel'!A59&amp;"/"&amp;'Lake Nona Ariel'!B59,"")</f>
        <v/>
      </c>
      <c r="C336" s="80">
        <f>IF('Lake Nona Ariel'!A59=$A$4,'Lake Nona Ariel'!C59,0)</f>
        <v>0</v>
      </c>
      <c r="D336" s="141">
        <f>IF('Lake Nona Ariel'!A59=$A$4,'Lake Nona Ariel'!D59,0)</f>
        <v>0</v>
      </c>
      <c r="E336" s="141">
        <f t="shared" si="10"/>
        <v>0</v>
      </c>
      <c r="F336" s="143">
        <f>IF('Lake Nona Ariel'!A59=$A$4,'Lake Nona Ariel'!J59,0)</f>
        <v>0</v>
      </c>
      <c r="G336" s="143">
        <f t="shared" si="11"/>
        <v>0</v>
      </c>
      <c r="H336" s="142">
        <f>IF('Lake Nona Ariel'!A59=$A$4,'Lake Nona Ariel'!L59,0)</f>
        <v>0</v>
      </c>
      <c r="I336">
        <v>6</v>
      </c>
    </row>
    <row r="337" spans="1:9" hidden="1" x14ac:dyDescent="0.35">
      <c r="A337" s="79" t="str">
        <f>IF('Lake Nona Ariel'!A60=$A$4,'Lake Nona Ariel'!Subject_Property,"")</f>
        <v/>
      </c>
      <c r="B337" s="80" t="str">
        <f>IF('Lake Nona Ariel'!A60=$A$4,'Lake Nona Ariel'!A60&amp;"/"&amp;'Lake Nona Ariel'!B60,"")</f>
        <v/>
      </c>
      <c r="C337" s="80">
        <f>IF('Lake Nona Ariel'!A60=$A$4,'Lake Nona Ariel'!C60,0)</f>
        <v>0</v>
      </c>
      <c r="D337" s="141">
        <f>IF('Lake Nona Ariel'!A60=$A$4,'Lake Nona Ariel'!D60,0)</f>
        <v>0</v>
      </c>
      <c r="E337" s="141">
        <f t="shared" si="10"/>
        <v>0</v>
      </c>
      <c r="F337" s="143">
        <f>IF('Lake Nona Ariel'!A60=$A$4,'Lake Nona Ariel'!J60,0)</f>
        <v>0</v>
      </c>
      <c r="G337" s="143">
        <f t="shared" si="11"/>
        <v>0</v>
      </c>
      <c r="H337" s="142">
        <f>IF('Lake Nona Ariel'!A60=$A$4,'Lake Nona Ariel'!L60,0)</f>
        <v>0</v>
      </c>
      <c r="I337">
        <v>6</v>
      </c>
    </row>
    <row r="338" spans="1:9" hidden="1" x14ac:dyDescent="0.35">
      <c r="A338" s="79" t="str">
        <f>IF('Lake Nona Ariel'!A61=$A$4,'Lake Nona Ariel'!Subject_Property,"")</f>
        <v/>
      </c>
      <c r="B338" s="80" t="str">
        <f>IF('Lake Nona Ariel'!A61=$A$4,'Lake Nona Ariel'!A61&amp;"/"&amp;'Lake Nona Ariel'!B61,"")</f>
        <v/>
      </c>
      <c r="C338" s="80">
        <f>IF('Lake Nona Ariel'!A61=$A$4,'Lake Nona Ariel'!C61,0)</f>
        <v>0</v>
      </c>
      <c r="D338" s="141">
        <f>IF('Lake Nona Ariel'!A61=$A$4,'Lake Nona Ariel'!D61,0)</f>
        <v>0</v>
      </c>
      <c r="E338" s="141">
        <f t="shared" si="10"/>
        <v>0</v>
      </c>
      <c r="F338" s="143">
        <f>IF('Lake Nona Ariel'!A61=$A$4,'Lake Nona Ariel'!J61,0)</f>
        <v>0</v>
      </c>
      <c r="G338" s="143">
        <f t="shared" si="11"/>
        <v>0</v>
      </c>
      <c r="H338" s="142">
        <f>IF('Lake Nona Ariel'!A61=$A$4,'Lake Nona Ariel'!L61,0)</f>
        <v>0</v>
      </c>
      <c r="I338">
        <v>6</v>
      </c>
    </row>
    <row r="339" spans="1:9" hidden="1" x14ac:dyDescent="0.35">
      <c r="A339" s="79" t="str">
        <f>IF('Lake Nona Ariel'!A62=$A$4,'Lake Nona Ariel'!Subject_Property,"")</f>
        <v/>
      </c>
      <c r="B339" s="80" t="str">
        <f>IF('Lake Nona Ariel'!A62=$A$4,'Lake Nona Ariel'!A62&amp;"/"&amp;'Lake Nona Ariel'!B62,"")</f>
        <v/>
      </c>
      <c r="C339" s="80">
        <f>IF('Lake Nona Ariel'!A62=$A$4,'Lake Nona Ariel'!C62,0)</f>
        <v>0</v>
      </c>
      <c r="D339" s="141">
        <f>IF('Lake Nona Ariel'!A62=$A$4,'Lake Nona Ariel'!D62,0)</f>
        <v>0</v>
      </c>
      <c r="E339" s="141">
        <f t="shared" si="10"/>
        <v>0</v>
      </c>
      <c r="F339" s="143">
        <f>IF('Lake Nona Ariel'!A62=$A$4,'Lake Nona Ariel'!J62,0)</f>
        <v>0</v>
      </c>
      <c r="G339" s="143">
        <f t="shared" si="11"/>
        <v>0</v>
      </c>
      <c r="H339" s="142">
        <f>IF('Lake Nona Ariel'!A62=$A$4,'Lake Nona Ariel'!L62,0)</f>
        <v>0</v>
      </c>
      <c r="I339">
        <v>6</v>
      </c>
    </row>
    <row r="340" spans="1:9" hidden="1" x14ac:dyDescent="0.35">
      <c r="A340" s="79" t="str">
        <f>IF('Lake Nona Ariel'!A63=$A$4,'Lake Nona Ariel'!Subject_Property,"")</f>
        <v/>
      </c>
      <c r="B340" s="80" t="str">
        <f>IF('Lake Nona Ariel'!A63=$A$4,'Lake Nona Ariel'!A63&amp;"/"&amp;'Lake Nona Ariel'!B63,"")</f>
        <v/>
      </c>
      <c r="C340" s="80">
        <f>IF('Lake Nona Ariel'!A63=$A$4,'Lake Nona Ariel'!C63,0)</f>
        <v>0</v>
      </c>
      <c r="D340" s="141">
        <f>IF('Lake Nona Ariel'!A63=$A$4,'Lake Nona Ariel'!D63,0)</f>
        <v>0</v>
      </c>
      <c r="E340" s="141">
        <f t="shared" si="10"/>
        <v>0</v>
      </c>
      <c r="F340" s="143">
        <f>IF('Lake Nona Ariel'!A63=$A$4,'Lake Nona Ariel'!J63,0)</f>
        <v>0</v>
      </c>
      <c r="G340" s="143">
        <f t="shared" si="11"/>
        <v>0</v>
      </c>
      <c r="H340" s="142">
        <f>IF('Lake Nona Ariel'!A63=$A$4,'Lake Nona Ariel'!L63,0)</f>
        <v>0</v>
      </c>
      <c r="I340">
        <v>6</v>
      </c>
    </row>
    <row r="341" spans="1:9" hidden="1" x14ac:dyDescent="0.35">
      <c r="A341" s="79" t="str">
        <f>IF('Lake Nona Ariel'!A64=$A$4,'Lake Nona Ariel'!Subject_Property,"")</f>
        <v/>
      </c>
      <c r="B341" s="80" t="str">
        <f>IF('Lake Nona Ariel'!A64=$A$4,'Lake Nona Ariel'!A64&amp;"/"&amp;'Lake Nona Ariel'!B64,"")</f>
        <v/>
      </c>
      <c r="C341" s="80">
        <f>IF('Lake Nona Ariel'!A64=$A$4,'Lake Nona Ariel'!C64,0)</f>
        <v>0</v>
      </c>
      <c r="D341" s="141">
        <f>IF('Lake Nona Ariel'!A64=$A$4,'Lake Nona Ariel'!D64,0)</f>
        <v>0</v>
      </c>
      <c r="E341" s="141">
        <f t="shared" si="10"/>
        <v>0</v>
      </c>
      <c r="F341" s="143">
        <f>IF('Lake Nona Ariel'!A64=$A$4,'Lake Nona Ariel'!J64,0)</f>
        <v>0</v>
      </c>
      <c r="G341" s="143">
        <f t="shared" si="11"/>
        <v>0</v>
      </c>
      <c r="H341" s="142">
        <f>IF('Lake Nona Ariel'!A64=$A$4,'Lake Nona Ariel'!L64,0)</f>
        <v>0</v>
      </c>
      <c r="I341">
        <v>6</v>
      </c>
    </row>
    <row r="342" spans="1:9" hidden="1" x14ac:dyDescent="0.35">
      <c r="A342" s="79" t="str">
        <f>IF('Lake Nona Ariel'!A65=$A$4,'Lake Nona Ariel'!Subject_Property,"")</f>
        <v/>
      </c>
      <c r="B342" s="80" t="str">
        <f>IF('Lake Nona Ariel'!A65=$A$4,'Lake Nona Ariel'!A65&amp;"/"&amp;'Lake Nona Ariel'!B65,"")</f>
        <v/>
      </c>
      <c r="C342" s="80">
        <f>IF('Lake Nona Ariel'!A65=$A$4,'Lake Nona Ariel'!C65,0)</f>
        <v>0</v>
      </c>
      <c r="D342" s="141">
        <f>IF('Lake Nona Ariel'!A65=$A$4,'Lake Nona Ariel'!D65,0)</f>
        <v>0</v>
      </c>
      <c r="E342" s="141">
        <f t="shared" si="10"/>
        <v>0</v>
      </c>
      <c r="F342" s="143">
        <f>IF('Lake Nona Ariel'!A65=$A$4,'Lake Nona Ariel'!J65,0)</f>
        <v>0</v>
      </c>
      <c r="G342" s="143">
        <f t="shared" si="11"/>
        <v>0</v>
      </c>
      <c r="H342" s="142">
        <f>IF('Lake Nona Ariel'!A65=$A$4,'Lake Nona Ariel'!L65,0)</f>
        <v>0</v>
      </c>
      <c r="I342">
        <v>6</v>
      </c>
    </row>
    <row r="343" spans="1:9" hidden="1" x14ac:dyDescent="0.35">
      <c r="A343" s="79" t="str">
        <f>IF('Lake Nona Ariel'!A66=$A$4,'Lake Nona Ariel'!Subject_Property,"")</f>
        <v/>
      </c>
      <c r="B343" s="80" t="str">
        <f>IF('Lake Nona Ariel'!A66=$A$4,'Lake Nona Ariel'!A66&amp;"/"&amp;'Lake Nona Ariel'!B66,"")</f>
        <v/>
      </c>
      <c r="C343" s="80">
        <f>IF('Lake Nona Ariel'!A66=$A$4,'Lake Nona Ariel'!C66,0)</f>
        <v>0</v>
      </c>
      <c r="D343" s="141">
        <f>IF('Lake Nona Ariel'!A66=$A$4,'Lake Nona Ariel'!D66,0)</f>
        <v>0</v>
      </c>
      <c r="E343" s="141">
        <f t="shared" si="10"/>
        <v>0</v>
      </c>
      <c r="F343" s="143">
        <f>IF('Lake Nona Ariel'!A66=$A$4,'Lake Nona Ariel'!J66,0)</f>
        <v>0</v>
      </c>
      <c r="G343" s="143">
        <f t="shared" si="11"/>
        <v>0</v>
      </c>
      <c r="H343" s="142">
        <f>IF('Lake Nona Ariel'!A66=$A$4,'Lake Nona Ariel'!L66,0)</f>
        <v>0</v>
      </c>
      <c r="I343">
        <v>6</v>
      </c>
    </row>
    <row r="344" spans="1:9" hidden="1" x14ac:dyDescent="0.35">
      <c r="A344" s="79" t="str">
        <f>IF('Lake Nona Ariel'!A67=$A$4,'Lake Nona Ariel'!Subject_Property,"")</f>
        <v/>
      </c>
      <c r="B344" s="80" t="str">
        <f>IF('Lake Nona Ariel'!A67=$A$4,'Lake Nona Ariel'!A67&amp;"/"&amp;'Lake Nona Ariel'!B67,"")</f>
        <v/>
      </c>
      <c r="C344" s="80">
        <f>IF('Lake Nona Ariel'!A67=$A$4,'Lake Nona Ariel'!C67,0)</f>
        <v>0</v>
      </c>
      <c r="D344" s="141">
        <f>IF('Lake Nona Ariel'!A67=$A$4,'Lake Nona Ariel'!D67,0)</f>
        <v>0</v>
      </c>
      <c r="E344" s="141">
        <f t="shared" si="10"/>
        <v>0</v>
      </c>
      <c r="F344" s="143">
        <f>IF('Lake Nona Ariel'!A67=$A$4,'Lake Nona Ariel'!J67,0)</f>
        <v>0</v>
      </c>
      <c r="G344" s="143">
        <f t="shared" si="11"/>
        <v>0</v>
      </c>
      <c r="H344" s="142">
        <f>IF('Lake Nona Ariel'!A67=$A$4,'Lake Nona Ariel'!L67,0)</f>
        <v>0</v>
      </c>
      <c r="I344">
        <v>6</v>
      </c>
    </row>
    <row r="345" spans="1:9" hidden="1" x14ac:dyDescent="0.35">
      <c r="A345" s="79" t="str">
        <f>IF('Lake Nona Ariel'!A68=$A$4,'Lake Nona Ariel'!Subject_Property,"")</f>
        <v/>
      </c>
      <c r="B345" s="80" t="str">
        <f>IF('Lake Nona Ariel'!A68=$A$4,'Lake Nona Ariel'!A68&amp;"/"&amp;'Lake Nona Ariel'!B68,"")</f>
        <v/>
      </c>
      <c r="C345" s="80">
        <f>IF('Lake Nona Ariel'!A68=$A$4,'Lake Nona Ariel'!C68,0)</f>
        <v>0</v>
      </c>
      <c r="D345" s="141">
        <f>IF('Lake Nona Ariel'!A68=$A$4,'Lake Nona Ariel'!D68,0)</f>
        <v>0</v>
      </c>
      <c r="E345" s="141">
        <f t="shared" si="10"/>
        <v>0</v>
      </c>
      <c r="F345" s="143">
        <f>IF('Lake Nona Ariel'!A68=$A$4,'Lake Nona Ariel'!J68,0)</f>
        <v>0</v>
      </c>
      <c r="G345" s="143">
        <f t="shared" si="11"/>
        <v>0</v>
      </c>
      <c r="H345" s="142">
        <f>IF('Lake Nona Ariel'!A68=$A$4,'Lake Nona Ariel'!L68,0)</f>
        <v>0</v>
      </c>
      <c r="I345">
        <v>6</v>
      </c>
    </row>
    <row r="346" spans="1:9" hidden="1" x14ac:dyDescent="0.35">
      <c r="A346" s="79" t="str">
        <f>IF('Lake Nona Ariel'!A69=$A$4,'Lake Nona Ariel'!Subject_Property,"")</f>
        <v/>
      </c>
      <c r="B346" s="80" t="str">
        <f>IF('Lake Nona Ariel'!A69=$A$4,'Lake Nona Ariel'!A69&amp;"/"&amp;'Lake Nona Ariel'!B69,"")</f>
        <v/>
      </c>
      <c r="C346" s="80">
        <f>IF('Lake Nona Ariel'!A69=$A$4,'Lake Nona Ariel'!C69,0)</f>
        <v>0</v>
      </c>
      <c r="D346" s="141">
        <f>IF('Lake Nona Ariel'!A69=$A$4,'Lake Nona Ariel'!D69,0)</f>
        <v>0</v>
      </c>
      <c r="E346" s="141">
        <f t="shared" si="10"/>
        <v>0</v>
      </c>
      <c r="F346" s="143">
        <f>IF('Lake Nona Ariel'!A69=$A$4,'Lake Nona Ariel'!J69,0)</f>
        <v>0</v>
      </c>
      <c r="G346" s="143">
        <f t="shared" si="11"/>
        <v>0</v>
      </c>
      <c r="H346" s="142">
        <f>IF('Lake Nona Ariel'!A69=$A$4,'Lake Nona Ariel'!L69,0)</f>
        <v>0</v>
      </c>
      <c r="I346">
        <v>6</v>
      </c>
    </row>
    <row r="347" spans="1:9" hidden="1" x14ac:dyDescent="0.35">
      <c r="A347" s="79" t="str">
        <f>IF('Lake Nona Ariel'!A70=$A$4,'Lake Nona Ariel'!Subject_Property,"")</f>
        <v/>
      </c>
      <c r="B347" s="80" t="str">
        <f>IF('Lake Nona Ariel'!A70=$A$4,'Lake Nona Ariel'!A70&amp;"/"&amp;'Lake Nona Ariel'!B70,"")</f>
        <v/>
      </c>
      <c r="C347" s="80">
        <f>IF('Lake Nona Ariel'!A70=$A$4,'Lake Nona Ariel'!C70,0)</f>
        <v>0</v>
      </c>
      <c r="D347" s="141">
        <f>IF('Lake Nona Ariel'!A70=$A$4,'Lake Nona Ariel'!D70,0)</f>
        <v>0</v>
      </c>
      <c r="E347" s="141">
        <f t="shared" si="10"/>
        <v>0</v>
      </c>
      <c r="F347" s="143">
        <f>IF('Lake Nona Ariel'!A70=$A$4,'Lake Nona Ariel'!J70,0)</f>
        <v>0</v>
      </c>
      <c r="G347" s="143">
        <f t="shared" si="11"/>
        <v>0</v>
      </c>
      <c r="H347" s="142">
        <f>IF('Lake Nona Ariel'!A70=$A$4,'Lake Nona Ariel'!L70,0)</f>
        <v>0</v>
      </c>
      <c r="I347">
        <v>6</v>
      </c>
    </row>
    <row r="348" spans="1:9" hidden="1" x14ac:dyDescent="0.35">
      <c r="A348" s="79" t="str">
        <f>IF('Lake Nona Ariel'!A71=$A$4,'Lake Nona Ariel'!Subject_Property,"")</f>
        <v/>
      </c>
      <c r="B348" s="80" t="str">
        <f>IF('Lake Nona Ariel'!A71=$A$4,'Lake Nona Ariel'!A71&amp;"/"&amp;'Lake Nona Ariel'!B71,"")</f>
        <v/>
      </c>
      <c r="C348" s="80">
        <f>IF('Lake Nona Ariel'!A71=$A$4,'Lake Nona Ariel'!C71,0)</f>
        <v>0</v>
      </c>
      <c r="D348" s="141">
        <f>IF('Lake Nona Ariel'!A71=$A$4,'Lake Nona Ariel'!D71,0)</f>
        <v>0</v>
      </c>
      <c r="E348" s="141">
        <f t="shared" si="10"/>
        <v>0</v>
      </c>
      <c r="F348" s="143">
        <f>IF('Lake Nona Ariel'!A71=$A$4,'Lake Nona Ariel'!J71,0)</f>
        <v>0</v>
      </c>
      <c r="G348" s="143">
        <f t="shared" si="11"/>
        <v>0</v>
      </c>
      <c r="H348" s="142">
        <f>IF('Lake Nona Ariel'!A71=$A$4,'Lake Nona Ariel'!L71,0)</f>
        <v>0</v>
      </c>
      <c r="I348">
        <v>6</v>
      </c>
    </row>
    <row r="349" spans="1:9" hidden="1" x14ac:dyDescent="0.35">
      <c r="A349" s="79" t="str">
        <f>IF('Lake Nona Ariel'!A72=$A$4,'Lake Nona Ariel'!Subject_Property,"")</f>
        <v/>
      </c>
      <c r="B349" s="80" t="str">
        <f>IF('Lake Nona Ariel'!A72=$A$4,'Lake Nona Ariel'!A72&amp;"/"&amp;'Lake Nona Ariel'!B72,"")</f>
        <v/>
      </c>
      <c r="C349" s="80">
        <f>IF('Lake Nona Ariel'!A72=$A$4,'Lake Nona Ariel'!C72,0)</f>
        <v>0</v>
      </c>
      <c r="D349" s="141">
        <f>IF('Lake Nona Ariel'!A72=$A$4,'Lake Nona Ariel'!D72,0)</f>
        <v>0</v>
      </c>
      <c r="E349" s="141">
        <f t="shared" si="10"/>
        <v>0</v>
      </c>
      <c r="F349" s="143">
        <f>IF('Lake Nona Ariel'!A72=$A$4,'Lake Nona Ariel'!J72,0)</f>
        <v>0</v>
      </c>
      <c r="G349" s="143">
        <f t="shared" si="11"/>
        <v>0</v>
      </c>
      <c r="H349" s="142">
        <f>IF('Lake Nona Ariel'!A72=$A$4,'Lake Nona Ariel'!L72,0)</f>
        <v>0</v>
      </c>
      <c r="I349">
        <v>6</v>
      </c>
    </row>
    <row r="350" spans="1:9" hidden="1" x14ac:dyDescent="0.35">
      <c r="A350" s="79" t="str">
        <f>IF('Lake Nona Ariel'!A73=$A$4,'Lake Nona Ariel'!Subject_Property,"")</f>
        <v/>
      </c>
      <c r="B350" s="80" t="str">
        <f>IF('Lake Nona Ariel'!A73=$A$4,'Lake Nona Ariel'!A73&amp;"/"&amp;'Lake Nona Ariel'!B73,"")</f>
        <v/>
      </c>
      <c r="C350" s="80">
        <f>IF('Lake Nona Ariel'!A73=$A$4,'Lake Nona Ariel'!C73,0)</f>
        <v>0</v>
      </c>
      <c r="D350" s="141">
        <f>IF('Lake Nona Ariel'!A73=$A$4,'Lake Nona Ariel'!D73,0)</f>
        <v>0</v>
      </c>
      <c r="E350" s="141">
        <f t="shared" si="10"/>
        <v>0</v>
      </c>
      <c r="F350" s="143">
        <f>IF('Lake Nona Ariel'!A73=$A$4,'Lake Nona Ariel'!J73,0)</f>
        <v>0</v>
      </c>
      <c r="G350" s="143">
        <f t="shared" si="11"/>
        <v>0</v>
      </c>
      <c r="H350" s="142">
        <f>IF('Lake Nona Ariel'!A73=$A$4,'Lake Nona Ariel'!L73,0)</f>
        <v>0</v>
      </c>
      <c r="I350">
        <v>6</v>
      </c>
    </row>
    <row r="351" spans="1:9" hidden="1" x14ac:dyDescent="0.35">
      <c r="A351" s="79" t="str">
        <f>IF('Lake Nona Ariel'!A74=$A$4,'Lake Nona Ariel'!Subject_Property,"")</f>
        <v/>
      </c>
      <c r="B351" s="80" t="str">
        <f>IF('Lake Nona Ariel'!A74=$A$4,'Lake Nona Ariel'!A74&amp;"/"&amp;'Lake Nona Ariel'!B74,"")</f>
        <v/>
      </c>
      <c r="C351" s="80">
        <f>IF('Lake Nona Ariel'!A74=$A$4,'Lake Nona Ariel'!C74,0)</f>
        <v>0</v>
      </c>
      <c r="D351" s="141">
        <f>IF('Lake Nona Ariel'!A74=$A$4,'Lake Nona Ariel'!D74,0)</f>
        <v>0</v>
      </c>
      <c r="E351" s="141">
        <f t="shared" si="10"/>
        <v>0</v>
      </c>
      <c r="F351" s="143">
        <f>IF('Lake Nona Ariel'!A74=$A$4,'Lake Nona Ariel'!J74,0)</f>
        <v>0</v>
      </c>
      <c r="G351" s="143">
        <f t="shared" si="11"/>
        <v>0</v>
      </c>
      <c r="H351" s="142">
        <f>IF('Lake Nona Ariel'!A74=$A$4,'Lake Nona Ariel'!L74,0)</f>
        <v>0</v>
      </c>
      <c r="I351">
        <v>6</v>
      </c>
    </row>
    <row r="352" spans="1:9" hidden="1" x14ac:dyDescent="0.35">
      <c r="A352" s="79" t="str">
        <f>IF('Lake Nona Ariel'!A75=$A$4,'Lake Nona Ariel'!Subject_Property,"")</f>
        <v/>
      </c>
      <c r="B352" s="80" t="str">
        <f>IF('Lake Nona Ariel'!A75=$A$4,'Lake Nona Ariel'!A75&amp;"/"&amp;'Lake Nona Ariel'!B75,"")</f>
        <v/>
      </c>
      <c r="C352" s="80">
        <f>IF('Lake Nona Ariel'!A75=$A$4,'Lake Nona Ariel'!C75,0)</f>
        <v>0</v>
      </c>
      <c r="D352" s="141">
        <f>IF('Lake Nona Ariel'!A75=$A$4,'Lake Nona Ariel'!D75,0)</f>
        <v>0</v>
      </c>
      <c r="E352" s="141">
        <f t="shared" si="10"/>
        <v>0</v>
      </c>
      <c r="F352" s="143">
        <f>IF('Lake Nona Ariel'!A75=$A$4,'Lake Nona Ariel'!J75,0)</f>
        <v>0</v>
      </c>
      <c r="G352" s="143">
        <f t="shared" si="11"/>
        <v>0</v>
      </c>
      <c r="H352" s="142">
        <f>IF('Lake Nona Ariel'!A75=$A$4,'Lake Nona Ariel'!L75,0)</f>
        <v>0</v>
      </c>
      <c r="I352">
        <v>6</v>
      </c>
    </row>
    <row r="353" spans="1:9" hidden="1" x14ac:dyDescent="0.35">
      <c r="A353" s="79" t="str">
        <f>IF('Lake Nona Ariel'!A76=$A$4,'Lake Nona Ariel'!Subject_Property,"")</f>
        <v/>
      </c>
      <c r="B353" s="80" t="str">
        <f>IF('Lake Nona Ariel'!A76=$A$4,'Lake Nona Ariel'!A76&amp;"/"&amp;'Lake Nona Ariel'!B76,"")</f>
        <v/>
      </c>
      <c r="C353" s="80">
        <f>IF('Lake Nona Ariel'!A76=$A$4,'Lake Nona Ariel'!C76,0)</f>
        <v>0</v>
      </c>
      <c r="D353" s="141">
        <f>IF('Lake Nona Ariel'!A76=$A$4,'Lake Nona Ariel'!D76,0)</f>
        <v>0</v>
      </c>
      <c r="E353" s="141">
        <f t="shared" si="10"/>
        <v>0</v>
      </c>
      <c r="F353" s="143">
        <f>IF('Lake Nona Ariel'!A76=$A$4,'Lake Nona Ariel'!J76,0)</f>
        <v>0</v>
      </c>
      <c r="G353" s="143">
        <f t="shared" si="11"/>
        <v>0</v>
      </c>
      <c r="H353" s="142">
        <f>IF('Lake Nona Ariel'!A76=$A$4,'Lake Nona Ariel'!L76,0)</f>
        <v>0</v>
      </c>
      <c r="I353">
        <v>6</v>
      </c>
    </row>
    <row r="354" spans="1:9" hidden="1" x14ac:dyDescent="0.35">
      <c r="A354" s="79" t="str">
        <f>IF('Lake Nona Ariel'!A77=$A$4,'Lake Nona Ariel'!Subject_Property,"")</f>
        <v/>
      </c>
      <c r="B354" s="80" t="str">
        <f>IF('Lake Nona Ariel'!A77=$A$4,'Lake Nona Ariel'!A77&amp;"/"&amp;'Lake Nona Ariel'!B77,"")</f>
        <v/>
      </c>
      <c r="C354" s="80">
        <f>IF('Lake Nona Ariel'!A77=$A$4,'Lake Nona Ariel'!C77,0)</f>
        <v>0</v>
      </c>
      <c r="D354" s="141">
        <f>IF('Lake Nona Ariel'!A77=$A$4,'Lake Nona Ariel'!D77,0)</f>
        <v>0</v>
      </c>
      <c r="E354" s="141">
        <f t="shared" si="10"/>
        <v>0</v>
      </c>
      <c r="F354" s="143">
        <f>IF('Lake Nona Ariel'!A77=$A$4,'Lake Nona Ariel'!J77,0)</f>
        <v>0</v>
      </c>
      <c r="G354" s="143">
        <f t="shared" si="11"/>
        <v>0</v>
      </c>
      <c r="H354" s="142">
        <f>IF('Lake Nona Ariel'!A77=$A$4,'Lake Nona Ariel'!L77,0)</f>
        <v>0</v>
      </c>
      <c r="I354">
        <v>6</v>
      </c>
    </row>
    <row r="355" spans="1:9" hidden="1" x14ac:dyDescent="0.35">
      <c r="A355" s="79" t="str">
        <f>IF('Lake Nona Ariel'!A78=$A$4,'Lake Nona Ariel'!Subject_Property,"")</f>
        <v/>
      </c>
      <c r="B355" s="80" t="str">
        <f>IF('Lake Nona Ariel'!A78=$A$4,'Lake Nona Ariel'!A78&amp;"/"&amp;'Lake Nona Ariel'!B78,"")</f>
        <v/>
      </c>
      <c r="C355" s="80">
        <f>IF('Lake Nona Ariel'!A78=$A$4,'Lake Nona Ariel'!C78,0)</f>
        <v>0</v>
      </c>
      <c r="D355" s="141">
        <f>IF('Lake Nona Ariel'!A78=$A$4,'Lake Nona Ariel'!D78,0)</f>
        <v>0</v>
      </c>
      <c r="E355" s="141">
        <f t="shared" si="10"/>
        <v>0</v>
      </c>
      <c r="F355" s="143">
        <f>IF('Lake Nona Ariel'!A78=$A$4,'Lake Nona Ariel'!J78,0)</f>
        <v>0</v>
      </c>
      <c r="G355" s="143">
        <f t="shared" si="11"/>
        <v>0</v>
      </c>
      <c r="H355" s="142">
        <f>IF('Lake Nona Ariel'!A78=$A$4,'Lake Nona Ariel'!L78,0)</f>
        <v>0</v>
      </c>
      <c r="I355">
        <v>6</v>
      </c>
    </row>
    <row r="356" spans="1:9" hidden="1" x14ac:dyDescent="0.35">
      <c r="A356" s="79" t="str">
        <f>IF('Lake Nona Ariel'!A79=$A$4,'Lake Nona Ariel'!Subject_Property,"")</f>
        <v/>
      </c>
      <c r="B356" s="80" t="str">
        <f>IF('Lake Nona Ariel'!A79=$A$4,'Lake Nona Ariel'!A79&amp;"/"&amp;'Lake Nona Ariel'!B79,"")</f>
        <v/>
      </c>
      <c r="C356" s="80">
        <f>IF('Lake Nona Ariel'!A79=$A$4,'Lake Nona Ariel'!C79,0)</f>
        <v>0</v>
      </c>
      <c r="D356" s="141">
        <f>IF('Lake Nona Ariel'!A79=$A$4,'Lake Nona Ariel'!D79,0)</f>
        <v>0</v>
      </c>
      <c r="E356" s="141">
        <f t="shared" si="10"/>
        <v>0</v>
      </c>
      <c r="F356" s="143">
        <f>IF('Lake Nona Ariel'!A79=$A$4,'Lake Nona Ariel'!J79,0)</f>
        <v>0</v>
      </c>
      <c r="G356" s="143">
        <f t="shared" si="11"/>
        <v>0</v>
      </c>
      <c r="H356" s="142">
        <f>IF('Lake Nona Ariel'!A79=$A$4,'Lake Nona Ariel'!L79,0)</f>
        <v>0</v>
      </c>
      <c r="I356">
        <v>6</v>
      </c>
    </row>
    <row r="357" spans="1:9" hidden="1" x14ac:dyDescent="0.35">
      <c r="A357" s="79" t="str">
        <f>IF('Lake Nona Ariel'!A80=$A$4,'Lake Nona Ariel'!Subject_Property,"")</f>
        <v/>
      </c>
      <c r="B357" s="80" t="str">
        <f>IF('Lake Nona Ariel'!A80=$A$4,'Lake Nona Ariel'!A80&amp;"/"&amp;'Lake Nona Ariel'!B80,"")</f>
        <v/>
      </c>
      <c r="C357" s="80">
        <f>IF('Lake Nona Ariel'!A80=$A$4,'Lake Nona Ariel'!C80,0)</f>
        <v>0</v>
      </c>
      <c r="D357" s="141">
        <f>IF('Lake Nona Ariel'!A80=$A$4,'Lake Nona Ariel'!D80,0)</f>
        <v>0</v>
      </c>
      <c r="E357" s="141">
        <f t="shared" si="10"/>
        <v>0</v>
      </c>
      <c r="F357" s="143">
        <f>IF('Lake Nona Ariel'!A80=$A$4,'Lake Nona Ariel'!J80,0)</f>
        <v>0</v>
      </c>
      <c r="G357" s="143">
        <f t="shared" si="11"/>
        <v>0</v>
      </c>
      <c r="H357" s="142">
        <f>IF('Lake Nona Ariel'!A80=$A$4,'Lake Nona Ariel'!L80,0)</f>
        <v>0</v>
      </c>
      <c r="I357">
        <v>6</v>
      </c>
    </row>
    <row r="358" spans="1:9" hidden="1" x14ac:dyDescent="0.35">
      <c r="A358" s="79" t="str">
        <f>IF('Lake Nona Ariel'!A81=$A$4,'Lake Nona Ariel'!Subject_Property,"")</f>
        <v/>
      </c>
      <c r="B358" s="80" t="str">
        <f>IF('Lake Nona Ariel'!A81=$A$4,'Lake Nona Ariel'!A81&amp;"/"&amp;'Lake Nona Ariel'!B81,"")</f>
        <v/>
      </c>
      <c r="C358" s="80">
        <f>IF('Lake Nona Ariel'!A81=$A$4,'Lake Nona Ariel'!C81,0)</f>
        <v>0</v>
      </c>
      <c r="D358" s="141">
        <f>IF('Lake Nona Ariel'!A81=$A$4,'Lake Nona Ariel'!D81,0)</f>
        <v>0</v>
      </c>
      <c r="E358" s="141">
        <f t="shared" si="10"/>
        <v>0</v>
      </c>
      <c r="F358" s="143">
        <f>IF('Lake Nona Ariel'!A81=$A$4,'Lake Nona Ariel'!J81,0)</f>
        <v>0</v>
      </c>
      <c r="G358" s="143">
        <f t="shared" si="11"/>
        <v>0</v>
      </c>
      <c r="H358" s="142">
        <f>IF('Lake Nona Ariel'!A81=$A$4,'Lake Nona Ariel'!L81,0)</f>
        <v>0</v>
      </c>
      <c r="I358">
        <v>6</v>
      </c>
    </row>
    <row r="359" spans="1:9" hidden="1" x14ac:dyDescent="0.35">
      <c r="A359" s="79" t="str">
        <f>IF('Lake Nona Ariel'!A82=$A$4,'Lake Nona Ariel'!Subject_Property,"")</f>
        <v/>
      </c>
      <c r="B359" s="80" t="str">
        <f>IF('Lake Nona Ariel'!A82=$A$4,'Lake Nona Ariel'!A82&amp;"/"&amp;'Lake Nona Ariel'!B82,"")</f>
        <v/>
      </c>
      <c r="C359" s="80">
        <f>IF('Lake Nona Ariel'!A82=$A$4,'Lake Nona Ariel'!C82,0)</f>
        <v>0</v>
      </c>
      <c r="D359" s="141">
        <f>IF('Lake Nona Ariel'!A82=$A$4,'Lake Nona Ariel'!D82,0)</f>
        <v>0</v>
      </c>
      <c r="E359" s="141">
        <f t="shared" si="10"/>
        <v>0</v>
      </c>
      <c r="F359" s="143">
        <f>IF('Lake Nona Ariel'!A82=$A$4,'Lake Nona Ariel'!J82,0)</f>
        <v>0</v>
      </c>
      <c r="G359" s="143">
        <f t="shared" si="11"/>
        <v>0</v>
      </c>
      <c r="H359" s="142">
        <f>IF('Lake Nona Ariel'!A82=$A$4,'Lake Nona Ariel'!L82,0)</f>
        <v>0</v>
      </c>
      <c r="I359">
        <v>6</v>
      </c>
    </row>
    <row r="360" spans="1:9" hidden="1" x14ac:dyDescent="0.35">
      <c r="A360" s="79" t="str">
        <f>IF('Lake Nona Ariel'!A83=$A$4,'Lake Nona Ariel'!Subject_Property,"")</f>
        <v/>
      </c>
      <c r="B360" s="80" t="str">
        <f>IF('Lake Nona Ariel'!A83=$A$4,'Lake Nona Ariel'!A83&amp;"/"&amp;'Lake Nona Ariel'!B83,"")</f>
        <v/>
      </c>
      <c r="C360" s="80">
        <f>IF('Lake Nona Ariel'!A83=$A$4,'Lake Nona Ariel'!C83,0)</f>
        <v>0</v>
      </c>
      <c r="D360" s="141">
        <f>IF('Lake Nona Ariel'!A83=$A$4,'Lake Nona Ariel'!D83,0)</f>
        <v>0</v>
      </c>
      <c r="E360" s="141">
        <f t="shared" si="10"/>
        <v>0</v>
      </c>
      <c r="F360" s="143">
        <f>IF('Lake Nona Ariel'!A83=$A$4,'Lake Nona Ariel'!J83,0)</f>
        <v>0</v>
      </c>
      <c r="G360" s="143">
        <f t="shared" si="11"/>
        <v>0</v>
      </c>
      <c r="H360" s="142">
        <f>IF('Lake Nona Ariel'!A83=$A$4,'Lake Nona Ariel'!L83,0)</f>
        <v>0</v>
      </c>
      <c r="I360">
        <v>6</v>
      </c>
    </row>
    <row r="361" spans="1:9" hidden="1" x14ac:dyDescent="0.35">
      <c r="A361" s="79" t="str">
        <f>IF('Lake Nona Ariel'!A84=$A$4,'Lake Nona Ariel'!Subject_Property,"")</f>
        <v/>
      </c>
      <c r="B361" s="80" t="str">
        <f>IF('Lake Nona Ariel'!A84=$A$4,'Lake Nona Ariel'!A84&amp;"/"&amp;'Lake Nona Ariel'!B84,"")</f>
        <v/>
      </c>
      <c r="C361" s="80">
        <f>IF('Lake Nona Ariel'!A84=$A$4,'Lake Nona Ariel'!C84,0)</f>
        <v>0</v>
      </c>
      <c r="D361" s="141">
        <f>IF('Lake Nona Ariel'!A84=$A$4,'Lake Nona Ariel'!D84,0)</f>
        <v>0</v>
      </c>
      <c r="E361" s="141">
        <f t="shared" si="10"/>
        <v>0</v>
      </c>
      <c r="F361" s="143">
        <f>IF('Lake Nona Ariel'!A84=$A$4,'Lake Nona Ariel'!J84,0)</f>
        <v>0</v>
      </c>
      <c r="G361" s="143">
        <f t="shared" si="11"/>
        <v>0</v>
      </c>
      <c r="H361" s="142">
        <f>IF('Lake Nona Ariel'!A84=$A$4,'Lake Nona Ariel'!L84,0)</f>
        <v>0</v>
      </c>
      <c r="I361">
        <v>6</v>
      </c>
    </row>
    <row r="362" spans="1:9" hidden="1" x14ac:dyDescent="0.35">
      <c r="A362" s="79" t="str">
        <f>IF('Lake Nona Ariel'!A85=$A$4,'Lake Nona Ariel'!Subject_Property,"")</f>
        <v/>
      </c>
      <c r="B362" s="80" t="str">
        <f>IF('Lake Nona Ariel'!A85=$A$4,'Lake Nona Ariel'!A85&amp;"/"&amp;'Lake Nona Ariel'!B85,"")</f>
        <v/>
      </c>
      <c r="C362" s="80">
        <f>IF('Lake Nona Ariel'!A85=$A$4,'Lake Nona Ariel'!C85,0)</f>
        <v>0</v>
      </c>
      <c r="D362" s="141">
        <f>IF('Lake Nona Ariel'!A85=$A$4,'Lake Nona Ariel'!D85,0)</f>
        <v>0</v>
      </c>
      <c r="E362" s="141">
        <f t="shared" si="10"/>
        <v>0</v>
      </c>
      <c r="F362" s="143">
        <f>IF('Lake Nona Ariel'!A85=$A$4,'Lake Nona Ariel'!J85,0)</f>
        <v>0</v>
      </c>
      <c r="G362" s="143">
        <f t="shared" si="11"/>
        <v>0</v>
      </c>
      <c r="H362" s="142">
        <f>IF('Lake Nona Ariel'!A85=$A$4,'Lake Nona Ariel'!L85,0)</f>
        <v>0</v>
      </c>
      <c r="I362">
        <v>6</v>
      </c>
    </row>
    <row r="363" spans="1:9" hidden="1" x14ac:dyDescent="0.35">
      <c r="A363" s="79" t="str">
        <f>IF('Lake Nona Ariel'!A86=$A$4,'Lake Nona Ariel'!Subject_Property,"")</f>
        <v/>
      </c>
      <c r="B363" s="80" t="str">
        <f>IF('Lake Nona Ariel'!A86=$A$4,'Lake Nona Ariel'!A86&amp;"/"&amp;'Lake Nona Ariel'!B86,"")</f>
        <v/>
      </c>
      <c r="C363" s="80">
        <f>IF('Lake Nona Ariel'!A86=$A$4,'Lake Nona Ariel'!C86,0)</f>
        <v>0</v>
      </c>
      <c r="D363" s="141">
        <f>IF('Lake Nona Ariel'!A86=$A$4,'Lake Nona Ariel'!D86,0)</f>
        <v>0</v>
      </c>
      <c r="E363" s="141">
        <f t="shared" si="10"/>
        <v>0</v>
      </c>
      <c r="F363" s="143">
        <f>IF('Lake Nona Ariel'!A86=$A$4,'Lake Nona Ariel'!J86,0)</f>
        <v>0</v>
      </c>
      <c r="G363" s="143">
        <f t="shared" si="11"/>
        <v>0</v>
      </c>
      <c r="H363" s="142">
        <f>IF('Lake Nona Ariel'!A86=$A$4,'Lake Nona Ariel'!L86,0)</f>
        <v>0</v>
      </c>
      <c r="I363">
        <v>6</v>
      </c>
    </row>
    <row r="364" spans="1:9" hidden="1" x14ac:dyDescent="0.35">
      <c r="A364" s="79" t="str">
        <f>IF('Lake Nona Ariel'!A87=$A$4,'Lake Nona Ariel'!Subject_Property,"")</f>
        <v/>
      </c>
      <c r="B364" s="80" t="str">
        <f>IF('Lake Nona Ariel'!A87=$A$4,'Lake Nona Ariel'!A87&amp;"/"&amp;'Lake Nona Ariel'!B87,"")</f>
        <v/>
      </c>
      <c r="C364" s="80">
        <f>IF('Lake Nona Ariel'!A87=$A$4,'Lake Nona Ariel'!C87,0)</f>
        <v>0</v>
      </c>
      <c r="D364" s="141">
        <f>IF('Lake Nona Ariel'!A87=$A$4,'Lake Nona Ariel'!D87,0)</f>
        <v>0</v>
      </c>
      <c r="E364" s="141">
        <f t="shared" si="10"/>
        <v>0</v>
      </c>
      <c r="F364" s="143">
        <f>IF('Lake Nona Ariel'!A87=$A$4,'Lake Nona Ariel'!J87,0)</f>
        <v>0</v>
      </c>
      <c r="G364" s="143">
        <f t="shared" si="11"/>
        <v>0</v>
      </c>
      <c r="H364" s="142">
        <f>IF('Lake Nona Ariel'!A87=$A$4,'Lake Nona Ariel'!L87,0)</f>
        <v>0</v>
      </c>
      <c r="I364">
        <v>6</v>
      </c>
    </row>
    <row r="365" spans="1:9" hidden="1" x14ac:dyDescent="0.35">
      <c r="A365" s="79" t="str">
        <f>IF('Lake Nona Ariel'!A88=$A$4,'Lake Nona Ariel'!Subject_Property,"")</f>
        <v/>
      </c>
      <c r="B365" s="80" t="str">
        <f>IF('Lake Nona Ariel'!A88=$A$4,'Lake Nona Ariel'!A88&amp;"/"&amp;'Lake Nona Ariel'!B88,"")</f>
        <v/>
      </c>
      <c r="C365" s="80">
        <f>IF('Lake Nona Ariel'!A88=$A$4,'Lake Nona Ariel'!C88,0)</f>
        <v>0</v>
      </c>
      <c r="D365" s="141">
        <f>IF('Lake Nona Ariel'!A88=$A$4,'Lake Nona Ariel'!D88,0)</f>
        <v>0</v>
      </c>
      <c r="E365" s="141">
        <f t="shared" si="10"/>
        <v>0</v>
      </c>
      <c r="F365" s="143">
        <f>IF('Lake Nona Ariel'!A88=$A$4,'Lake Nona Ariel'!J88,0)</f>
        <v>0</v>
      </c>
      <c r="G365" s="143">
        <f t="shared" si="11"/>
        <v>0</v>
      </c>
      <c r="H365" s="142">
        <f>IF('Lake Nona Ariel'!A88=$A$4,'Lake Nona Ariel'!L88,0)</f>
        <v>0</v>
      </c>
      <c r="I365">
        <v>6</v>
      </c>
    </row>
    <row r="366" spans="1:9" hidden="1" x14ac:dyDescent="0.35">
      <c r="A366" s="79" t="str">
        <f>IF('Lake Nona Ariel'!A89=$A$4,'Lake Nona Ariel'!Subject_Property,"")</f>
        <v/>
      </c>
      <c r="B366" s="80" t="str">
        <f>IF('Lake Nona Ariel'!A89=$A$4,'Lake Nona Ariel'!A89&amp;"/"&amp;'Lake Nona Ariel'!B89,"")</f>
        <v/>
      </c>
      <c r="C366" s="80">
        <f>IF('Lake Nona Ariel'!A89=$A$4,'Lake Nona Ariel'!C89,0)</f>
        <v>0</v>
      </c>
      <c r="D366" s="141">
        <f>IF('Lake Nona Ariel'!A89=$A$4,'Lake Nona Ariel'!D89,0)</f>
        <v>0</v>
      </c>
      <c r="E366" s="141">
        <f t="shared" si="10"/>
        <v>0</v>
      </c>
      <c r="F366" s="143">
        <f>IF('Lake Nona Ariel'!A89=$A$4,'Lake Nona Ariel'!J89,0)</f>
        <v>0</v>
      </c>
      <c r="G366" s="143">
        <f t="shared" si="11"/>
        <v>0</v>
      </c>
      <c r="H366" s="142">
        <f>IF('Lake Nona Ariel'!A89=$A$4,'Lake Nona Ariel'!L89,0)</f>
        <v>0</v>
      </c>
      <c r="I366">
        <v>6</v>
      </c>
    </row>
    <row r="367" spans="1:9" hidden="1" x14ac:dyDescent="0.35">
      <c r="A367" s="79" t="str">
        <f>IF('Lake Nona Ariel'!A90=$A$4,'Lake Nona Ariel'!Subject_Property,"")</f>
        <v/>
      </c>
      <c r="B367" s="80" t="str">
        <f>IF('Lake Nona Ariel'!A90=$A$4,'Lake Nona Ariel'!A90&amp;"/"&amp;'Lake Nona Ariel'!B90,"")</f>
        <v/>
      </c>
      <c r="C367" s="80">
        <f>IF('Lake Nona Ariel'!A90=$A$4,'Lake Nona Ariel'!C90,0)</f>
        <v>0</v>
      </c>
      <c r="D367" s="141">
        <f>IF('Lake Nona Ariel'!A90=$A$4,'Lake Nona Ariel'!D90,0)</f>
        <v>0</v>
      </c>
      <c r="E367" s="141">
        <f t="shared" si="10"/>
        <v>0</v>
      </c>
      <c r="F367" s="143">
        <f>IF('Lake Nona Ariel'!A90=$A$4,'Lake Nona Ariel'!J90,0)</f>
        <v>0</v>
      </c>
      <c r="G367" s="143">
        <f t="shared" si="11"/>
        <v>0</v>
      </c>
      <c r="H367" s="142">
        <f>IF('Lake Nona Ariel'!A90=$A$4,'Lake Nona Ariel'!L90,0)</f>
        <v>0</v>
      </c>
      <c r="I367">
        <v>6</v>
      </c>
    </row>
    <row r="368" spans="1:9" hidden="1" x14ac:dyDescent="0.35">
      <c r="A368" s="79" t="str">
        <f>IF('Lake Nona Ariel'!A91=$A$4,'Lake Nona Ariel'!Subject_Property,"")</f>
        <v/>
      </c>
      <c r="B368" s="80" t="str">
        <f>IF('Lake Nona Ariel'!A91=$A$4,'Lake Nona Ariel'!A91&amp;"/"&amp;'Lake Nona Ariel'!B91,"")</f>
        <v/>
      </c>
      <c r="C368" s="80">
        <f>IF('Lake Nona Ariel'!A91=$A$4,'Lake Nona Ariel'!C91,0)</f>
        <v>0</v>
      </c>
      <c r="D368" s="141">
        <f>IF('Lake Nona Ariel'!A91=$A$4,'Lake Nona Ariel'!D91,0)</f>
        <v>0</v>
      </c>
      <c r="E368" s="141">
        <f t="shared" si="10"/>
        <v>0</v>
      </c>
      <c r="F368" s="143">
        <f>IF('Lake Nona Ariel'!A91=$A$4,'Lake Nona Ariel'!J91,0)</f>
        <v>0</v>
      </c>
      <c r="G368" s="143">
        <f t="shared" si="11"/>
        <v>0</v>
      </c>
      <c r="H368" s="142">
        <f>IF('Lake Nona Ariel'!A91=$A$4,'Lake Nona Ariel'!L91,0)</f>
        <v>0</v>
      </c>
      <c r="I368">
        <v>6</v>
      </c>
    </row>
    <row r="369" spans="1:9" hidden="1" x14ac:dyDescent="0.35">
      <c r="A369" s="79" t="str">
        <f>IF('Lake Nona Ariel'!A92=$A$4,'Lake Nona Ariel'!Subject_Property,"")</f>
        <v/>
      </c>
      <c r="B369" s="80" t="str">
        <f>IF('Lake Nona Ariel'!A92=$A$4,'Lake Nona Ariel'!A92&amp;"/"&amp;'Lake Nona Ariel'!B92,"")</f>
        <v/>
      </c>
      <c r="C369" s="80">
        <f>IF('Lake Nona Ariel'!A92=$A$4,'Lake Nona Ariel'!C92,0)</f>
        <v>0</v>
      </c>
      <c r="D369" s="141">
        <f>IF('Lake Nona Ariel'!A92=$A$4,'Lake Nona Ariel'!D92,0)</f>
        <v>0</v>
      </c>
      <c r="E369" s="141">
        <f t="shared" si="10"/>
        <v>0</v>
      </c>
      <c r="F369" s="143">
        <f>IF('Lake Nona Ariel'!A92=$A$4,'Lake Nona Ariel'!J92,0)</f>
        <v>0</v>
      </c>
      <c r="G369" s="143">
        <f t="shared" si="11"/>
        <v>0</v>
      </c>
      <c r="H369" s="142">
        <f>IF('Lake Nona Ariel'!A92=$A$4,'Lake Nona Ariel'!L92,0)</f>
        <v>0</v>
      </c>
      <c r="I369">
        <v>6</v>
      </c>
    </row>
    <row r="370" spans="1:9" hidden="1" x14ac:dyDescent="0.35">
      <c r="A370" s="79" t="str">
        <f>IF('Lake Nona Ariel'!A93=$A$4,'Lake Nona Ariel'!Subject_Property,"")</f>
        <v/>
      </c>
      <c r="B370" s="80" t="str">
        <f>IF('Lake Nona Ariel'!A93=$A$4,'Lake Nona Ariel'!A93&amp;"/"&amp;'Lake Nona Ariel'!B93,"")</f>
        <v/>
      </c>
      <c r="C370" s="80">
        <f>IF('Lake Nona Ariel'!A93=$A$4,'Lake Nona Ariel'!C93,0)</f>
        <v>0</v>
      </c>
      <c r="D370" s="141">
        <f>IF('Lake Nona Ariel'!A93=$A$4,'Lake Nona Ariel'!D93,0)</f>
        <v>0</v>
      </c>
      <c r="E370" s="141">
        <f t="shared" si="10"/>
        <v>0</v>
      </c>
      <c r="F370" s="143">
        <f>IF('Lake Nona Ariel'!A93=$A$4,'Lake Nona Ariel'!J93,0)</f>
        <v>0</v>
      </c>
      <c r="G370" s="143">
        <f t="shared" si="11"/>
        <v>0</v>
      </c>
      <c r="H370" s="142">
        <f>IF('Lake Nona Ariel'!A93=$A$4,'Lake Nona Ariel'!L93,0)</f>
        <v>0</v>
      </c>
      <c r="I370">
        <v>6</v>
      </c>
    </row>
    <row r="371" spans="1:9" hidden="1" x14ac:dyDescent="0.35">
      <c r="A371" s="79" t="str">
        <f>IF('Lake Nona Ariel'!A94=$A$4,'Lake Nona Ariel'!Subject_Property,"")</f>
        <v/>
      </c>
      <c r="B371" s="80" t="str">
        <f>IF('Lake Nona Ariel'!A94=$A$4,'Lake Nona Ariel'!A94&amp;"/"&amp;'Lake Nona Ariel'!B94,"")</f>
        <v/>
      </c>
      <c r="C371" s="80">
        <f>IF('Lake Nona Ariel'!A94=$A$4,'Lake Nona Ariel'!C94,0)</f>
        <v>0</v>
      </c>
      <c r="D371" s="141">
        <f>IF('Lake Nona Ariel'!A94=$A$4,'Lake Nona Ariel'!D94,0)</f>
        <v>0</v>
      </c>
      <c r="E371" s="141">
        <f t="shared" si="10"/>
        <v>0</v>
      </c>
      <c r="F371" s="143">
        <f>IF('Lake Nona Ariel'!A94=$A$4,'Lake Nona Ariel'!J94,0)</f>
        <v>0</v>
      </c>
      <c r="G371" s="143">
        <f t="shared" si="11"/>
        <v>0</v>
      </c>
      <c r="H371" s="142">
        <f>IF('Lake Nona Ariel'!A94=$A$4,'Lake Nona Ariel'!L94,0)</f>
        <v>0</v>
      </c>
      <c r="I371">
        <v>6</v>
      </c>
    </row>
    <row r="372" spans="1:9" hidden="1" x14ac:dyDescent="0.35">
      <c r="A372" s="79" t="str">
        <f>IF('Lake Nona Ariel'!A95=$A$4,'Lake Nona Ariel'!Subject_Property,"")</f>
        <v/>
      </c>
      <c r="B372" s="80" t="str">
        <f>IF('Lake Nona Ariel'!A95=$A$4,'Lake Nona Ariel'!A95&amp;"/"&amp;'Lake Nona Ariel'!B95,"")</f>
        <v/>
      </c>
      <c r="C372" s="80">
        <f>IF('Lake Nona Ariel'!A95=$A$4,'Lake Nona Ariel'!C95,0)</f>
        <v>0</v>
      </c>
      <c r="D372" s="141">
        <f>IF('Lake Nona Ariel'!A95=$A$4,'Lake Nona Ariel'!D95,0)</f>
        <v>0</v>
      </c>
      <c r="E372" s="141">
        <f t="shared" si="10"/>
        <v>0</v>
      </c>
      <c r="F372" s="143">
        <f>IF('Lake Nona Ariel'!A95=$A$4,'Lake Nona Ariel'!J95,0)</f>
        <v>0</v>
      </c>
      <c r="G372" s="143">
        <f t="shared" si="11"/>
        <v>0</v>
      </c>
      <c r="H372" s="142">
        <f>IF('Lake Nona Ariel'!A95=$A$4,'Lake Nona Ariel'!L95,0)</f>
        <v>0</v>
      </c>
      <c r="I372">
        <v>6</v>
      </c>
    </row>
    <row r="373" spans="1:9" hidden="1" x14ac:dyDescent="0.35">
      <c r="A373" s="79" t="str">
        <f>IF('Lake Nona Ariel'!A96=$A$4,'Lake Nona Ariel'!Subject_Property,"")</f>
        <v/>
      </c>
      <c r="B373" s="80" t="str">
        <f>IF('Lake Nona Ariel'!A96=$A$4,'Lake Nona Ariel'!A96&amp;"/"&amp;'Lake Nona Ariel'!B96,"")</f>
        <v/>
      </c>
      <c r="C373" s="80">
        <f>IF('Lake Nona Ariel'!A96=$A$4,'Lake Nona Ariel'!C96,0)</f>
        <v>0</v>
      </c>
      <c r="D373" s="141">
        <f>IF('Lake Nona Ariel'!A96=$A$4,'Lake Nona Ariel'!D96,0)</f>
        <v>0</v>
      </c>
      <c r="E373" s="141">
        <f t="shared" si="10"/>
        <v>0</v>
      </c>
      <c r="F373" s="143">
        <f>IF('Lake Nona Ariel'!A96=$A$4,'Lake Nona Ariel'!J96,0)</f>
        <v>0</v>
      </c>
      <c r="G373" s="143">
        <f t="shared" si="11"/>
        <v>0</v>
      </c>
      <c r="H373" s="142">
        <f>IF('Lake Nona Ariel'!A96=$A$4,'Lake Nona Ariel'!L96,0)</f>
        <v>0</v>
      </c>
      <c r="I373">
        <v>6</v>
      </c>
    </row>
    <row r="374" spans="1:9" hidden="1" x14ac:dyDescent="0.35">
      <c r="A374" s="79" t="str">
        <f>IF('Lake Nona Ariel'!A97=$A$4,'Lake Nona Ariel'!Subject_Property,"")</f>
        <v/>
      </c>
      <c r="B374" s="80" t="str">
        <f>IF('Lake Nona Ariel'!A97=$A$4,'Lake Nona Ariel'!A97&amp;"/"&amp;'Lake Nona Ariel'!B97,"")</f>
        <v/>
      </c>
      <c r="C374" s="80">
        <f>IF('Lake Nona Ariel'!A97=$A$4,'Lake Nona Ariel'!C97,0)</f>
        <v>0</v>
      </c>
      <c r="D374" s="141">
        <f>IF('Lake Nona Ariel'!A97=$A$4,'Lake Nona Ariel'!D97,0)</f>
        <v>0</v>
      </c>
      <c r="E374" s="141">
        <f t="shared" si="10"/>
        <v>0</v>
      </c>
      <c r="F374" s="143">
        <f>IF('Lake Nona Ariel'!A97=$A$4,'Lake Nona Ariel'!J97,0)</f>
        <v>0</v>
      </c>
      <c r="G374" s="143">
        <f t="shared" si="11"/>
        <v>0</v>
      </c>
      <c r="H374" s="142">
        <f>IF('Lake Nona Ariel'!A97=$A$4,'Lake Nona Ariel'!L97,0)</f>
        <v>0</v>
      </c>
      <c r="I374">
        <v>6</v>
      </c>
    </row>
    <row r="375" spans="1:9" hidden="1" x14ac:dyDescent="0.35">
      <c r="A375" s="79" t="str">
        <f>IF('Lake Nona Ariel'!A98=$A$4,'Lake Nona Ariel'!Subject_Property,"")</f>
        <v/>
      </c>
      <c r="B375" s="80" t="str">
        <f>IF('Lake Nona Ariel'!A98=$A$4,'Lake Nona Ariel'!A98&amp;"/"&amp;'Lake Nona Ariel'!B98,"")</f>
        <v/>
      </c>
      <c r="C375" s="80">
        <f>IF('Lake Nona Ariel'!A98=$A$4,'Lake Nona Ariel'!C98,0)</f>
        <v>0</v>
      </c>
      <c r="D375" s="141">
        <f>IF('Lake Nona Ariel'!A98=$A$4,'Lake Nona Ariel'!D98,0)</f>
        <v>0</v>
      </c>
      <c r="E375" s="141">
        <f t="shared" si="10"/>
        <v>0</v>
      </c>
      <c r="F375" s="143">
        <f>IF('Lake Nona Ariel'!A98=$A$4,'Lake Nona Ariel'!J98,0)</f>
        <v>0</v>
      </c>
      <c r="G375" s="143">
        <f t="shared" si="11"/>
        <v>0</v>
      </c>
      <c r="H375" s="142">
        <f>IF('Lake Nona Ariel'!A98=$A$4,'Lake Nona Ariel'!L98,0)</f>
        <v>0</v>
      </c>
      <c r="I375">
        <v>6</v>
      </c>
    </row>
    <row r="376" spans="1:9" hidden="1" x14ac:dyDescent="0.35">
      <c r="A376" s="79" t="str">
        <f>IF('Lake Nona Ariel'!A99=$A$4,'Lake Nona Ariel'!Subject_Property,"")</f>
        <v/>
      </c>
      <c r="B376" s="80" t="str">
        <f>IF('Lake Nona Ariel'!A99=$A$4,'Lake Nona Ariel'!A99&amp;"/"&amp;'Lake Nona Ariel'!B99,"")</f>
        <v/>
      </c>
      <c r="C376" s="80">
        <f>IF('Lake Nona Ariel'!A99=$A$4,'Lake Nona Ariel'!C99,0)</f>
        <v>0</v>
      </c>
      <c r="D376" s="141">
        <f>IF('Lake Nona Ariel'!A99=$A$4,'Lake Nona Ariel'!D99,0)</f>
        <v>0</v>
      </c>
      <c r="E376" s="141">
        <f t="shared" si="10"/>
        <v>0</v>
      </c>
      <c r="F376" s="143">
        <f>IF('Lake Nona Ariel'!A99=$A$4,'Lake Nona Ariel'!J99,0)</f>
        <v>0</v>
      </c>
      <c r="G376" s="143">
        <f t="shared" si="11"/>
        <v>0</v>
      </c>
      <c r="H376" s="142">
        <f>IF('Lake Nona Ariel'!A99=$A$4,'Lake Nona Ariel'!L99,0)</f>
        <v>0</v>
      </c>
      <c r="I376">
        <v>6</v>
      </c>
    </row>
    <row r="377" spans="1:9" hidden="1" x14ac:dyDescent="0.35">
      <c r="A377" s="79" t="str">
        <f>IF('Lake Nona Ariel'!A100=$A$4,'Lake Nona Ariel'!Subject_Property,"")</f>
        <v/>
      </c>
      <c r="B377" s="80" t="str">
        <f>IF('Lake Nona Ariel'!A100=$A$4,'Lake Nona Ariel'!A100&amp;"/"&amp;'Lake Nona Ariel'!B100,"")</f>
        <v/>
      </c>
      <c r="C377" s="80">
        <f>IF('Lake Nona Ariel'!A100=$A$4,'Lake Nona Ariel'!C100,0)</f>
        <v>0</v>
      </c>
      <c r="D377" s="141">
        <f>IF('Lake Nona Ariel'!A100=$A$4,'Lake Nona Ariel'!D100,0)</f>
        <v>0</v>
      </c>
      <c r="E377" s="141">
        <f t="shared" si="10"/>
        <v>0</v>
      </c>
      <c r="F377" s="143">
        <f>IF('Lake Nona Ariel'!A100=$A$4,'Lake Nona Ariel'!J100,0)</f>
        <v>0</v>
      </c>
      <c r="G377" s="143">
        <f t="shared" si="11"/>
        <v>0</v>
      </c>
      <c r="H377" s="142">
        <f>IF('Lake Nona Ariel'!A100=$A$4,'Lake Nona Ariel'!L100,0)</f>
        <v>0</v>
      </c>
      <c r="I377">
        <v>6</v>
      </c>
    </row>
    <row r="378" spans="1:9" hidden="1" x14ac:dyDescent="0.35">
      <c r="A378" s="79" t="str">
        <f>IF('Sanctuary at Eagle Creek'!A40=$A$4,'Sanctuary at Eagle Creek'!Subject_Property,"")</f>
        <v/>
      </c>
      <c r="B378" s="80" t="str">
        <f>IF('Sanctuary at Eagle Creek'!A40=$A$4,'Sanctuary at Eagle Creek'!A40&amp;"/"&amp;'Sanctuary at Eagle Creek'!B40,"")</f>
        <v/>
      </c>
      <c r="C378" s="80">
        <f>IF('Sanctuary at Eagle Creek'!A40=$A$4,'Sanctuary at Eagle Creek'!C40,0)</f>
        <v>0</v>
      </c>
      <c r="D378" s="141">
        <f>IF('Sanctuary at Eagle Creek'!A40=$A$4,'Sanctuary at Eagle Creek'!D40,0)</f>
        <v>0</v>
      </c>
      <c r="E378" s="141">
        <f t="shared" si="10"/>
        <v>0</v>
      </c>
      <c r="F378" s="143">
        <f>IF('Sanctuary at Eagle Creek'!A40=$A$4,'Sanctuary at Eagle Creek'!J40,0)</f>
        <v>0</v>
      </c>
      <c r="G378" s="143">
        <f t="shared" si="11"/>
        <v>0</v>
      </c>
      <c r="H378" s="142">
        <f>IF('Sanctuary at Eagle Creek'!A40=$A$4,'Sanctuary at Eagle Creek'!L40,0)</f>
        <v>0</v>
      </c>
      <c r="I378">
        <v>7</v>
      </c>
    </row>
    <row r="379" spans="1:9" hidden="1" x14ac:dyDescent="0.35">
      <c r="A379" s="79" t="str">
        <f>IF('Sanctuary at Eagle Creek'!A41=$A$4,'Sanctuary at Eagle Creek'!Subject_Property,"")</f>
        <v/>
      </c>
      <c r="B379" s="80" t="str">
        <f>IF('Sanctuary at Eagle Creek'!A41=$A$4,'Sanctuary at Eagle Creek'!A41&amp;"/"&amp;'Sanctuary at Eagle Creek'!B41,"")</f>
        <v/>
      </c>
      <c r="C379" s="80">
        <f>IF('Sanctuary at Eagle Creek'!A41=$A$4,'Sanctuary at Eagle Creek'!C41,0)</f>
        <v>0</v>
      </c>
      <c r="D379" s="141">
        <f>IF('Sanctuary at Eagle Creek'!A41=$A$4,'Sanctuary at Eagle Creek'!D41,0)</f>
        <v>0</v>
      </c>
      <c r="E379" s="141">
        <f t="shared" si="10"/>
        <v>0</v>
      </c>
      <c r="F379" s="143">
        <f>IF('Sanctuary at Eagle Creek'!A41=$A$4,'Sanctuary at Eagle Creek'!J41,0)</f>
        <v>0</v>
      </c>
      <c r="G379" s="143">
        <f t="shared" si="11"/>
        <v>0</v>
      </c>
      <c r="H379" s="142">
        <f>IF('Sanctuary at Eagle Creek'!A41=$A$4,'Sanctuary at Eagle Creek'!L41,0)</f>
        <v>0</v>
      </c>
      <c r="I379">
        <v>7</v>
      </c>
    </row>
    <row r="380" spans="1:9" hidden="1" x14ac:dyDescent="0.35">
      <c r="A380" s="79" t="str">
        <f>IF('Sanctuary at Eagle Creek'!A42=$A$4,'Sanctuary at Eagle Creek'!Subject_Property,"")</f>
        <v/>
      </c>
      <c r="B380" s="80" t="str">
        <f>IF('Sanctuary at Eagle Creek'!A42=$A$4,'Sanctuary at Eagle Creek'!A42&amp;"/"&amp;'Sanctuary at Eagle Creek'!B42,"")</f>
        <v/>
      </c>
      <c r="C380" s="80">
        <f>IF('Sanctuary at Eagle Creek'!A42=$A$4,'Sanctuary at Eagle Creek'!C42,0)</f>
        <v>0</v>
      </c>
      <c r="D380" s="141">
        <f>IF('Sanctuary at Eagle Creek'!A42=$A$4,'Sanctuary at Eagle Creek'!D42,0)</f>
        <v>0</v>
      </c>
      <c r="E380" s="141">
        <f t="shared" si="10"/>
        <v>0</v>
      </c>
      <c r="F380" s="143">
        <f>IF('Sanctuary at Eagle Creek'!A42=$A$4,'Sanctuary at Eagle Creek'!J42,0)</f>
        <v>0</v>
      </c>
      <c r="G380" s="143">
        <f t="shared" si="11"/>
        <v>0</v>
      </c>
      <c r="H380" s="142">
        <f>IF('Sanctuary at Eagle Creek'!A42=$A$4,'Sanctuary at Eagle Creek'!L42,0)</f>
        <v>0</v>
      </c>
      <c r="I380">
        <v>7</v>
      </c>
    </row>
    <row r="381" spans="1:9" hidden="1" x14ac:dyDescent="0.35">
      <c r="A381" s="79" t="str">
        <f>IF('Sanctuary at Eagle Creek'!A43=$A$4,'Sanctuary at Eagle Creek'!Subject_Property,"")</f>
        <v/>
      </c>
      <c r="B381" s="80" t="str">
        <f>IF('Sanctuary at Eagle Creek'!A43=$A$4,'Sanctuary at Eagle Creek'!A43&amp;"/"&amp;'Sanctuary at Eagle Creek'!B43,"")</f>
        <v/>
      </c>
      <c r="C381" s="80">
        <f>IF('Sanctuary at Eagle Creek'!A43=$A$4,'Sanctuary at Eagle Creek'!C43,0)</f>
        <v>0</v>
      </c>
      <c r="D381" s="141">
        <f>IF('Sanctuary at Eagle Creek'!A43=$A$4,'Sanctuary at Eagle Creek'!D43,0)</f>
        <v>0</v>
      </c>
      <c r="E381" s="141">
        <f t="shared" si="10"/>
        <v>0</v>
      </c>
      <c r="F381" s="143">
        <f>IF('Sanctuary at Eagle Creek'!A43=$A$4,'Sanctuary at Eagle Creek'!J43,0)</f>
        <v>0</v>
      </c>
      <c r="G381" s="143">
        <f t="shared" si="11"/>
        <v>0</v>
      </c>
      <c r="H381" s="142">
        <f>IF('Sanctuary at Eagle Creek'!A43=$A$4,'Sanctuary at Eagle Creek'!L43,0)</f>
        <v>0</v>
      </c>
      <c r="I381">
        <v>7</v>
      </c>
    </row>
    <row r="382" spans="1:9" hidden="1" x14ac:dyDescent="0.35">
      <c r="A382" s="79" t="str">
        <f>IF('Sanctuary at Eagle Creek'!A44=$A$4,'Sanctuary at Eagle Creek'!Subject_Property,"")</f>
        <v/>
      </c>
      <c r="B382" s="80" t="str">
        <f>IF('Sanctuary at Eagle Creek'!A44=$A$4,'Sanctuary at Eagle Creek'!A44&amp;"/"&amp;'Sanctuary at Eagle Creek'!B44,"")</f>
        <v/>
      </c>
      <c r="C382" s="80">
        <f>IF('Sanctuary at Eagle Creek'!A44=$A$4,'Sanctuary at Eagle Creek'!C44,0)</f>
        <v>0</v>
      </c>
      <c r="D382" s="141">
        <f>IF('Sanctuary at Eagle Creek'!A44=$A$4,'Sanctuary at Eagle Creek'!D44,0)</f>
        <v>0</v>
      </c>
      <c r="E382" s="141">
        <f t="shared" si="10"/>
        <v>0</v>
      </c>
      <c r="F382" s="143">
        <f>IF('Sanctuary at Eagle Creek'!A44=$A$4,'Sanctuary at Eagle Creek'!J44,0)</f>
        <v>0</v>
      </c>
      <c r="G382" s="143">
        <f t="shared" si="11"/>
        <v>0</v>
      </c>
      <c r="H382" s="142">
        <f>IF('Sanctuary at Eagle Creek'!A44=$A$4,'Sanctuary at Eagle Creek'!L44,0)</f>
        <v>0</v>
      </c>
      <c r="I382">
        <v>7</v>
      </c>
    </row>
    <row r="383" spans="1:9" hidden="1" x14ac:dyDescent="0.35">
      <c r="A383" s="79" t="str">
        <f>IF('Sanctuary at Eagle Creek'!A46=$A$4,'Sanctuary at Eagle Creek'!Subject_Property,"")</f>
        <v/>
      </c>
      <c r="B383" s="80" t="str">
        <f>IF('Sanctuary at Eagle Creek'!A46=$A$4,'Sanctuary at Eagle Creek'!A46&amp;"/"&amp;'Sanctuary at Eagle Creek'!B46,"")</f>
        <v/>
      </c>
      <c r="C383" s="80">
        <f>IF('Sanctuary at Eagle Creek'!A46=$A$4,'Sanctuary at Eagle Creek'!C46,0)</f>
        <v>0</v>
      </c>
      <c r="D383" s="141">
        <f>IF('Sanctuary at Eagle Creek'!A46=$A$4,'Sanctuary at Eagle Creek'!D46,0)</f>
        <v>0</v>
      </c>
      <c r="E383" s="141">
        <f t="shared" si="10"/>
        <v>0</v>
      </c>
      <c r="F383" s="143">
        <f>IF('Sanctuary at Eagle Creek'!A46=$A$4,'Sanctuary at Eagle Creek'!J46,0)</f>
        <v>0</v>
      </c>
      <c r="G383" s="143">
        <f t="shared" si="11"/>
        <v>0</v>
      </c>
      <c r="H383" s="142">
        <f>IF('Sanctuary at Eagle Creek'!A46=$A$4,'Sanctuary at Eagle Creek'!L46,0)</f>
        <v>0</v>
      </c>
      <c r="I383">
        <v>7</v>
      </c>
    </row>
    <row r="384" spans="1:9" hidden="1" x14ac:dyDescent="0.35">
      <c r="A384" s="79" t="str">
        <f>IF('Sanctuary at Eagle Creek'!A47=$A$4,'Sanctuary at Eagle Creek'!Subject_Property,"")</f>
        <v/>
      </c>
      <c r="B384" s="80" t="str">
        <f>IF('Sanctuary at Eagle Creek'!A47=$A$4,'Sanctuary at Eagle Creek'!A47&amp;"/"&amp;'Sanctuary at Eagle Creek'!B47,"")</f>
        <v/>
      </c>
      <c r="C384" s="80">
        <f>IF('Sanctuary at Eagle Creek'!A47=$A$4,'Sanctuary at Eagle Creek'!C47,0)</f>
        <v>0</v>
      </c>
      <c r="D384" s="141">
        <f>IF('Sanctuary at Eagle Creek'!A47=$A$4,'Sanctuary at Eagle Creek'!D47,0)</f>
        <v>0</v>
      </c>
      <c r="E384" s="141">
        <f t="shared" si="10"/>
        <v>0</v>
      </c>
      <c r="F384" s="143">
        <f>IF('Sanctuary at Eagle Creek'!A47=$A$4,'Sanctuary at Eagle Creek'!J47,0)</f>
        <v>0</v>
      </c>
      <c r="G384" s="143">
        <f t="shared" si="11"/>
        <v>0</v>
      </c>
      <c r="H384" s="142">
        <f>IF('Sanctuary at Eagle Creek'!A47=$A$4,'Sanctuary at Eagle Creek'!L47,0)</f>
        <v>0</v>
      </c>
      <c r="I384">
        <v>7</v>
      </c>
    </row>
    <row r="385" spans="1:9" hidden="1" x14ac:dyDescent="0.35">
      <c r="A385" s="79" t="str">
        <f>IF('Sanctuary at Eagle Creek'!A48=$A$4,'Sanctuary at Eagle Creek'!Subject_Property,"")</f>
        <v/>
      </c>
      <c r="B385" s="80" t="str">
        <f>IF('Sanctuary at Eagle Creek'!A48=$A$4,'Sanctuary at Eagle Creek'!A48&amp;"/"&amp;'Sanctuary at Eagle Creek'!B48,"")</f>
        <v/>
      </c>
      <c r="C385" s="80">
        <f>IF('Sanctuary at Eagle Creek'!A48=$A$4,'Sanctuary at Eagle Creek'!C48,0)</f>
        <v>0</v>
      </c>
      <c r="D385" s="141">
        <f>IF('Sanctuary at Eagle Creek'!A48=$A$4,'Sanctuary at Eagle Creek'!D48,0)</f>
        <v>0</v>
      </c>
      <c r="E385" s="141">
        <f t="shared" si="10"/>
        <v>0</v>
      </c>
      <c r="F385" s="143">
        <f>IF('Sanctuary at Eagle Creek'!A48=$A$4,'Sanctuary at Eagle Creek'!J48,0)</f>
        <v>0</v>
      </c>
      <c r="G385" s="143">
        <f t="shared" si="11"/>
        <v>0</v>
      </c>
      <c r="H385" s="142">
        <f>IF('Sanctuary at Eagle Creek'!A48=$A$4,'Sanctuary at Eagle Creek'!L48,0)</f>
        <v>0</v>
      </c>
      <c r="I385">
        <v>7</v>
      </c>
    </row>
    <row r="386" spans="1:9" hidden="1" x14ac:dyDescent="0.35">
      <c r="A386" s="79" t="str">
        <f>IF('Sanctuary at Eagle Creek'!A49=$A$4,'Sanctuary at Eagle Creek'!Subject_Property,"")</f>
        <v/>
      </c>
      <c r="B386" s="80" t="str">
        <f>IF('Sanctuary at Eagle Creek'!A49=$A$4,'Sanctuary at Eagle Creek'!A49&amp;"/"&amp;'Sanctuary at Eagle Creek'!B49,"")</f>
        <v/>
      </c>
      <c r="C386" s="80">
        <f>IF('Sanctuary at Eagle Creek'!A49=$A$4,'Sanctuary at Eagle Creek'!C49,0)</f>
        <v>0</v>
      </c>
      <c r="D386" s="141">
        <f>IF('Sanctuary at Eagle Creek'!A49=$A$4,'Sanctuary at Eagle Creek'!D49,0)</f>
        <v>0</v>
      </c>
      <c r="E386" s="141">
        <f t="shared" si="10"/>
        <v>0</v>
      </c>
      <c r="F386" s="143">
        <f>IF('Sanctuary at Eagle Creek'!A49=$A$4,'Sanctuary at Eagle Creek'!J49,0)</f>
        <v>0</v>
      </c>
      <c r="G386" s="143">
        <f t="shared" si="11"/>
        <v>0</v>
      </c>
      <c r="H386" s="142">
        <f>IF('Sanctuary at Eagle Creek'!A49=$A$4,'Sanctuary at Eagle Creek'!L49,0)</f>
        <v>0</v>
      </c>
      <c r="I386">
        <v>7</v>
      </c>
    </row>
    <row r="387" spans="1:9" hidden="1" x14ac:dyDescent="0.35">
      <c r="A387" s="79" t="str">
        <f>IF('Sanctuary at Eagle Creek'!A50=$A$4,'Sanctuary at Eagle Creek'!Subject_Property,"")</f>
        <v/>
      </c>
      <c r="B387" s="80" t="str">
        <f>IF('Sanctuary at Eagle Creek'!A50=$A$4,'Sanctuary at Eagle Creek'!A50&amp;"/"&amp;'Sanctuary at Eagle Creek'!B50,"")</f>
        <v/>
      </c>
      <c r="C387" s="80">
        <f>IF('Sanctuary at Eagle Creek'!A50=$A$4,'Sanctuary at Eagle Creek'!C50,0)</f>
        <v>0</v>
      </c>
      <c r="D387" s="141">
        <f>IF('Sanctuary at Eagle Creek'!A50=$A$4,'Sanctuary at Eagle Creek'!D50,0)</f>
        <v>0</v>
      </c>
      <c r="E387" s="141">
        <f t="shared" si="10"/>
        <v>0</v>
      </c>
      <c r="F387" s="143">
        <f>IF('Sanctuary at Eagle Creek'!A50=$A$4,'Sanctuary at Eagle Creek'!J50,0)</f>
        <v>0</v>
      </c>
      <c r="G387" s="143">
        <f t="shared" si="11"/>
        <v>0</v>
      </c>
      <c r="H387" s="142">
        <f>IF('Sanctuary at Eagle Creek'!A50=$A$4,'Sanctuary at Eagle Creek'!L50,0)</f>
        <v>0</v>
      </c>
      <c r="I387">
        <v>7</v>
      </c>
    </row>
    <row r="388" spans="1:9" hidden="1" x14ac:dyDescent="0.35">
      <c r="A388" s="79" t="str">
        <f>IF('Sanctuary at Eagle Creek'!A51=$A$4,'Sanctuary at Eagle Creek'!Subject_Property,"")</f>
        <v/>
      </c>
      <c r="B388" s="80" t="str">
        <f>IF('Sanctuary at Eagle Creek'!A51=$A$4,'Sanctuary at Eagle Creek'!A51&amp;"/"&amp;'Sanctuary at Eagle Creek'!B51,"")</f>
        <v/>
      </c>
      <c r="C388" s="80">
        <f>IF('Sanctuary at Eagle Creek'!A51=$A$4,'Sanctuary at Eagle Creek'!C51,0)</f>
        <v>0</v>
      </c>
      <c r="D388" s="141">
        <f>IF('Sanctuary at Eagle Creek'!A51=$A$4,'Sanctuary at Eagle Creek'!D51,0)</f>
        <v>0</v>
      </c>
      <c r="E388" s="141">
        <f t="shared" si="10"/>
        <v>0</v>
      </c>
      <c r="F388" s="143">
        <f>IF('Sanctuary at Eagle Creek'!A51=$A$4,'Sanctuary at Eagle Creek'!J51,0)</f>
        <v>0</v>
      </c>
      <c r="G388" s="143">
        <f t="shared" si="11"/>
        <v>0</v>
      </c>
      <c r="H388" s="142">
        <f>IF('Sanctuary at Eagle Creek'!A51=$A$4,'Sanctuary at Eagle Creek'!L51,0)</f>
        <v>0</v>
      </c>
      <c r="I388">
        <v>7</v>
      </c>
    </row>
    <row r="389" spans="1:9" hidden="1" x14ac:dyDescent="0.35">
      <c r="A389" s="79" t="str">
        <f>IF('Sanctuary at Eagle Creek'!A52=$A$4,'Sanctuary at Eagle Creek'!Subject_Property,"")</f>
        <v/>
      </c>
      <c r="B389" s="80" t="str">
        <f>IF('Sanctuary at Eagle Creek'!A52=$A$4,'Sanctuary at Eagle Creek'!A52&amp;"/"&amp;'Sanctuary at Eagle Creek'!B52,"")</f>
        <v/>
      </c>
      <c r="C389" s="80">
        <f>IF('Sanctuary at Eagle Creek'!A52=$A$4,'Sanctuary at Eagle Creek'!C52,0)</f>
        <v>0</v>
      </c>
      <c r="D389" s="141">
        <f>IF('Sanctuary at Eagle Creek'!A52=$A$4,'Sanctuary at Eagle Creek'!D52,0)</f>
        <v>0</v>
      </c>
      <c r="E389" s="141">
        <f t="shared" si="10"/>
        <v>0</v>
      </c>
      <c r="F389" s="143">
        <f>IF('Sanctuary at Eagle Creek'!A52=$A$4,'Sanctuary at Eagle Creek'!J52,0)</f>
        <v>0</v>
      </c>
      <c r="G389" s="143">
        <f t="shared" si="11"/>
        <v>0</v>
      </c>
      <c r="H389" s="142">
        <f>IF('Sanctuary at Eagle Creek'!A52=$A$4,'Sanctuary at Eagle Creek'!L52,0)</f>
        <v>0</v>
      </c>
      <c r="I389">
        <v>7</v>
      </c>
    </row>
    <row r="390" spans="1:9" hidden="1" x14ac:dyDescent="0.35">
      <c r="A390" s="79" t="str">
        <f>IF('Sanctuary at Eagle Creek'!A53=$A$4,'Sanctuary at Eagle Creek'!Subject_Property,"")</f>
        <v/>
      </c>
      <c r="B390" s="80" t="str">
        <f>IF('Sanctuary at Eagle Creek'!A53=$A$4,'Sanctuary at Eagle Creek'!A53&amp;"/"&amp;'Sanctuary at Eagle Creek'!B53,"")</f>
        <v/>
      </c>
      <c r="C390" s="80">
        <f>IF('Sanctuary at Eagle Creek'!A53=$A$4,'Sanctuary at Eagle Creek'!C53,0)</f>
        <v>0</v>
      </c>
      <c r="D390" s="141">
        <f>IF('Sanctuary at Eagle Creek'!A53=$A$4,'Sanctuary at Eagle Creek'!D53,0)</f>
        <v>0</v>
      </c>
      <c r="E390" s="141">
        <f t="shared" ref="E390:E453" si="12">IF(ISERROR(C390*D390),0,(C390*D390))</f>
        <v>0</v>
      </c>
      <c r="F390" s="143">
        <f>IF('Sanctuary at Eagle Creek'!A53=$A$4,'Sanctuary at Eagle Creek'!J53,0)</f>
        <v>0</v>
      </c>
      <c r="G390" s="143">
        <f t="shared" ref="G390:G453" si="13">C390*F390</f>
        <v>0</v>
      </c>
      <c r="H390" s="142">
        <f>IF('Sanctuary at Eagle Creek'!A53=$A$4,'Sanctuary at Eagle Creek'!L53,0)</f>
        <v>0</v>
      </c>
      <c r="I390">
        <v>7</v>
      </c>
    </row>
    <row r="391" spans="1:9" hidden="1" x14ac:dyDescent="0.35">
      <c r="A391" s="79" t="str">
        <f>IF('Sanctuary at Eagle Creek'!A54=$A$4,'Sanctuary at Eagle Creek'!Subject_Property,"")</f>
        <v/>
      </c>
      <c r="B391" s="80" t="str">
        <f>IF('Sanctuary at Eagle Creek'!A54=$A$4,'Sanctuary at Eagle Creek'!A54&amp;"/"&amp;'Sanctuary at Eagle Creek'!B54,"")</f>
        <v/>
      </c>
      <c r="C391" s="80">
        <f>IF('Sanctuary at Eagle Creek'!A54=$A$4,'Sanctuary at Eagle Creek'!C54,0)</f>
        <v>0</v>
      </c>
      <c r="D391" s="141">
        <f>IF('Sanctuary at Eagle Creek'!A54=$A$4,'Sanctuary at Eagle Creek'!D54,0)</f>
        <v>0</v>
      </c>
      <c r="E391" s="141">
        <f t="shared" si="12"/>
        <v>0</v>
      </c>
      <c r="F391" s="143">
        <f>IF('Sanctuary at Eagle Creek'!A54=$A$4,'Sanctuary at Eagle Creek'!J54,0)</f>
        <v>0</v>
      </c>
      <c r="G391" s="143">
        <f t="shared" si="13"/>
        <v>0</v>
      </c>
      <c r="H391" s="142">
        <f>IF('Sanctuary at Eagle Creek'!A54=$A$4,'Sanctuary at Eagle Creek'!L54,0)</f>
        <v>0</v>
      </c>
      <c r="I391">
        <v>7</v>
      </c>
    </row>
    <row r="392" spans="1:9" hidden="1" x14ac:dyDescent="0.35">
      <c r="A392" s="79" t="str">
        <f>IF('Sanctuary at Eagle Creek'!A55=$A$4,'Sanctuary at Eagle Creek'!Subject_Property,"")</f>
        <v/>
      </c>
      <c r="B392" s="80" t="str">
        <f>IF('Sanctuary at Eagle Creek'!A55=$A$4,'Sanctuary at Eagle Creek'!A55&amp;"/"&amp;'Sanctuary at Eagle Creek'!B55,"")</f>
        <v/>
      </c>
      <c r="C392" s="80">
        <f>IF('Sanctuary at Eagle Creek'!A55=$A$4,'Sanctuary at Eagle Creek'!C55,0)</f>
        <v>0</v>
      </c>
      <c r="D392" s="141">
        <f>IF('Sanctuary at Eagle Creek'!A55=$A$4,'Sanctuary at Eagle Creek'!D55,0)</f>
        <v>0</v>
      </c>
      <c r="E392" s="141">
        <f t="shared" si="12"/>
        <v>0</v>
      </c>
      <c r="F392" s="143">
        <f>IF('Sanctuary at Eagle Creek'!A55=$A$4,'Sanctuary at Eagle Creek'!J55,0)</f>
        <v>0</v>
      </c>
      <c r="G392" s="143">
        <f t="shared" si="13"/>
        <v>0</v>
      </c>
      <c r="H392" s="142">
        <f>IF('Sanctuary at Eagle Creek'!A55=$A$4,'Sanctuary at Eagle Creek'!L55,0)</f>
        <v>0</v>
      </c>
      <c r="I392">
        <v>7</v>
      </c>
    </row>
    <row r="393" spans="1:9" hidden="1" x14ac:dyDescent="0.35">
      <c r="A393" s="79" t="str">
        <f>IF('Sanctuary at Eagle Creek'!A56=$A$4,'Sanctuary at Eagle Creek'!Subject_Property,"")</f>
        <v/>
      </c>
      <c r="B393" s="80" t="str">
        <f>IF('Sanctuary at Eagle Creek'!A56=$A$4,'Sanctuary at Eagle Creek'!A56&amp;"/"&amp;'Sanctuary at Eagle Creek'!B56,"")</f>
        <v/>
      </c>
      <c r="C393" s="80">
        <f>IF('Sanctuary at Eagle Creek'!A56=$A$4,'Sanctuary at Eagle Creek'!C56,0)</f>
        <v>0</v>
      </c>
      <c r="D393" s="141">
        <f>IF('Sanctuary at Eagle Creek'!A56=$A$4,'Sanctuary at Eagle Creek'!D56,0)</f>
        <v>0</v>
      </c>
      <c r="E393" s="141">
        <f t="shared" si="12"/>
        <v>0</v>
      </c>
      <c r="F393" s="143">
        <f>IF('Sanctuary at Eagle Creek'!A56=$A$4,'Sanctuary at Eagle Creek'!J56,0)</f>
        <v>0</v>
      </c>
      <c r="G393" s="143">
        <f t="shared" si="13"/>
        <v>0</v>
      </c>
      <c r="H393" s="142">
        <f>IF('Sanctuary at Eagle Creek'!A56=$A$4,'Sanctuary at Eagle Creek'!L56,0)</f>
        <v>0</v>
      </c>
      <c r="I393">
        <v>7</v>
      </c>
    </row>
    <row r="394" spans="1:9" hidden="1" x14ac:dyDescent="0.35">
      <c r="A394" s="79" t="str">
        <f>IF('Sanctuary at Eagle Creek'!A57=$A$4,'Sanctuary at Eagle Creek'!Subject_Property,"")</f>
        <v/>
      </c>
      <c r="B394" s="80" t="str">
        <f>IF('Sanctuary at Eagle Creek'!A57=$A$4,'Sanctuary at Eagle Creek'!A57&amp;"/"&amp;'Sanctuary at Eagle Creek'!B57,"")</f>
        <v/>
      </c>
      <c r="C394" s="80">
        <f>IF('Sanctuary at Eagle Creek'!A57=$A$4,'Sanctuary at Eagle Creek'!C57,0)</f>
        <v>0</v>
      </c>
      <c r="D394" s="141">
        <f>IF('Sanctuary at Eagle Creek'!A57=$A$4,'Sanctuary at Eagle Creek'!D57,0)</f>
        <v>0</v>
      </c>
      <c r="E394" s="141">
        <f t="shared" si="12"/>
        <v>0</v>
      </c>
      <c r="F394" s="143">
        <f>IF('Sanctuary at Eagle Creek'!A57=$A$4,'Sanctuary at Eagle Creek'!J57,0)</f>
        <v>0</v>
      </c>
      <c r="G394" s="143">
        <f t="shared" si="13"/>
        <v>0</v>
      </c>
      <c r="H394" s="142">
        <f>IF('Sanctuary at Eagle Creek'!A57=$A$4,'Sanctuary at Eagle Creek'!L57,0)</f>
        <v>0</v>
      </c>
      <c r="I394">
        <v>7</v>
      </c>
    </row>
    <row r="395" spans="1:9" hidden="1" x14ac:dyDescent="0.35">
      <c r="A395" s="79" t="str">
        <f>IF('Sanctuary at Eagle Creek'!A58=$A$4,'Sanctuary at Eagle Creek'!Subject_Property,"")</f>
        <v/>
      </c>
      <c r="B395" s="80" t="str">
        <f>IF('Sanctuary at Eagle Creek'!A58=$A$4,'Sanctuary at Eagle Creek'!A58&amp;"/"&amp;'Sanctuary at Eagle Creek'!B58,"")</f>
        <v/>
      </c>
      <c r="C395" s="80">
        <f>IF('Sanctuary at Eagle Creek'!A58=$A$4,'Sanctuary at Eagle Creek'!C58,0)</f>
        <v>0</v>
      </c>
      <c r="D395" s="141">
        <f>IF('Sanctuary at Eagle Creek'!A58=$A$4,'Sanctuary at Eagle Creek'!D58,0)</f>
        <v>0</v>
      </c>
      <c r="E395" s="141">
        <f t="shared" si="12"/>
        <v>0</v>
      </c>
      <c r="F395" s="143">
        <f>IF('Sanctuary at Eagle Creek'!A58=$A$4,'Sanctuary at Eagle Creek'!J58,0)</f>
        <v>0</v>
      </c>
      <c r="G395" s="143">
        <f t="shared" si="13"/>
        <v>0</v>
      </c>
      <c r="H395" s="142">
        <f>IF('Sanctuary at Eagle Creek'!A58=$A$4,'Sanctuary at Eagle Creek'!L58,0)</f>
        <v>0</v>
      </c>
      <c r="I395">
        <v>7</v>
      </c>
    </row>
    <row r="396" spans="1:9" hidden="1" x14ac:dyDescent="0.35">
      <c r="A396" s="79" t="str">
        <f>IF('Sanctuary at Eagle Creek'!A59=$A$4,'Sanctuary at Eagle Creek'!Subject_Property,"")</f>
        <v/>
      </c>
      <c r="B396" s="80" t="str">
        <f>IF('Sanctuary at Eagle Creek'!A59=$A$4,'Sanctuary at Eagle Creek'!A59&amp;"/"&amp;'Sanctuary at Eagle Creek'!B59,"")</f>
        <v/>
      </c>
      <c r="C396" s="80">
        <f>IF('Sanctuary at Eagle Creek'!A59=$A$4,'Sanctuary at Eagle Creek'!C59,0)</f>
        <v>0</v>
      </c>
      <c r="D396" s="141">
        <f>IF('Sanctuary at Eagle Creek'!A59=$A$4,'Sanctuary at Eagle Creek'!D59,0)</f>
        <v>0</v>
      </c>
      <c r="E396" s="141">
        <f t="shared" si="12"/>
        <v>0</v>
      </c>
      <c r="F396" s="143">
        <f>IF('Sanctuary at Eagle Creek'!A59=$A$4,'Sanctuary at Eagle Creek'!J59,0)</f>
        <v>0</v>
      </c>
      <c r="G396" s="143">
        <f t="shared" si="13"/>
        <v>0</v>
      </c>
      <c r="H396" s="142">
        <f>IF('Sanctuary at Eagle Creek'!A59=$A$4,'Sanctuary at Eagle Creek'!L59,0)</f>
        <v>0</v>
      </c>
      <c r="I396">
        <v>7</v>
      </c>
    </row>
    <row r="397" spans="1:9" hidden="1" x14ac:dyDescent="0.35">
      <c r="A397" s="79" t="str">
        <f>IF('Sanctuary at Eagle Creek'!A60=$A$4,'Sanctuary at Eagle Creek'!Subject_Property,"")</f>
        <v/>
      </c>
      <c r="B397" s="80" t="str">
        <f>IF('Sanctuary at Eagle Creek'!A60=$A$4,'Sanctuary at Eagle Creek'!A60&amp;"/"&amp;'Sanctuary at Eagle Creek'!B60,"")</f>
        <v/>
      </c>
      <c r="C397" s="80">
        <f>IF('Sanctuary at Eagle Creek'!A60=$A$4,'Sanctuary at Eagle Creek'!C60,0)</f>
        <v>0</v>
      </c>
      <c r="D397" s="141">
        <f>IF('Sanctuary at Eagle Creek'!A60=$A$4,'Sanctuary at Eagle Creek'!D60,0)</f>
        <v>0</v>
      </c>
      <c r="E397" s="141">
        <f t="shared" si="12"/>
        <v>0</v>
      </c>
      <c r="F397" s="143">
        <f>IF('Sanctuary at Eagle Creek'!A60=$A$4,'Sanctuary at Eagle Creek'!J60,0)</f>
        <v>0</v>
      </c>
      <c r="G397" s="143">
        <f t="shared" si="13"/>
        <v>0</v>
      </c>
      <c r="H397" s="142">
        <f>IF('Sanctuary at Eagle Creek'!A60=$A$4,'Sanctuary at Eagle Creek'!L60,0)</f>
        <v>0</v>
      </c>
      <c r="I397">
        <v>7</v>
      </c>
    </row>
    <row r="398" spans="1:9" hidden="1" x14ac:dyDescent="0.35">
      <c r="A398" s="79" t="str">
        <f>IF('Sanctuary at Eagle Creek'!A61=$A$4,'Sanctuary at Eagle Creek'!Subject_Property,"")</f>
        <v/>
      </c>
      <c r="B398" s="80" t="str">
        <f>IF('Sanctuary at Eagle Creek'!A61=$A$4,'Sanctuary at Eagle Creek'!A61&amp;"/"&amp;'Sanctuary at Eagle Creek'!B61,"")</f>
        <v/>
      </c>
      <c r="C398" s="80">
        <f>IF('Sanctuary at Eagle Creek'!A61=$A$4,'Sanctuary at Eagle Creek'!C61,0)</f>
        <v>0</v>
      </c>
      <c r="D398" s="141">
        <f>IF('Sanctuary at Eagle Creek'!A61=$A$4,'Sanctuary at Eagle Creek'!D61,0)</f>
        <v>0</v>
      </c>
      <c r="E398" s="141">
        <f t="shared" si="12"/>
        <v>0</v>
      </c>
      <c r="F398" s="143">
        <f>IF('Sanctuary at Eagle Creek'!A61=$A$4,'Sanctuary at Eagle Creek'!J61,0)</f>
        <v>0</v>
      </c>
      <c r="G398" s="143">
        <f t="shared" si="13"/>
        <v>0</v>
      </c>
      <c r="H398" s="142">
        <f>IF('Sanctuary at Eagle Creek'!A61=$A$4,'Sanctuary at Eagle Creek'!L61,0)</f>
        <v>0</v>
      </c>
      <c r="I398">
        <v>7</v>
      </c>
    </row>
    <row r="399" spans="1:9" hidden="1" x14ac:dyDescent="0.35">
      <c r="A399" s="79" t="str">
        <f>IF('Sanctuary at Eagle Creek'!A62=$A$4,'Sanctuary at Eagle Creek'!Subject_Property,"")</f>
        <v/>
      </c>
      <c r="B399" s="80" t="str">
        <f>IF('Sanctuary at Eagle Creek'!A62=$A$4,'Sanctuary at Eagle Creek'!A62&amp;"/"&amp;'Sanctuary at Eagle Creek'!B62,"")</f>
        <v/>
      </c>
      <c r="C399" s="80">
        <f>IF('Sanctuary at Eagle Creek'!A62=$A$4,'Sanctuary at Eagle Creek'!C62,0)</f>
        <v>0</v>
      </c>
      <c r="D399" s="141">
        <f>IF('Sanctuary at Eagle Creek'!A62=$A$4,'Sanctuary at Eagle Creek'!D62,0)</f>
        <v>0</v>
      </c>
      <c r="E399" s="141">
        <f t="shared" si="12"/>
        <v>0</v>
      </c>
      <c r="F399" s="143">
        <f>IF('Sanctuary at Eagle Creek'!A62=$A$4,'Sanctuary at Eagle Creek'!J62,0)</f>
        <v>0</v>
      </c>
      <c r="G399" s="143">
        <f t="shared" si="13"/>
        <v>0</v>
      </c>
      <c r="H399" s="142">
        <f>IF('Sanctuary at Eagle Creek'!A62=$A$4,'Sanctuary at Eagle Creek'!L62,0)</f>
        <v>0</v>
      </c>
      <c r="I399">
        <v>7</v>
      </c>
    </row>
    <row r="400" spans="1:9" hidden="1" x14ac:dyDescent="0.35">
      <c r="A400" s="79" t="str">
        <f>IF('Sanctuary at Eagle Creek'!A63=$A$4,'Sanctuary at Eagle Creek'!Subject_Property,"")</f>
        <v/>
      </c>
      <c r="B400" s="80" t="str">
        <f>IF('Sanctuary at Eagle Creek'!A63=$A$4,'Sanctuary at Eagle Creek'!A63&amp;"/"&amp;'Sanctuary at Eagle Creek'!B63,"")</f>
        <v/>
      </c>
      <c r="C400" s="80">
        <f>IF('Sanctuary at Eagle Creek'!A63=$A$4,'Sanctuary at Eagle Creek'!C63,0)</f>
        <v>0</v>
      </c>
      <c r="D400" s="141">
        <f>IF('Sanctuary at Eagle Creek'!A63=$A$4,'Sanctuary at Eagle Creek'!D63,0)</f>
        <v>0</v>
      </c>
      <c r="E400" s="141">
        <f t="shared" si="12"/>
        <v>0</v>
      </c>
      <c r="F400" s="143">
        <f>IF('Sanctuary at Eagle Creek'!A63=$A$4,'Sanctuary at Eagle Creek'!J63,0)</f>
        <v>0</v>
      </c>
      <c r="G400" s="143">
        <f t="shared" si="13"/>
        <v>0</v>
      </c>
      <c r="H400" s="142">
        <f>IF('Sanctuary at Eagle Creek'!A63=$A$4,'Sanctuary at Eagle Creek'!L63,0)</f>
        <v>0</v>
      </c>
      <c r="I400">
        <v>7</v>
      </c>
    </row>
    <row r="401" spans="1:9" hidden="1" x14ac:dyDescent="0.35">
      <c r="A401" s="79" t="str">
        <f>IF('Sanctuary at Eagle Creek'!A64=$A$4,'Sanctuary at Eagle Creek'!Subject_Property,"")</f>
        <v/>
      </c>
      <c r="B401" s="80" t="str">
        <f>IF('Sanctuary at Eagle Creek'!A64=$A$4,'Sanctuary at Eagle Creek'!A64&amp;"/"&amp;'Sanctuary at Eagle Creek'!B64,"")</f>
        <v/>
      </c>
      <c r="C401" s="80">
        <f>IF('Sanctuary at Eagle Creek'!A64=$A$4,'Sanctuary at Eagle Creek'!C64,0)</f>
        <v>0</v>
      </c>
      <c r="D401" s="141">
        <f>IF('Sanctuary at Eagle Creek'!A64=$A$4,'Sanctuary at Eagle Creek'!D64,0)</f>
        <v>0</v>
      </c>
      <c r="E401" s="141">
        <f t="shared" si="12"/>
        <v>0</v>
      </c>
      <c r="F401" s="143">
        <f>IF('Sanctuary at Eagle Creek'!A64=$A$4,'Sanctuary at Eagle Creek'!J64,0)</f>
        <v>0</v>
      </c>
      <c r="G401" s="143">
        <f t="shared" si="13"/>
        <v>0</v>
      </c>
      <c r="H401" s="142">
        <f>IF('Sanctuary at Eagle Creek'!A64=$A$4,'Sanctuary at Eagle Creek'!L64,0)</f>
        <v>0</v>
      </c>
      <c r="I401">
        <v>7</v>
      </c>
    </row>
    <row r="402" spans="1:9" hidden="1" x14ac:dyDescent="0.35">
      <c r="A402" s="79" t="str">
        <f>IF('Sanctuary at Eagle Creek'!A65=$A$4,'Sanctuary at Eagle Creek'!Subject_Property,"")</f>
        <v/>
      </c>
      <c r="B402" s="80" t="str">
        <f>IF('Sanctuary at Eagle Creek'!A65=$A$4,'Sanctuary at Eagle Creek'!A65&amp;"/"&amp;'Sanctuary at Eagle Creek'!B65,"")</f>
        <v/>
      </c>
      <c r="C402" s="80">
        <f>IF('Sanctuary at Eagle Creek'!A65=$A$4,'Sanctuary at Eagle Creek'!C65,0)</f>
        <v>0</v>
      </c>
      <c r="D402" s="141">
        <f>IF('Sanctuary at Eagle Creek'!A65=$A$4,'Sanctuary at Eagle Creek'!D65,0)</f>
        <v>0</v>
      </c>
      <c r="E402" s="141">
        <f t="shared" si="12"/>
        <v>0</v>
      </c>
      <c r="F402" s="143">
        <f>IF('Sanctuary at Eagle Creek'!A65=$A$4,'Sanctuary at Eagle Creek'!J65,0)</f>
        <v>0</v>
      </c>
      <c r="G402" s="143">
        <f t="shared" si="13"/>
        <v>0</v>
      </c>
      <c r="H402" s="142">
        <f>IF('Sanctuary at Eagle Creek'!A65=$A$4,'Sanctuary at Eagle Creek'!L65,0)</f>
        <v>0</v>
      </c>
      <c r="I402">
        <v>7</v>
      </c>
    </row>
    <row r="403" spans="1:9" hidden="1" x14ac:dyDescent="0.35">
      <c r="A403" s="79" t="str">
        <f>IF('Sanctuary at Eagle Creek'!A66=$A$4,'Sanctuary at Eagle Creek'!Subject_Property,"")</f>
        <v/>
      </c>
      <c r="B403" s="80" t="str">
        <f>IF('Sanctuary at Eagle Creek'!A66=$A$4,'Sanctuary at Eagle Creek'!A66&amp;"/"&amp;'Sanctuary at Eagle Creek'!B66,"")</f>
        <v/>
      </c>
      <c r="C403" s="80">
        <f>IF('Sanctuary at Eagle Creek'!A66=$A$4,'Sanctuary at Eagle Creek'!C66,0)</f>
        <v>0</v>
      </c>
      <c r="D403" s="141">
        <f>IF('Sanctuary at Eagle Creek'!A66=$A$4,'Sanctuary at Eagle Creek'!D66,0)</f>
        <v>0</v>
      </c>
      <c r="E403" s="141">
        <f t="shared" si="12"/>
        <v>0</v>
      </c>
      <c r="F403" s="143">
        <f>IF('Sanctuary at Eagle Creek'!A66=$A$4,'Sanctuary at Eagle Creek'!J66,0)</f>
        <v>0</v>
      </c>
      <c r="G403" s="143">
        <f t="shared" si="13"/>
        <v>0</v>
      </c>
      <c r="H403" s="142">
        <f>IF('Sanctuary at Eagle Creek'!A66=$A$4,'Sanctuary at Eagle Creek'!L66,0)</f>
        <v>0</v>
      </c>
      <c r="I403">
        <v>7</v>
      </c>
    </row>
    <row r="404" spans="1:9" hidden="1" x14ac:dyDescent="0.35">
      <c r="A404" s="79" t="str">
        <f>IF('Sanctuary at Eagle Creek'!A67=$A$4,'Sanctuary at Eagle Creek'!Subject_Property,"")</f>
        <v/>
      </c>
      <c r="B404" s="80" t="str">
        <f>IF('Sanctuary at Eagle Creek'!A67=$A$4,'Sanctuary at Eagle Creek'!A67&amp;"/"&amp;'Sanctuary at Eagle Creek'!B67,"")</f>
        <v/>
      </c>
      <c r="C404" s="80">
        <f>IF('Sanctuary at Eagle Creek'!A67=$A$4,'Sanctuary at Eagle Creek'!C67,0)</f>
        <v>0</v>
      </c>
      <c r="D404" s="141">
        <f>IF('Sanctuary at Eagle Creek'!A67=$A$4,'Sanctuary at Eagle Creek'!D67,0)</f>
        <v>0</v>
      </c>
      <c r="E404" s="141">
        <f t="shared" si="12"/>
        <v>0</v>
      </c>
      <c r="F404" s="143">
        <f>IF('Sanctuary at Eagle Creek'!A67=$A$4,'Sanctuary at Eagle Creek'!J67,0)</f>
        <v>0</v>
      </c>
      <c r="G404" s="143">
        <f t="shared" si="13"/>
        <v>0</v>
      </c>
      <c r="H404" s="142">
        <f>IF('Sanctuary at Eagle Creek'!A67=$A$4,'Sanctuary at Eagle Creek'!L67,0)</f>
        <v>0</v>
      </c>
      <c r="I404">
        <v>7</v>
      </c>
    </row>
    <row r="405" spans="1:9" hidden="1" x14ac:dyDescent="0.35">
      <c r="A405" s="79" t="str">
        <f>IF('Sanctuary at Eagle Creek'!A68=$A$4,'Sanctuary at Eagle Creek'!Subject_Property,"")</f>
        <v/>
      </c>
      <c r="B405" s="80" t="str">
        <f>IF('Sanctuary at Eagle Creek'!A68=$A$4,'Sanctuary at Eagle Creek'!A68&amp;"/"&amp;'Sanctuary at Eagle Creek'!B68,"")</f>
        <v/>
      </c>
      <c r="C405" s="80">
        <f>IF('Sanctuary at Eagle Creek'!A68=$A$4,'Sanctuary at Eagle Creek'!C68,0)</f>
        <v>0</v>
      </c>
      <c r="D405" s="141">
        <f>IF('Sanctuary at Eagle Creek'!A68=$A$4,'Sanctuary at Eagle Creek'!D68,0)</f>
        <v>0</v>
      </c>
      <c r="E405" s="141">
        <f t="shared" si="12"/>
        <v>0</v>
      </c>
      <c r="F405" s="143">
        <f>IF('Sanctuary at Eagle Creek'!A68=$A$4,'Sanctuary at Eagle Creek'!J68,0)</f>
        <v>0</v>
      </c>
      <c r="G405" s="143">
        <f t="shared" si="13"/>
        <v>0</v>
      </c>
      <c r="H405" s="142">
        <f>IF('Sanctuary at Eagle Creek'!A68=$A$4,'Sanctuary at Eagle Creek'!L68,0)</f>
        <v>0</v>
      </c>
      <c r="I405">
        <v>7</v>
      </c>
    </row>
    <row r="406" spans="1:9" hidden="1" x14ac:dyDescent="0.35">
      <c r="A406" s="79" t="str">
        <f>IF('Sanctuary at Eagle Creek'!A69=$A$4,'Sanctuary at Eagle Creek'!Subject_Property,"")</f>
        <v/>
      </c>
      <c r="B406" s="80" t="str">
        <f>IF('Sanctuary at Eagle Creek'!A69=$A$4,'Sanctuary at Eagle Creek'!A69&amp;"/"&amp;'Sanctuary at Eagle Creek'!B69,"")</f>
        <v/>
      </c>
      <c r="C406" s="80">
        <f>IF('Sanctuary at Eagle Creek'!A69=$A$4,'Sanctuary at Eagle Creek'!C69,0)</f>
        <v>0</v>
      </c>
      <c r="D406" s="141">
        <f>IF('Sanctuary at Eagle Creek'!A69=$A$4,'Sanctuary at Eagle Creek'!D69,0)</f>
        <v>0</v>
      </c>
      <c r="E406" s="141">
        <f t="shared" si="12"/>
        <v>0</v>
      </c>
      <c r="F406" s="143">
        <f>IF('Sanctuary at Eagle Creek'!A69=$A$4,'Sanctuary at Eagle Creek'!J69,0)</f>
        <v>0</v>
      </c>
      <c r="G406" s="143">
        <f t="shared" si="13"/>
        <v>0</v>
      </c>
      <c r="H406" s="142">
        <f>IF('Sanctuary at Eagle Creek'!A69=$A$4,'Sanctuary at Eagle Creek'!L69,0)</f>
        <v>0</v>
      </c>
      <c r="I406">
        <v>7</v>
      </c>
    </row>
    <row r="407" spans="1:9" hidden="1" x14ac:dyDescent="0.35">
      <c r="A407" s="79" t="str">
        <f>IF('Sanctuary at Eagle Creek'!A70=$A$4,'Sanctuary at Eagle Creek'!Subject_Property,"")</f>
        <v/>
      </c>
      <c r="B407" s="80" t="str">
        <f>IF('Sanctuary at Eagle Creek'!A70=$A$4,'Sanctuary at Eagle Creek'!A70&amp;"/"&amp;'Sanctuary at Eagle Creek'!B70,"")</f>
        <v/>
      </c>
      <c r="C407" s="80">
        <f>IF('Sanctuary at Eagle Creek'!A70=$A$4,'Sanctuary at Eagle Creek'!C70,0)</f>
        <v>0</v>
      </c>
      <c r="D407" s="141">
        <f>IF('Sanctuary at Eagle Creek'!A70=$A$4,'Sanctuary at Eagle Creek'!D70,0)</f>
        <v>0</v>
      </c>
      <c r="E407" s="141">
        <f t="shared" si="12"/>
        <v>0</v>
      </c>
      <c r="F407" s="143">
        <f>IF('Sanctuary at Eagle Creek'!A70=$A$4,'Sanctuary at Eagle Creek'!J70,0)</f>
        <v>0</v>
      </c>
      <c r="G407" s="143">
        <f t="shared" si="13"/>
        <v>0</v>
      </c>
      <c r="H407" s="142">
        <f>IF('Sanctuary at Eagle Creek'!A70=$A$4,'Sanctuary at Eagle Creek'!L70,0)</f>
        <v>0</v>
      </c>
      <c r="I407">
        <v>7</v>
      </c>
    </row>
    <row r="408" spans="1:9" hidden="1" x14ac:dyDescent="0.35">
      <c r="A408" s="79" t="str">
        <f>IF('Sanctuary at Eagle Creek'!A71=$A$4,'Sanctuary at Eagle Creek'!Subject_Property,"")</f>
        <v/>
      </c>
      <c r="B408" s="80" t="str">
        <f>IF('Sanctuary at Eagle Creek'!A71=$A$4,'Sanctuary at Eagle Creek'!A71&amp;"/"&amp;'Sanctuary at Eagle Creek'!B71,"")</f>
        <v/>
      </c>
      <c r="C408" s="80">
        <f>IF('Sanctuary at Eagle Creek'!A71=$A$4,'Sanctuary at Eagle Creek'!C71,0)</f>
        <v>0</v>
      </c>
      <c r="D408" s="141">
        <f>IF('Sanctuary at Eagle Creek'!A71=$A$4,'Sanctuary at Eagle Creek'!D71,0)</f>
        <v>0</v>
      </c>
      <c r="E408" s="141">
        <f t="shared" si="12"/>
        <v>0</v>
      </c>
      <c r="F408" s="143">
        <f>IF('Sanctuary at Eagle Creek'!A71=$A$4,'Sanctuary at Eagle Creek'!J71,0)</f>
        <v>0</v>
      </c>
      <c r="G408" s="143">
        <f t="shared" si="13"/>
        <v>0</v>
      </c>
      <c r="H408" s="142">
        <f>IF('Sanctuary at Eagle Creek'!A71=$A$4,'Sanctuary at Eagle Creek'!L71,0)</f>
        <v>0</v>
      </c>
      <c r="I408">
        <v>7</v>
      </c>
    </row>
    <row r="409" spans="1:9" hidden="1" x14ac:dyDescent="0.35">
      <c r="A409" s="79" t="str">
        <f>IF('Sanctuary at Eagle Creek'!A72=$A$4,'Sanctuary at Eagle Creek'!Subject_Property,"")</f>
        <v/>
      </c>
      <c r="B409" s="80" t="str">
        <f>IF('Sanctuary at Eagle Creek'!A72=$A$4,'Sanctuary at Eagle Creek'!A72&amp;"/"&amp;'Sanctuary at Eagle Creek'!B72,"")</f>
        <v/>
      </c>
      <c r="C409" s="80">
        <f>IF('Sanctuary at Eagle Creek'!A72=$A$4,'Sanctuary at Eagle Creek'!C72,0)</f>
        <v>0</v>
      </c>
      <c r="D409" s="141">
        <f>IF('Sanctuary at Eagle Creek'!A72=$A$4,'Sanctuary at Eagle Creek'!D72,0)</f>
        <v>0</v>
      </c>
      <c r="E409" s="141">
        <f t="shared" si="12"/>
        <v>0</v>
      </c>
      <c r="F409" s="143">
        <f>IF('Sanctuary at Eagle Creek'!A72=$A$4,'Sanctuary at Eagle Creek'!J72,0)</f>
        <v>0</v>
      </c>
      <c r="G409" s="143">
        <f t="shared" si="13"/>
        <v>0</v>
      </c>
      <c r="H409" s="142">
        <f>IF('Sanctuary at Eagle Creek'!A72=$A$4,'Sanctuary at Eagle Creek'!L72,0)</f>
        <v>0</v>
      </c>
      <c r="I409">
        <v>7</v>
      </c>
    </row>
    <row r="410" spans="1:9" hidden="1" x14ac:dyDescent="0.35">
      <c r="A410" s="79" t="str">
        <f>IF('Sanctuary at Eagle Creek'!A73=$A$4,'Sanctuary at Eagle Creek'!Subject_Property,"")</f>
        <v/>
      </c>
      <c r="B410" s="80" t="str">
        <f>IF('Sanctuary at Eagle Creek'!A73=$A$4,'Sanctuary at Eagle Creek'!A73&amp;"/"&amp;'Sanctuary at Eagle Creek'!B73,"")</f>
        <v/>
      </c>
      <c r="C410" s="80">
        <f>IF('Sanctuary at Eagle Creek'!A73=$A$4,'Sanctuary at Eagle Creek'!C73,0)</f>
        <v>0</v>
      </c>
      <c r="D410" s="141">
        <f>IF('Sanctuary at Eagle Creek'!A73=$A$4,'Sanctuary at Eagle Creek'!D73,0)</f>
        <v>0</v>
      </c>
      <c r="E410" s="141">
        <f t="shared" si="12"/>
        <v>0</v>
      </c>
      <c r="F410" s="143">
        <f>IF('Sanctuary at Eagle Creek'!A73=$A$4,'Sanctuary at Eagle Creek'!J73,0)</f>
        <v>0</v>
      </c>
      <c r="G410" s="143">
        <f t="shared" si="13"/>
        <v>0</v>
      </c>
      <c r="H410" s="142">
        <f>IF('Sanctuary at Eagle Creek'!A73=$A$4,'Sanctuary at Eagle Creek'!L73,0)</f>
        <v>0</v>
      </c>
      <c r="I410">
        <v>7</v>
      </c>
    </row>
    <row r="411" spans="1:9" hidden="1" x14ac:dyDescent="0.35">
      <c r="A411" s="79" t="str">
        <f>IF('Sanctuary at Eagle Creek'!A74=$A$4,'Sanctuary at Eagle Creek'!Subject_Property,"")</f>
        <v/>
      </c>
      <c r="B411" s="80" t="str">
        <f>IF('Sanctuary at Eagle Creek'!A74=$A$4,'Sanctuary at Eagle Creek'!A74&amp;"/"&amp;'Sanctuary at Eagle Creek'!B74,"")</f>
        <v/>
      </c>
      <c r="C411" s="80">
        <f>IF('Sanctuary at Eagle Creek'!A74=$A$4,'Sanctuary at Eagle Creek'!C74,0)</f>
        <v>0</v>
      </c>
      <c r="D411" s="141">
        <f>IF('Sanctuary at Eagle Creek'!A74=$A$4,'Sanctuary at Eagle Creek'!D74,0)</f>
        <v>0</v>
      </c>
      <c r="E411" s="141">
        <f t="shared" si="12"/>
        <v>0</v>
      </c>
      <c r="F411" s="143">
        <f>IF('Sanctuary at Eagle Creek'!A74=$A$4,'Sanctuary at Eagle Creek'!J74,0)</f>
        <v>0</v>
      </c>
      <c r="G411" s="143">
        <f t="shared" si="13"/>
        <v>0</v>
      </c>
      <c r="H411" s="142">
        <f>IF('Sanctuary at Eagle Creek'!A74=$A$4,'Sanctuary at Eagle Creek'!L74,0)</f>
        <v>0</v>
      </c>
      <c r="I411">
        <v>7</v>
      </c>
    </row>
    <row r="412" spans="1:9" hidden="1" x14ac:dyDescent="0.35">
      <c r="A412" s="79" t="str">
        <f>IF('Sanctuary at Eagle Creek'!A75=$A$4,'Sanctuary at Eagle Creek'!Subject_Property,"")</f>
        <v/>
      </c>
      <c r="B412" s="80" t="str">
        <f>IF('Sanctuary at Eagle Creek'!A75=$A$4,'Sanctuary at Eagle Creek'!A75&amp;"/"&amp;'Sanctuary at Eagle Creek'!B75,"")</f>
        <v/>
      </c>
      <c r="C412" s="80">
        <f>IF('Sanctuary at Eagle Creek'!A75=$A$4,'Sanctuary at Eagle Creek'!C75,0)</f>
        <v>0</v>
      </c>
      <c r="D412" s="141">
        <f>IF('Sanctuary at Eagle Creek'!A75=$A$4,'Sanctuary at Eagle Creek'!D75,0)</f>
        <v>0</v>
      </c>
      <c r="E412" s="141">
        <f t="shared" si="12"/>
        <v>0</v>
      </c>
      <c r="F412" s="143">
        <f>IF('Sanctuary at Eagle Creek'!A75=$A$4,'Sanctuary at Eagle Creek'!J75,0)</f>
        <v>0</v>
      </c>
      <c r="G412" s="143">
        <f t="shared" si="13"/>
        <v>0</v>
      </c>
      <c r="H412" s="142">
        <f>IF('Sanctuary at Eagle Creek'!A75=$A$4,'Sanctuary at Eagle Creek'!L75,0)</f>
        <v>0</v>
      </c>
      <c r="I412">
        <v>7</v>
      </c>
    </row>
    <row r="413" spans="1:9" hidden="1" x14ac:dyDescent="0.35">
      <c r="A413" s="79" t="str">
        <f>IF('Sanctuary at Eagle Creek'!A76=$A$4,'Sanctuary at Eagle Creek'!Subject_Property,"")</f>
        <v/>
      </c>
      <c r="B413" s="80" t="str">
        <f>IF('Sanctuary at Eagle Creek'!A76=$A$4,'Sanctuary at Eagle Creek'!A76&amp;"/"&amp;'Sanctuary at Eagle Creek'!B76,"")</f>
        <v/>
      </c>
      <c r="C413" s="80">
        <f>IF('Sanctuary at Eagle Creek'!A76=$A$4,'Sanctuary at Eagle Creek'!C76,0)</f>
        <v>0</v>
      </c>
      <c r="D413" s="141">
        <f>IF('Sanctuary at Eagle Creek'!A76=$A$4,'Sanctuary at Eagle Creek'!D76,0)</f>
        <v>0</v>
      </c>
      <c r="E413" s="141">
        <f t="shared" si="12"/>
        <v>0</v>
      </c>
      <c r="F413" s="143">
        <f>IF('Sanctuary at Eagle Creek'!A76=$A$4,'Sanctuary at Eagle Creek'!J76,0)</f>
        <v>0</v>
      </c>
      <c r="G413" s="143">
        <f t="shared" si="13"/>
        <v>0</v>
      </c>
      <c r="H413" s="142">
        <f>IF('Sanctuary at Eagle Creek'!A76=$A$4,'Sanctuary at Eagle Creek'!L76,0)</f>
        <v>0</v>
      </c>
      <c r="I413">
        <v>7</v>
      </c>
    </row>
    <row r="414" spans="1:9" hidden="1" x14ac:dyDescent="0.35">
      <c r="A414" s="79" t="str">
        <f>IF('Sanctuary at Eagle Creek'!A77=$A$4,'Sanctuary at Eagle Creek'!Subject_Property,"")</f>
        <v/>
      </c>
      <c r="B414" s="80" t="str">
        <f>IF('Sanctuary at Eagle Creek'!A77=$A$4,'Sanctuary at Eagle Creek'!A77&amp;"/"&amp;'Sanctuary at Eagle Creek'!B77,"")</f>
        <v/>
      </c>
      <c r="C414" s="80">
        <f>IF('Sanctuary at Eagle Creek'!A77=$A$4,'Sanctuary at Eagle Creek'!C77,0)</f>
        <v>0</v>
      </c>
      <c r="D414" s="141">
        <f>IF('Sanctuary at Eagle Creek'!A77=$A$4,'Sanctuary at Eagle Creek'!D77,0)</f>
        <v>0</v>
      </c>
      <c r="E414" s="141">
        <f t="shared" si="12"/>
        <v>0</v>
      </c>
      <c r="F414" s="143">
        <f>IF('Sanctuary at Eagle Creek'!A77=$A$4,'Sanctuary at Eagle Creek'!J77,0)</f>
        <v>0</v>
      </c>
      <c r="G414" s="143">
        <f t="shared" si="13"/>
        <v>0</v>
      </c>
      <c r="H414" s="142">
        <f>IF('Sanctuary at Eagle Creek'!A77=$A$4,'Sanctuary at Eagle Creek'!L77,0)</f>
        <v>0</v>
      </c>
      <c r="I414">
        <v>7</v>
      </c>
    </row>
    <row r="415" spans="1:9" hidden="1" x14ac:dyDescent="0.35">
      <c r="A415" s="79" t="str">
        <f>IF('Sanctuary at Eagle Creek'!A78=$A$4,'Sanctuary at Eagle Creek'!Subject_Property,"")</f>
        <v/>
      </c>
      <c r="B415" s="80" t="str">
        <f>IF('Sanctuary at Eagle Creek'!A78=$A$4,'Sanctuary at Eagle Creek'!A78&amp;"/"&amp;'Sanctuary at Eagle Creek'!B78,"")</f>
        <v/>
      </c>
      <c r="C415" s="80">
        <f>IF('Sanctuary at Eagle Creek'!A78=$A$4,'Sanctuary at Eagle Creek'!C78,0)</f>
        <v>0</v>
      </c>
      <c r="D415" s="141">
        <f>IF('Sanctuary at Eagle Creek'!A78=$A$4,'Sanctuary at Eagle Creek'!D78,0)</f>
        <v>0</v>
      </c>
      <c r="E415" s="141">
        <f t="shared" si="12"/>
        <v>0</v>
      </c>
      <c r="F415" s="143">
        <f>IF('Sanctuary at Eagle Creek'!A78=$A$4,'Sanctuary at Eagle Creek'!J78,0)</f>
        <v>0</v>
      </c>
      <c r="G415" s="143">
        <f t="shared" si="13"/>
        <v>0</v>
      </c>
      <c r="H415" s="142">
        <f>IF('Sanctuary at Eagle Creek'!A78=$A$4,'Sanctuary at Eagle Creek'!L78,0)</f>
        <v>0</v>
      </c>
      <c r="I415">
        <v>7</v>
      </c>
    </row>
    <row r="416" spans="1:9" hidden="1" x14ac:dyDescent="0.35">
      <c r="A416" s="79" t="str">
        <f>IF('Sanctuary at Eagle Creek'!A79=$A$4,'Sanctuary at Eagle Creek'!Subject_Property,"")</f>
        <v/>
      </c>
      <c r="B416" s="80" t="str">
        <f>IF('Sanctuary at Eagle Creek'!A79=$A$4,'Sanctuary at Eagle Creek'!A79&amp;"/"&amp;'Sanctuary at Eagle Creek'!B79,"")</f>
        <v/>
      </c>
      <c r="C416" s="80">
        <f>IF('Sanctuary at Eagle Creek'!A79=$A$4,'Sanctuary at Eagle Creek'!C79,0)</f>
        <v>0</v>
      </c>
      <c r="D416" s="141">
        <f>IF('Sanctuary at Eagle Creek'!A79=$A$4,'Sanctuary at Eagle Creek'!D79,0)</f>
        <v>0</v>
      </c>
      <c r="E416" s="141">
        <f t="shared" si="12"/>
        <v>0</v>
      </c>
      <c r="F416" s="143">
        <f>IF('Sanctuary at Eagle Creek'!A79=$A$4,'Sanctuary at Eagle Creek'!J79,0)</f>
        <v>0</v>
      </c>
      <c r="G416" s="143">
        <f t="shared" si="13"/>
        <v>0</v>
      </c>
      <c r="H416" s="142">
        <f>IF('Sanctuary at Eagle Creek'!A79=$A$4,'Sanctuary at Eagle Creek'!L79,0)</f>
        <v>0</v>
      </c>
      <c r="I416">
        <v>7</v>
      </c>
    </row>
    <row r="417" spans="1:9" hidden="1" x14ac:dyDescent="0.35">
      <c r="A417" s="79" t="str">
        <f>IF('Sanctuary at Eagle Creek'!A80=$A$4,'Sanctuary at Eagle Creek'!Subject_Property,"")</f>
        <v/>
      </c>
      <c r="B417" s="80" t="str">
        <f>IF('Sanctuary at Eagle Creek'!A80=$A$4,'Sanctuary at Eagle Creek'!A80&amp;"/"&amp;'Sanctuary at Eagle Creek'!B80,"")</f>
        <v/>
      </c>
      <c r="C417" s="80">
        <f>IF('Sanctuary at Eagle Creek'!A80=$A$4,'Sanctuary at Eagle Creek'!C80,0)</f>
        <v>0</v>
      </c>
      <c r="D417" s="141">
        <f>IF('Sanctuary at Eagle Creek'!A80=$A$4,'Sanctuary at Eagle Creek'!D80,0)</f>
        <v>0</v>
      </c>
      <c r="E417" s="141">
        <f t="shared" si="12"/>
        <v>0</v>
      </c>
      <c r="F417" s="143">
        <f>IF('Sanctuary at Eagle Creek'!A80=$A$4,'Sanctuary at Eagle Creek'!J80,0)</f>
        <v>0</v>
      </c>
      <c r="G417" s="143">
        <f t="shared" si="13"/>
        <v>0</v>
      </c>
      <c r="H417" s="142">
        <f>IF('Sanctuary at Eagle Creek'!A80=$A$4,'Sanctuary at Eagle Creek'!L80,0)</f>
        <v>0</v>
      </c>
      <c r="I417">
        <v>7</v>
      </c>
    </row>
    <row r="418" spans="1:9" hidden="1" x14ac:dyDescent="0.35">
      <c r="A418" s="79" t="str">
        <f>IF('Sanctuary at Eagle Creek'!A81=$A$4,'Sanctuary at Eagle Creek'!Subject_Property,"")</f>
        <v/>
      </c>
      <c r="B418" s="80" t="str">
        <f>IF('Sanctuary at Eagle Creek'!A81=$A$4,'Sanctuary at Eagle Creek'!A81&amp;"/"&amp;'Sanctuary at Eagle Creek'!B81,"")</f>
        <v/>
      </c>
      <c r="C418" s="80">
        <f>IF('Sanctuary at Eagle Creek'!A81=$A$4,'Sanctuary at Eagle Creek'!C81,0)</f>
        <v>0</v>
      </c>
      <c r="D418" s="141">
        <f>IF('Sanctuary at Eagle Creek'!A81=$A$4,'Sanctuary at Eagle Creek'!D81,0)</f>
        <v>0</v>
      </c>
      <c r="E418" s="141">
        <f t="shared" si="12"/>
        <v>0</v>
      </c>
      <c r="F418" s="143">
        <f>IF('Sanctuary at Eagle Creek'!A81=$A$4,'Sanctuary at Eagle Creek'!J81,0)</f>
        <v>0</v>
      </c>
      <c r="G418" s="143">
        <f t="shared" si="13"/>
        <v>0</v>
      </c>
      <c r="H418" s="142">
        <f>IF('Sanctuary at Eagle Creek'!A81=$A$4,'Sanctuary at Eagle Creek'!L81,0)</f>
        <v>0</v>
      </c>
      <c r="I418">
        <v>7</v>
      </c>
    </row>
    <row r="419" spans="1:9" hidden="1" x14ac:dyDescent="0.35">
      <c r="A419" s="79" t="str">
        <f>IF('Sanctuary at Eagle Creek'!A82=$A$4,'Sanctuary at Eagle Creek'!Subject_Property,"")</f>
        <v/>
      </c>
      <c r="B419" s="80" t="str">
        <f>IF('Sanctuary at Eagle Creek'!A82=$A$4,'Sanctuary at Eagle Creek'!A82&amp;"/"&amp;'Sanctuary at Eagle Creek'!B82,"")</f>
        <v/>
      </c>
      <c r="C419" s="80">
        <f>IF('Sanctuary at Eagle Creek'!A82=$A$4,'Sanctuary at Eagle Creek'!C82,0)</f>
        <v>0</v>
      </c>
      <c r="D419" s="141">
        <f>IF('Sanctuary at Eagle Creek'!A82=$A$4,'Sanctuary at Eagle Creek'!D82,0)</f>
        <v>0</v>
      </c>
      <c r="E419" s="141">
        <f t="shared" si="12"/>
        <v>0</v>
      </c>
      <c r="F419" s="143">
        <f>IF('Sanctuary at Eagle Creek'!A82=$A$4,'Sanctuary at Eagle Creek'!J82,0)</f>
        <v>0</v>
      </c>
      <c r="G419" s="143">
        <f t="shared" si="13"/>
        <v>0</v>
      </c>
      <c r="H419" s="142">
        <f>IF('Sanctuary at Eagle Creek'!A82=$A$4,'Sanctuary at Eagle Creek'!L82,0)</f>
        <v>0</v>
      </c>
      <c r="I419">
        <v>7</v>
      </c>
    </row>
    <row r="420" spans="1:9" hidden="1" x14ac:dyDescent="0.35">
      <c r="A420" s="79" t="str">
        <f>IF('Sanctuary at Eagle Creek'!A83=$A$4,'Sanctuary at Eagle Creek'!Subject_Property,"")</f>
        <v/>
      </c>
      <c r="B420" s="80" t="str">
        <f>IF('Sanctuary at Eagle Creek'!A83=$A$4,'Sanctuary at Eagle Creek'!A83&amp;"/"&amp;'Sanctuary at Eagle Creek'!B83,"")</f>
        <v/>
      </c>
      <c r="C420" s="80">
        <f>IF('Sanctuary at Eagle Creek'!A83=$A$4,'Sanctuary at Eagle Creek'!C83,0)</f>
        <v>0</v>
      </c>
      <c r="D420" s="141">
        <f>IF('Sanctuary at Eagle Creek'!A83=$A$4,'Sanctuary at Eagle Creek'!D83,0)</f>
        <v>0</v>
      </c>
      <c r="E420" s="141">
        <f t="shared" si="12"/>
        <v>0</v>
      </c>
      <c r="F420" s="143">
        <f>IF('Sanctuary at Eagle Creek'!A83=$A$4,'Sanctuary at Eagle Creek'!J83,0)</f>
        <v>0</v>
      </c>
      <c r="G420" s="143">
        <f t="shared" si="13"/>
        <v>0</v>
      </c>
      <c r="H420" s="142">
        <f>IF('Sanctuary at Eagle Creek'!A83=$A$4,'Sanctuary at Eagle Creek'!L83,0)</f>
        <v>0</v>
      </c>
      <c r="I420">
        <v>7</v>
      </c>
    </row>
    <row r="421" spans="1:9" hidden="1" x14ac:dyDescent="0.35">
      <c r="A421" s="79" t="str">
        <f>IF('Sanctuary at Eagle Creek'!A84=$A$4,'Sanctuary at Eagle Creek'!Subject_Property,"")</f>
        <v/>
      </c>
      <c r="B421" s="80" t="str">
        <f>IF('Sanctuary at Eagle Creek'!A84=$A$4,'Sanctuary at Eagle Creek'!A84&amp;"/"&amp;'Sanctuary at Eagle Creek'!B84,"")</f>
        <v/>
      </c>
      <c r="C421" s="80">
        <f>IF('Sanctuary at Eagle Creek'!A84=$A$4,'Sanctuary at Eagle Creek'!C84,0)</f>
        <v>0</v>
      </c>
      <c r="D421" s="141">
        <f>IF('Sanctuary at Eagle Creek'!A84=$A$4,'Sanctuary at Eagle Creek'!D84,0)</f>
        <v>0</v>
      </c>
      <c r="E421" s="141">
        <f t="shared" si="12"/>
        <v>0</v>
      </c>
      <c r="F421" s="143">
        <f>IF('Sanctuary at Eagle Creek'!A84=$A$4,'Sanctuary at Eagle Creek'!J84,0)</f>
        <v>0</v>
      </c>
      <c r="G421" s="143">
        <f t="shared" si="13"/>
        <v>0</v>
      </c>
      <c r="H421" s="142">
        <f>IF('Sanctuary at Eagle Creek'!A84=$A$4,'Sanctuary at Eagle Creek'!L84,0)</f>
        <v>0</v>
      </c>
      <c r="I421">
        <v>7</v>
      </c>
    </row>
    <row r="422" spans="1:9" hidden="1" x14ac:dyDescent="0.35">
      <c r="A422" s="79" t="str">
        <f>IF('Sanctuary at Eagle Creek'!A85=$A$4,'Sanctuary at Eagle Creek'!Subject_Property,"")</f>
        <v/>
      </c>
      <c r="B422" s="80" t="str">
        <f>IF('Sanctuary at Eagle Creek'!A85=$A$4,'Sanctuary at Eagle Creek'!A85&amp;"/"&amp;'Sanctuary at Eagle Creek'!B85,"")</f>
        <v/>
      </c>
      <c r="C422" s="80">
        <f>IF('Sanctuary at Eagle Creek'!A85=$A$4,'Sanctuary at Eagle Creek'!C85,0)</f>
        <v>0</v>
      </c>
      <c r="D422" s="141">
        <f>IF('Sanctuary at Eagle Creek'!A85=$A$4,'Sanctuary at Eagle Creek'!D85,0)</f>
        <v>0</v>
      </c>
      <c r="E422" s="141">
        <f t="shared" si="12"/>
        <v>0</v>
      </c>
      <c r="F422" s="143">
        <f>IF('Sanctuary at Eagle Creek'!A85=$A$4,'Sanctuary at Eagle Creek'!J85,0)</f>
        <v>0</v>
      </c>
      <c r="G422" s="143">
        <f t="shared" si="13"/>
        <v>0</v>
      </c>
      <c r="H422" s="142">
        <f>IF('Sanctuary at Eagle Creek'!A85=$A$4,'Sanctuary at Eagle Creek'!L85,0)</f>
        <v>0</v>
      </c>
      <c r="I422">
        <v>7</v>
      </c>
    </row>
    <row r="423" spans="1:9" hidden="1" x14ac:dyDescent="0.35">
      <c r="A423" s="79" t="str">
        <f>IF('Sanctuary at Eagle Creek'!A86=$A$4,'Sanctuary at Eagle Creek'!Subject_Property,"")</f>
        <v/>
      </c>
      <c r="B423" s="80" t="str">
        <f>IF('Sanctuary at Eagle Creek'!A86=$A$4,'Sanctuary at Eagle Creek'!A86&amp;"/"&amp;'Sanctuary at Eagle Creek'!B86,"")</f>
        <v/>
      </c>
      <c r="C423" s="80">
        <f>IF('Sanctuary at Eagle Creek'!A86=$A$4,'Sanctuary at Eagle Creek'!C86,0)</f>
        <v>0</v>
      </c>
      <c r="D423" s="141">
        <f>IF('Sanctuary at Eagle Creek'!A86=$A$4,'Sanctuary at Eagle Creek'!D86,0)</f>
        <v>0</v>
      </c>
      <c r="E423" s="141">
        <f t="shared" si="12"/>
        <v>0</v>
      </c>
      <c r="F423" s="143">
        <f>IF('Sanctuary at Eagle Creek'!A86=$A$4,'Sanctuary at Eagle Creek'!J86,0)</f>
        <v>0</v>
      </c>
      <c r="G423" s="143">
        <f t="shared" si="13"/>
        <v>0</v>
      </c>
      <c r="H423" s="142">
        <f>IF('Sanctuary at Eagle Creek'!A86=$A$4,'Sanctuary at Eagle Creek'!L86,0)</f>
        <v>0</v>
      </c>
      <c r="I423">
        <v>7</v>
      </c>
    </row>
    <row r="424" spans="1:9" hidden="1" x14ac:dyDescent="0.35">
      <c r="A424" s="79" t="str">
        <f>IF('Sanctuary at Eagle Creek'!A87=$A$4,'Sanctuary at Eagle Creek'!Subject_Property,"")</f>
        <v/>
      </c>
      <c r="B424" s="80" t="str">
        <f>IF('Sanctuary at Eagle Creek'!A87=$A$4,'Sanctuary at Eagle Creek'!A87&amp;"/"&amp;'Sanctuary at Eagle Creek'!B87,"")</f>
        <v/>
      </c>
      <c r="C424" s="80">
        <f>IF('Sanctuary at Eagle Creek'!A87=$A$4,'Sanctuary at Eagle Creek'!C87,0)</f>
        <v>0</v>
      </c>
      <c r="D424" s="141">
        <f>IF('Sanctuary at Eagle Creek'!A87=$A$4,'Sanctuary at Eagle Creek'!D87,0)</f>
        <v>0</v>
      </c>
      <c r="E424" s="141">
        <f t="shared" si="12"/>
        <v>0</v>
      </c>
      <c r="F424" s="143">
        <f>IF('Sanctuary at Eagle Creek'!A87=$A$4,'Sanctuary at Eagle Creek'!J87,0)</f>
        <v>0</v>
      </c>
      <c r="G424" s="143">
        <f t="shared" si="13"/>
        <v>0</v>
      </c>
      <c r="H424" s="142">
        <f>IF('Sanctuary at Eagle Creek'!A87=$A$4,'Sanctuary at Eagle Creek'!L87,0)</f>
        <v>0</v>
      </c>
      <c r="I424">
        <v>7</v>
      </c>
    </row>
    <row r="425" spans="1:9" hidden="1" x14ac:dyDescent="0.35">
      <c r="A425" s="79" t="str">
        <f>IF('Sanctuary at Eagle Creek'!A88=$A$4,'Sanctuary at Eagle Creek'!Subject_Property,"")</f>
        <v/>
      </c>
      <c r="B425" s="80" t="str">
        <f>IF('Sanctuary at Eagle Creek'!A88=$A$4,'Sanctuary at Eagle Creek'!A88&amp;"/"&amp;'Sanctuary at Eagle Creek'!B88,"")</f>
        <v/>
      </c>
      <c r="C425" s="80">
        <f>IF('Sanctuary at Eagle Creek'!A88=$A$4,'Sanctuary at Eagle Creek'!C88,0)</f>
        <v>0</v>
      </c>
      <c r="D425" s="141">
        <f>IF('Sanctuary at Eagle Creek'!A88=$A$4,'Sanctuary at Eagle Creek'!D88,0)</f>
        <v>0</v>
      </c>
      <c r="E425" s="141">
        <f t="shared" si="12"/>
        <v>0</v>
      </c>
      <c r="F425" s="143">
        <f>IF('Sanctuary at Eagle Creek'!A88=$A$4,'Sanctuary at Eagle Creek'!J88,0)</f>
        <v>0</v>
      </c>
      <c r="G425" s="143">
        <f t="shared" si="13"/>
        <v>0</v>
      </c>
      <c r="H425" s="142">
        <f>IF('Sanctuary at Eagle Creek'!A88=$A$4,'Sanctuary at Eagle Creek'!L88,0)</f>
        <v>0</v>
      </c>
      <c r="I425">
        <v>7</v>
      </c>
    </row>
    <row r="426" spans="1:9" hidden="1" x14ac:dyDescent="0.35">
      <c r="A426" s="79" t="str">
        <f>IF('Sanctuary at Eagle Creek'!A89=$A$4,'Sanctuary at Eagle Creek'!Subject_Property,"")</f>
        <v/>
      </c>
      <c r="B426" s="80" t="str">
        <f>IF('Sanctuary at Eagle Creek'!A89=$A$4,'Sanctuary at Eagle Creek'!A89&amp;"/"&amp;'Sanctuary at Eagle Creek'!B89,"")</f>
        <v/>
      </c>
      <c r="C426" s="80">
        <f>IF('Sanctuary at Eagle Creek'!A89=$A$4,'Sanctuary at Eagle Creek'!C89,0)</f>
        <v>0</v>
      </c>
      <c r="D426" s="141">
        <f>IF('Sanctuary at Eagle Creek'!A89=$A$4,'Sanctuary at Eagle Creek'!D89,0)</f>
        <v>0</v>
      </c>
      <c r="E426" s="141">
        <f t="shared" si="12"/>
        <v>0</v>
      </c>
      <c r="F426" s="143">
        <f>IF('Sanctuary at Eagle Creek'!A89=$A$4,'Sanctuary at Eagle Creek'!J89,0)</f>
        <v>0</v>
      </c>
      <c r="G426" s="143">
        <f t="shared" si="13"/>
        <v>0</v>
      </c>
      <c r="H426" s="142">
        <f>IF('Sanctuary at Eagle Creek'!A89=$A$4,'Sanctuary at Eagle Creek'!L89,0)</f>
        <v>0</v>
      </c>
      <c r="I426">
        <v>7</v>
      </c>
    </row>
    <row r="427" spans="1:9" hidden="1" x14ac:dyDescent="0.35">
      <c r="A427" s="79" t="str">
        <f>IF('Sanctuary at Eagle Creek'!A90=$A$4,'Sanctuary at Eagle Creek'!Subject_Property,"")</f>
        <v/>
      </c>
      <c r="B427" s="80" t="str">
        <f>IF('Sanctuary at Eagle Creek'!A90=$A$4,'Sanctuary at Eagle Creek'!A90&amp;"/"&amp;'Sanctuary at Eagle Creek'!B90,"")</f>
        <v/>
      </c>
      <c r="C427" s="80">
        <f>IF('Sanctuary at Eagle Creek'!A90=$A$4,'Sanctuary at Eagle Creek'!C90,0)</f>
        <v>0</v>
      </c>
      <c r="D427" s="141">
        <f>IF('Sanctuary at Eagle Creek'!A90=$A$4,'Sanctuary at Eagle Creek'!D90,0)</f>
        <v>0</v>
      </c>
      <c r="E427" s="141">
        <f t="shared" si="12"/>
        <v>0</v>
      </c>
      <c r="F427" s="143">
        <f>IF('Sanctuary at Eagle Creek'!A90=$A$4,'Sanctuary at Eagle Creek'!J90,0)</f>
        <v>0</v>
      </c>
      <c r="G427" s="143">
        <f t="shared" si="13"/>
        <v>0</v>
      </c>
      <c r="H427" s="142">
        <f>IF('Sanctuary at Eagle Creek'!A90=$A$4,'Sanctuary at Eagle Creek'!L90,0)</f>
        <v>0</v>
      </c>
      <c r="I427">
        <v>7</v>
      </c>
    </row>
    <row r="428" spans="1:9" hidden="1" x14ac:dyDescent="0.35">
      <c r="A428" s="79" t="str">
        <f>IF('Sanctuary at Eagle Creek'!A91=$A$4,'Sanctuary at Eagle Creek'!Subject_Property,"")</f>
        <v/>
      </c>
      <c r="B428" s="80" t="str">
        <f>IF('Sanctuary at Eagle Creek'!A91=$A$4,'Sanctuary at Eagle Creek'!A91&amp;"/"&amp;'Sanctuary at Eagle Creek'!B91,"")</f>
        <v/>
      </c>
      <c r="C428" s="80">
        <f>IF('Sanctuary at Eagle Creek'!A91=$A$4,'Sanctuary at Eagle Creek'!C91,0)</f>
        <v>0</v>
      </c>
      <c r="D428" s="141">
        <f>IF('Sanctuary at Eagle Creek'!A91=$A$4,'Sanctuary at Eagle Creek'!D91,0)</f>
        <v>0</v>
      </c>
      <c r="E428" s="141">
        <f t="shared" si="12"/>
        <v>0</v>
      </c>
      <c r="F428" s="143">
        <f>IF('Sanctuary at Eagle Creek'!A91=$A$4,'Sanctuary at Eagle Creek'!J91,0)</f>
        <v>0</v>
      </c>
      <c r="G428" s="143">
        <f t="shared" si="13"/>
        <v>0</v>
      </c>
      <c r="H428" s="142">
        <f>IF('Sanctuary at Eagle Creek'!A91=$A$4,'Sanctuary at Eagle Creek'!L91,0)</f>
        <v>0</v>
      </c>
      <c r="I428">
        <v>7</v>
      </c>
    </row>
    <row r="429" spans="1:9" hidden="1" x14ac:dyDescent="0.35">
      <c r="A429" s="79" t="str">
        <f>IF('Sanctuary at Eagle Creek'!A92=$A$4,'Sanctuary at Eagle Creek'!Subject_Property,"")</f>
        <v/>
      </c>
      <c r="B429" s="80" t="str">
        <f>IF('Sanctuary at Eagle Creek'!A92=$A$4,'Sanctuary at Eagle Creek'!A92&amp;"/"&amp;'Sanctuary at Eagle Creek'!B92,"")</f>
        <v/>
      </c>
      <c r="C429" s="80">
        <f>IF('Sanctuary at Eagle Creek'!A92=$A$4,'Sanctuary at Eagle Creek'!C92,0)</f>
        <v>0</v>
      </c>
      <c r="D429" s="141">
        <f>IF('Sanctuary at Eagle Creek'!A92=$A$4,'Sanctuary at Eagle Creek'!D92,0)</f>
        <v>0</v>
      </c>
      <c r="E429" s="141">
        <f t="shared" si="12"/>
        <v>0</v>
      </c>
      <c r="F429" s="143">
        <f>IF('Sanctuary at Eagle Creek'!A92=$A$4,'Sanctuary at Eagle Creek'!J92,0)</f>
        <v>0</v>
      </c>
      <c r="G429" s="143">
        <f t="shared" si="13"/>
        <v>0</v>
      </c>
      <c r="H429" s="142">
        <f>IF('Sanctuary at Eagle Creek'!A92=$A$4,'Sanctuary at Eagle Creek'!L92,0)</f>
        <v>0</v>
      </c>
      <c r="I429">
        <v>7</v>
      </c>
    </row>
    <row r="430" spans="1:9" hidden="1" x14ac:dyDescent="0.35">
      <c r="A430" s="79" t="str">
        <f>IF('Sanctuary at Eagle Creek'!A93=$A$4,'Sanctuary at Eagle Creek'!Subject_Property,"")</f>
        <v/>
      </c>
      <c r="B430" s="80" t="str">
        <f>IF('Sanctuary at Eagle Creek'!A93=$A$4,'Sanctuary at Eagle Creek'!A93&amp;"/"&amp;'Sanctuary at Eagle Creek'!B93,"")</f>
        <v/>
      </c>
      <c r="C430" s="80">
        <f>IF('Sanctuary at Eagle Creek'!A93=$A$4,'Sanctuary at Eagle Creek'!C93,0)</f>
        <v>0</v>
      </c>
      <c r="D430" s="141">
        <f>IF('Sanctuary at Eagle Creek'!A93=$A$4,'Sanctuary at Eagle Creek'!D93,0)</f>
        <v>0</v>
      </c>
      <c r="E430" s="141">
        <f t="shared" si="12"/>
        <v>0</v>
      </c>
      <c r="F430" s="143">
        <f>IF('Sanctuary at Eagle Creek'!A93=$A$4,'Sanctuary at Eagle Creek'!J93,0)</f>
        <v>0</v>
      </c>
      <c r="G430" s="143">
        <f t="shared" si="13"/>
        <v>0</v>
      </c>
      <c r="H430" s="142">
        <f>IF('Sanctuary at Eagle Creek'!A93=$A$4,'Sanctuary at Eagle Creek'!L93,0)</f>
        <v>0</v>
      </c>
      <c r="I430">
        <v>7</v>
      </c>
    </row>
    <row r="431" spans="1:9" hidden="1" x14ac:dyDescent="0.35">
      <c r="A431" s="79" t="str">
        <f>IF('Sanctuary at Eagle Creek'!A94=$A$4,'Sanctuary at Eagle Creek'!Subject_Property,"")</f>
        <v/>
      </c>
      <c r="B431" s="80" t="str">
        <f>IF('Sanctuary at Eagle Creek'!A94=$A$4,'Sanctuary at Eagle Creek'!A94&amp;"/"&amp;'Sanctuary at Eagle Creek'!B94,"")</f>
        <v/>
      </c>
      <c r="C431" s="80">
        <f>IF('Sanctuary at Eagle Creek'!A94=$A$4,'Sanctuary at Eagle Creek'!C94,0)</f>
        <v>0</v>
      </c>
      <c r="D431" s="141">
        <f>IF('Sanctuary at Eagle Creek'!A94=$A$4,'Sanctuary at Eagle Creek'!D94,0)</f>
        <v>0</v>
      </c>
      <c r="E431" s="141">
        <f t="shared" si="12"/>
        <v>0</v>
      </c>
      <c r="F431" s="143">
        <f>IF('Sanctuary at Eagle Creek'!A94=$A$4,'Sanctuary at Eagle Creek'!J94,0)</f>
        <v>0</v>
      </c>
      <c r="G431" s="143">
        <f t="shared" si="13"/>
        <v>0</v>
      </c>
      <c r="H431" s="142">
        <f>IF('Sanctuary at Eagle Creek'!A94=$A$4,'Sanctuary at Eagle Creek'!L94,0)</f>
        <v>0</v>
      </c>
      <c r="I431">
        <v>7</v>
      </c>
    </row>
    <row r="432" spans="1:9" hidden="1" x14ac:dyDescent="0.35">
      <c r="A432" s="79" t="str">
        <f>IF('Sanctuary at Eagle Creek'!A95=$A$4,'Sanctuary at Eagle Creek'!Subject_Property,"")</f>
        <v/>
      </c>
      <c r="B432" s="80" t="str">
        <f>IF('Sanctuary at Eagle Creek'!A95=$A$4,'Sanctuary at Eagle Creek'!A95&amp;"/"&amp;'Sanctuary at Eagle Creek'!B95,"")</f>
        <v/>
      </c>
      <c r="C432" s="80">
        <f>IF('Sanctuary at Eagle Creek'!A95=$A$4,'Sanctuary at Eagle Creek'!C95,0)</f>
        <v>0</v>
      </c>
      <c r="D432" s="141">
        <f>IF('Sanctuary at Eagle Creek'!A95=$A$4,'Sanctuary at Eagle Creek'!D95,0)</f>
        <v>0</v>
      </c>
      <c r="E432" s="141">
        <f t="shared" si="12"/>
        <v>0</v>
      </c>
      <c r="F432" s="143">
        <f>IF('Sanctuary at Eagle Creek'!A95=$A$4,'Sanctuary at Eagle Creek'!J95,0)</f>
        <v>0</v>
      </c>
      <c r="G432" s="143">
        <f t="shared" si="13"/>
        <v>0</v>
      </c>
      <c r="H432" s="142">
        <f>IF('Sanctuary at Eagle Creek'!A95=$A$4,'Sanctuary at Eagle Creek'!L95,0)</f>
        <v>0</v>
      </c>
      <c r="I432">
        <v>7</v>
      </c>
    </row>
    <row r="433" spans="1:9" hidden="1" x14ac:dyDescent="0.35">
      <c r="A433" s="79" t="str">
        <f>IF('Sanctuary at Eagle Creek'!A96=$A$4,'Sanctuary at Eagle Creek'!Subject_Property,"")</f>
        <v/>
      </c>
      <c r="B433" s="80" t="str">
        <f>IF('Sanctuary at Eagle Creek'!A96=$A$4,'Sanctuary at Eagle Creek'!A96&amp;"/"&amp;'Sanctuary at Eagle Creek'!B96,"")</f>
        <v/>
      </c>
      <c r="C433" s="80">
        <f>IF('Sanctuary at Eagle Creek'!A96=$A$4,'Sanctuary at Eagle Creek'!C96,0)</f>
        <v>0</v>
      </c>
      <c r="D433" s="141">
        <f>IF('Sanctuary at Eagle Creek'!A96=$A$4,'Sanctuary at Eagle Creek'!D96,0)</f>
        <v>0</v>
      </c>
      <c r="E433" s="141">
        <f t="shared" si="12"/>
        <v>0</v>
      </c>
      <c r="F433" s="143">
        <f>IF('Sanctuary at Eagle Creek'!A96=$A$4,'Sanctuary at Eagle Creek'!J96,0)</f>
        <v>0</v>
      </c>
      <c r="G433" s="143">
        <f t="shared" si="13"/>
        <v>0</v>
      </c>
      <c r="H433" s="142">
        <f>IF('Sanctuary at Eagle Creek'!A96=$A$4,'Sanctuary at Eagle Creek'!L96,0)</f>
        <v>0</v>
      </c>
      <c r="I433">
        <v>7</v>
      </c>
    </row>
    <row r="434" spans="1:9" hidden="1" x14ac:dyDescent="0.35">
      <c r="A434" s="79" t="str">
        <f>IF('Sanctuary at Eagle Creek'!A97=$A$4,'Sanctuary at Eagle Creek'!Subject_Property,"")</f>
        <v/>
      </c>
      <c r="B434" s="80" t="str">
        <f>IF('Sanctuary at Eagle Creek'!A97=$A$4,'Sanctuary at Eagle Creek'!A97&amp;"/"&amp;'Sanctuary at Eagle Creek'!B97,"")</f>
        <v/>
      </c>
      <c r="C434" s="80">
        <f>IF('Sanctuary at Eagle Creek'!A97=$A$4,'Sanctuary at Eagle Creek'!C97,0)</f>
        <v>0</v>
      </c>
      <c r="D434" s="141">
        <f>IF('Sanctuary at Eagle Creek'!A97=$A$4,'Sanctuary at Eagle Creek'!D97,0)</f>
        <v>0</v>
      </c>
      <c r="E434" s="141">
        <f t="shared" si="12"/>
        <v>0</v>
      </c>
      <c r="F434" s="143">
        <f>IF('Sanctuary at Eagle Creek'!A97=$A$4,'Sanctuary at Eagle Creek'!J97,0)</f>
        <v>0</v>
      </c>
      <c r="G434" s="143">
        <f t="shared" si="13"/>
        <v>0</v>
      </c>
      <c r="H434" s="142">
        <f>IF('Sanctuary at Eagle Creek'!A97=$A$4,'Sanctuary at Eagle Creek'!L97,0)</f>
        <v>0</v>
      </c>
      <c r="I434">
        <v>7</v>
      </c>
    </row>
    <row r="435" spans="1:9" hidden="1" x14ac:dyDescent="0.35">
      <c r="A435" s="79" t="str">
        <f>IF('Sanctuary at Eagle Creek'!A98=$A$4,'Sanctuary at Eagle Creek'!Subject_Property,"")</f>
        <v/>
      </c>
      <c r="B435" s="80" t="str">
        <f>IF('Sanctuary at Eagle Creek'!A98=$A$4,'Sanctuary at Eagle Creek'!A98&amp;"/"&amp;'Sanctuary at Eagle Creek'!B98,"")</f>
        <v/>
      </c>
      <c r="C435" s="80">
        <f>IF('Sanctuary at Eagle Creek'!A98=$A$4,'Sanctuary at Eagle Creek'!C98,0)</f>
        <v>0</v>
      </c>
      <c r="D435" s="141">
        <f>IF('Sanctuary at Eagle Creek'!A98=$A$4,'Sanctuary at Eagle Creek'!D98,0)</f>
        <v>0</v>
      </c>
      <c r="E435" s="141">
        <f t="shared" si="12"/>
        <v>0</v>
      </c>
      <c r="F435" s="143">
        <f>IF('Sanctuary at Eagle Creek'!A98=$A$4,'Sanctuary at Eagle Creek'!J98,0)</f>
        <v>0</v>
      </c>
      <c r="G435" s="143">
        <f t="shared" si="13"/>
        <v>0</v>
      </c>
      <c r="H435" s="142">
        <f>IF('Sanctuary at Eagle Creek'!A98=$A$4,'Sanctuary at Eagle Creek'!L98,0)</f>
        <v>0</v>
      </c>
      <c r="I435">
        <v>7</v>
      </c>
    </row>
    <row r="436" spans="1:9" hidden="1" x14ac:dyDescent="0.35">
      <c r="A436" s="79" t="str">
        <f>IF('Sanctuary at Eagle Creek'!A99=$A$4,'Sanctuary at Eagle Creek'!Subject_Property,"")</f>
        <v/>
      </c>
      <c r="B436" s="80" t="str">
        <f>IF('Sanctuary at Eagle Creek'!A99=$A$4,'Sanctuary at Eagle Creek'!A99&amp;"/"&amp;'Sanctuary at Eagle Creek'!B99,"")</f>
        <v/>
      </c>
      <c r="C436" s="80">
        <f>IF('Sanctuary at Eagle Creek'!A99=$A$4,'Sanctuary at Eagle Creek'!C99,0)</f>
        <v>0</v>
      </c>
      <c r="D436" s="141">
        <f>IF('Sanctuary at Eagle Creek'!A99=$A$4,'Sanctuary at Eagle Creek'!D99,0)</f>
        <v>0</v>
      </c>
      <c r="E436" s="141">
        <f t="shared" si="12"/>
        <v>0</v>
      </c>
      <c r="F436" s="143">
        <f>IF('Sanctuary at Eagle Creek'!A99=$A$4,'Sanctuary at Eagle Creek'!J99,0)</f>
        <v>0</v>
      </c>
      <c r="G436" s="143">
        <f t="shared" si="13"/>
        <v>0</v>
      </c>
      <c r="H436" s="142">
        <f>IF('Sanctuary at Eagle Creek'!A99=$A$4,'Sanctuary at Eagle Creek'!L99,0)</f>
        <v>0</v>
      </c>
      <c r="I436">
        <v>7</v>
      </c>
    </row>
    <row r="437" spans="1:9" hidden="1" x14ac:dyDescent="0.35">
      <c r="A437" s="79" t="str">
        <f>IF('Sanctuary at Eagle Creek'!A100=$A$4,'Sanctuary at Eagle Creek'!Subject_Property,"")</f>
        <v/>
      </c>
      <c r="B437" s="80" t="str">
        <f>IF('Sanctuary at Eagle Creek'!A100=$A$4,'Sanctuary at Eagle Creek'!A100&amp;"/"&amp;'Sanctuary at Eagle Creek'!B100,"")</f>
        <v/>
      </c>
      <c r="C437" s="80">
        <f>IF('Sanctuary at Eagle Creek'!A100=$A$4,'Sanctuary at Eagle Creek'!C100,0)</f>
        <v>0</v>
      </c>
      <c r="D437" s="141">
        <f>IF('Sanctuary at Eagle Creek'!A100=$A$4,'Sanctuary at Eagle Creek'!D100,0)</f>
        <v>0</v>
      </c>
      <c r="E437" s="141">
        <f t="shared" si="12"/>
        <v>0</v>
      </c>
      <c r="F437" s="143">
        <f>IF('Sanctuary at Eagle Creek'!A100=$A$4,'Sanctuary at Eagle Creek'!J100,0)</f>
        <v>0</v>
      </c>
      <c r="G437" s="143">
        <f t="shared" si="13"/>
        <v>0</v>
      </c>
      <c r="H437" s="142">
        <f>IF('Sanctuary at Eagle Creek'!A100=$A$4,'Sanctuary at Eagle Creek'!L100,0)</f>
        <v>0</v>
      </c>
      <c r="I437">
        <v>7</v>
      </c>
    </row>
    <row r="438" spans="1:9" hidden="1" x14ac:dyDescent="0.35">
      <c r="A438" s="79" t="str">
        <f>IF('Landings at Boggy Creek'!A40=$A$4,'Landings at Boggy Creek'!Subject_Property,"")</f>
        <v/>
      </c>
      <c r="B438" s="80" t="str">
        <f>IF('Landings at Boggy Creek'!A40=$A$4,'Landings at Boggy Creek'!A40&amp;"/"&amp;'Landings at Boggy Creek'!B40,"")</f>
        <v/>
      </c>
      <c r="C438" s="80">
        <f>IF('Landings at Boggy Creek'!A40=$A$4,'Landings at Boggy Creek'!C40,0)</f>
        <v>0</v>
      </c>
      <c r="D438" s="141">
        <f>IF('Landings at Boggy Creek'!A40=$A$4,'Landings at Boggy Creek'!D40,0)</f>
        <v>0</v>
      </c>
      <c r="E438" s="141">
        <f t="shared" si="12"/>
        <v>0</v>
      </c>
      <c r="F438" s="143">
        <f>IF('Landings at Boggy Creek'!A40=$A$4,'Landings at Boggy Creek'!J40,0)</f>
        <v>0</v>
      </c>
      <c r="G438" s="143">
        <f t="shared" si="13"/>
        <v>0</v>
      </c>
      <c r="H438" s="142">
        <f>IF('Landings at Boggy Creek'!A40=$A$4,'Landings at Boggy Creek'!L40,0)</f>
        <v>0</v>
      </c>
      <c r="I438">
        <v>8</v>
      </c>
    </row>
    <row r="439" spans="1:9" hidden="1" x14ac:dyDescent="0.35">
      <c r="A439" s="79" t="str">
        <f>IF('Landings at Boggy Creek'!A41=$A$4,'Landings at Boggy Creek'!Subject_Property,"")</f>
        <v/>
      </c>
      <c r="B439" s="80" t="str">
        <f>IF('Landings at Boggy Creek'!A41=$A$4,'Landings at Boggy Creek'!A41&amp;"/"&amp;'Landings at Boggy Creek'!B41,"")</f>
        <v/>
      </c>
      <c r="C439" s="80">
        <f>IF('Landings at Boggy Creek'!A41=$A$4,'Landings at Boggy Creek'!C41,0)</f>
        <v>0</v>
      </c>
      <c r="D439" s="141">
        <f>IF('Landings at Boggy Creek'!A41=$A$4,'Landings at Boggy Creek'!D41,0)</f>
        <v>0</v>
      </c>
      <c r="E439" s="141">
        <f t="shared" si="12"/>
        <v>0</v>
      </c>
      <c r="F439" s="143">
        <f>IF('Landings at Boggy Creek'!A41=$A$4,'Landings at Boggy Creek'!J41,0)</f>
        <v>0</v>
      </c>
      <c r="G439" s="143">
        <f t="shared" si="13"/>
        <v>0</v>
      </c>
      <c r="H439" s="142">
        <f>IF('Landings at Boggy Creek'!A41=$A$4,'Landings at Boggy Creek'!L41,0)</f>
        <v>0</v>
      </c>
      <c r="I439">
        <v>8</v>
      </c>
    </row>
    <row r="440" spans="1:9" hidden="1" x14ac:dyDescent="0.35">
      <c r="A440" s="79" t="str">
        <f>IF('Landings at Boggy Creek'!A42=$A$4,'Landings at Boggy Creek'!Subject_Property,"")</f>
        <v/>
      </c>
      <c r="B440" s="80" t="str">
        <f>IF('Landings at Boggy Creek'!A42=$A$4,'Landings at Boggy Creek'!A42&amp;"/"&amp;'Landings at Boggy Creek'!B42,"")</f>
        <v/>
      </c>
      <c r="C440" s="80">
        <f>IF('Landings at Boggy Creek'!A42=$A$4,'Landings at Boggy Creek'!C42,0)</f>
        <v>0</v>
      </c>
      <c r="D440" s="141">
        <f>IF('Landings at Boggy Creek'!A42=$A$4,'Landings at Boggy Creek'!D42,0)</f>
        <v>0</v>
      </c>
      <c r="E440" s="141">
        <f t="shared" si="12"/>
        <v>0</v>
      </c>
      <c r="F440" s="143">
        <f>IF('Landings at Boggy Creek'!A42=$A$4,'Landings at Boggy Creek'!J42,0)</f>
        <v>0</v>
      </c>
      <c r="G440" s="143">
        <f t="shared" si="13"/>
        <v>0</v>
      </c>
      <c r="H440" s="142">
        <f>IF('Landings at Boggy Creek'!A42=$A$4,'Landings at Boggy Creek'!L42,0)</f>
        <v>0</v>
      </c>
      <c r="I440">
        <v>8</v>
      </c>
    </row>
    <row r="441" spans="1:9" hidden="1" x14ac:dyDescent="0.35">
      <c r="A441" s="79" t="str">
        <f>IF('Landings at Boggy Creek'!A43=$A$4,'Landings at Boggy Creek'!Subject_Property,"")</f>
        <v/>
      </c>
      <c r="B441" s="80" t="str">
        <f>IF('Landings at Boggy Creek'!A43=$A$4,'Landings at Boggy Creek'!A43&amp;"/"&amp;'Landings at Boggy Creek'!B43,"")</f>
        <v/>
      </c>
      <c r="C441" s="80">
        <f>IF('Landings at Boggy Creek'!A43=$A$4,'Landings at Boggy Creek'!C43,0)</f>
        <v>0</v>
      </c>
      <c r="D441" s="141">
        <f>IF('Landings at Boggy Creek'!A43=$A$4,'Landings at Boggy Creek'!D43,0)</f>
        <v>0</v>
      </c>
      <c r="E441" s="141">
        <f t="shared" si="12"/>
        <v>0</v>
      </c>
      <c r="F441" s="143">
        <f>IF('Landings at Boggy Creek'!A43=$A$4,'Landings at Boggy Creek'!J43,0)</f>
        <v>0</v>
      </c>
      <c r="G441" s="143">
        <f t="shared" si="13"/>
        <v>0</v>
      </c>
      <c r="H441" s="142">
        <f>IF('Landings at Boggy Creek'!A43=$A$4,'Landings at Boggy Creek'!L43,0)</f>
        <v>0</v>
      </c>
      <c r="I441">
        <v>8</v>
      </c>
    </row>
    <row r="442" spans="1:9" hidden="1" x14ac:dyDescent="0.35">
      <c r="A442" s="79" t="str">
        <f>IF('Landings at Boggy Creek'!A44=$A$4,'Landings at Boggy Creek'!Subject_Property,"")</f>
        <v/>
      </c>
      <c r="B442" s="80" t="str">
        <f>IF('Landings at Boggy Creek'!A44=$A$4,'Landings at Boggy Creek'!A44&amp;"/"&amp;'Landings at Boggy Creek'!B44,"")</f>
        <v/>
      </c>
      <c r="C442" s="80">
        <f>IF('Landings at Boggy Creek'!A44=$A$4,'Landings at Boggy Creek'!C44,0)</f>
        <v>0</v>
      </c>
      <c r="D442" s="141">
        <f>IF('Landings at Boggy Creek'!A44=$A$4,'Landings at Boggy Creek'!D44,0)</f>
        <v>0</v>
      </c>
      <c r="E442" s="141">
        <f t="shared" si="12"/>
        <v>0</v>
      </c>
      <c r="F442" s="143">
        <f>IF('Landings at Boggy Creek'!A44=$A$4,'Landings at Boggy Creek'!J44,0)</f>
        <v>0</v>
      </c>
      <c r="G442" s="143">
        <f t="shared" si="13"/>
        <v>0</v>
      </c>
      <c r="H442" s="142">
        <f>IF('Landings at Boggy Creek'!A44=$A$4,'Landings at Boggy Creek'!L44,0)</f>
        <v>0</v>
      </c>
      <c r="I442">
        <v>8</v>
      </c>
    </row>
    <row r="443" spans="1:9" hidden="1" x14ac:dyDescent="0.35">
      <c r="A443" s="79" t="str">
        <f>IF('Landings at Boggy Creek'!A45=$A$4,'Landings at Boggy Creek'!Subject_Property,"")</f>
        <v/>
      </c>
      <c r="B443" s="80" t="str">
        <f>IF('Landings at Boggy Creek'!A45=$A$4,'Landings at Boggy Creek'!A45&amp;"/"&amp;'Landings at Boggy Creek'!B45,"")</f>
        <v/>
      </c>
      <c r="C443" s="80">
        <f>IF('Landings at Boggy Creek'!A45=$A$4,'Landings at Boggy Creek'!C45,0)</f>
        <v>0</v>
      </c>
      <c r="D443" s="141">
        <f>IF('Landings at Boggy Creek'!A45=$A$4,'Landings at Boggy Creek'!D45,0)</f>
        <v>0</v>
      </c>
      <c r="E443" s="141">
        <f t="shared" si="12"/>
        <v>0</v>
      </c>
      <c r="F443" s="143">
        <f>IF('Landings at Boggy Creek'!A45=$A$4,'Landings at Boggy Creek'!J45,0)</f>
        <v>0</v>
      </c>
      <c r="G443" s="143">
        <f t="shared" si="13"/>
        <v>0</v>
      </c>
      <c r="H443" s="142">
        <f>IF('Landings at Boggy Creek'!A45=$A$4,'Landings at Boggy Creek'!L45,0)</f>
        <v>0</v>
      </c>
      <c r="I443">
        <v>8</v>
      </c>
    </row>
    <row r="444" spans="1:9" hidden="1" x14ac:dyDescent="0.35">
      <c r="A444" s="79" t="str">
        <f>IF('Landings at Boggy Creek'!A46=$A$4,'Landings at Boggy Creek'!Subject_Property,"")</f>
        <v/>
      </c>
      <c r="B444" s="80" t="str">
        <f>IF('Landings at Boggy Creek'!A46=$A$4,'Landings at Boggy Creek'!A46&amp;"/"&amp;'Landings at Boggy Creek'!B46,"")</f>
        <v/>
      </c>
      <c r="C444" s="80">
        <f>IF('Landings at Boggy Creek'!A46=$A$4,'Landings at Boggy Creek'!C46,0)</f>
        <v>0</v>
      </c>
      <c r="D444" s="141">
        <f>IF('Landings at Boggy Creek'!A46=$A$4,'Landings at Boggy Creek'!D46,0)</f>
        <v>0</v>
      </c>
      <c r="E444" s="141">
        <f t="shared" si="12"/>
        <v>0</v>
      </c>
      <c r="F444" s="143">
        <f>IF('Landings at Boggy Creek'!A46=$A$4,'Landings at Boggy Creek'!J46,0)</f>
        <v>0</v>
      </c>
      <c r="G444" s="143">
        <f t="shared" si="13"/>
        <v>0</v>
      </c>
      <c r="H444" s="142">
        <f>IF('Landings at Boggy Creek'!A46=$A$4,'Landings at Boggy Creek'!L46,0)</f>
        <v>0</v>
      </c>
      <c r="I444">
        <v>8</v>
      </c>
    </row>
    <row r="445" spans="1:9" hidden="1" x14ac:dyDescent="0.35">
      <c r="A445" s="79" t="str">
        <f>IF('Landings at Boggy Creek'!A49=$A$4,'Landings at Boggy Creek'!Subject_Property,"")</f>
        <v/>
      </c>
      <c r="B445" s="80" t="str">
        <f>IF('Landings at Boggy Creek'!A49=$A$4,'Landings at Boggy Creek'!A49&amp;"/"&amp;'Landings at Boggy Creek'!B49,"")</f>
        <v/>
      </c>
      <c r="C445" s="80">
        <f>IF('Landings at Boggy Creek'!A49=$A$4,'Landings at Boggy Creek'!C49,0)</f>
        <v>0</v>
      </c>
      <c r="D445" s="141">
        <f>IF('Landings at Boggy Creek'!A49=$A$4,'Landings at Boggy Creek'!D49,0)</f>
        <v>0</v>
      </c>
      <c r="E445" s="141">
        <f t="shared" si="12"/>
        <v>0</v>
      </c>
      <c r="F445" s="143">
        <f>IF('Landings at Boggy Creek'!A49=$A$4,'Landings at Boggy Creek'!J49,0)</f>
        <v>0</v>
      </c>
      <c r="G445" s="143">
        <f t="shared" si="13"/>
        <v>0</v>
      </c>
      <c r="H445" s="142">
        <f>IF('Landings at Boggy Creek'!A49=$A$4,'Landings at Boggy Creek'!L49,0)</f>
        <v>0</v>
      </c>
      <c r="I445">
        <v>8</v>
      </c>
    </row>
    <row r="446" spans="1:9" hidden="1" x14ac:dyDescent="0.35">
      <c r="A446" s="79" t="str">
        <f>IF('Landings at Boggy Creek'!A50=$A$4,'Landings at Boggy Creek'!Subject_Property,"")</f>
        <v/>
      </c>
      <c r="B446" s="80" t="str">
        <f>IF('Landings at Boggy Creek'!A50=$A$4,'Landings at Boggy Creek'!A50&amp;"/"&amp;'Landings at Boggy Creek'!B50,"")</f>
        <v/>
      </c>
      <c r="C446" s="80">
        <f>IF('Landings at Boggy Creek'!A50=$A$4,'Landings at Boggy Creek'!C50,0)</f>
        <v>0</v>
      </c>
      <c r="D446" s="141">
        <f>IF('Landings at Boggy Creek'!A50=$A$4,'Landings at Boggy Creek'!D50,0)</f>
        <v>0</v>
      </c>
      <c r="E446" s="141">
        <f t="shared" si="12"/>
        <v>0</v>
      </c>
      <c r="F446" s="143">
        <f>IF('Landings at Boggy Creek'!A50=$A$4,'Landings at Boggy Creek'!J50,0)</f>
        <v>0</v>
      </c>
      <c r="G446" s="143">
        <f t="shared" si="13"/>
        <v>0</v>
      </c>
      <c r="H446" s="142">
        <f>IF('Landings at Boggy Creek'!A50=$A$4,'Landings at Boggy Creek'!L50,0)</f>
        <v>0</v>
      </c>
      <c r="I446">
        <v>8</v>
      </c>
    </row>
    <row r="447" spans="1:9" hidden="1" x14ac:dyDescent="0.35">
      <c r="A447" s="79" t="str">
        <f>IF('Landings at Boggy Creek'!A51=$A$4,'Landings at Boggy Creek'!Subject_Property,"")</f>
        <v/>
      </c>
      <c r="B447" s="80" t="str">
        <f>IF('Landings at Boggy Creek'!A51=$A$4,'Landings at Boggy Creek'!A51&amp;"/"&amp;'Landings at Boggy Creek'!B51,"")</f>
        <v/>
      </c>
      <c r="C447" s="80">
        <f>IF('Landings at Boggy Creek'!A51=$A$4,'Landings at Boggy Creek'!C51,0)</f>
        <v>0</v>
      </c>
      <c r="D447" s="141">
        <f>IF('Landings at Boggy Creek'!A51=$A$4,'Landings at Boggy Creek'!D51,0)</f>
        <v>0</v>
      </c>
      <c r="E447" s="141">
        <f t="shared" si="12"/>
        <v>0</v>
      </c>
      <c r="F447" s="143">
        <f>IF('Landings at Boggy Creek'!A51=$A$4,'Landings at Boggy Creek'!J51,0)</f>
        <v>0</v>
      </c>
      <c r="G447" s="143">
        <f t="shared" si="13"/>
        <v>0</v>
      </c>
      <c r="H447" s="142">
        <f>IF('Landings at Boggy Creek'!A51=$A$4,'Landings at Boggy Creek'!L51,0)</f>
        <v>0</v>
      </c>
      <c r="I447">
        <v>8</v>
      </c>
    </row>
    <row r="448" spans="1:9" hidden="1" x14ac:dyDescent="0.35">
      <c r="A448" s="79" t="str">
        <f>IF('Landings at Boggy Creek'!A52=$A$4,'Landings at Boggy Creek'!Subject_Property,"")</f>
        <v/>
      </c>
      <c r="B448" s="80" t="str">
        <f>IF('Landings at Boggy Creek'!A52=$A$4,'Landings at Boggy Creek'!A52&amp;"/"&amp;'Landings at Boggy Creek'!B52,"")</f>
        <v/>
      </c>
      <c r="C448" s="80">
        <f>IF('Landings at Boggy Creek'!A52=$A$4,'Landings at Boggy Creek'!C52,0)</f>
        <v>0</v>
      </c>
      <c r="D448" s="141">
        <f>IF('Landings at Boggy Creek'!A52=$A$4,'Landings at Boggy Creek'!D52,0)</f>
        <v>0</v>
      </c>
      <c r="E448" s="141">
        <f t="shared" si="12"/>
        <v>0</v>
      </c>
      <c r="F448" s="143">
        <f>IF('Landings at Boggy Creek'!A52=$A$4,'Landings at Boggy Creek'!J52,0)</f>
        <v>0</v>
      </c>
      <c r="G448" s="143">
        <f t="shared" si="13"/>
        <v>0</v>
      </c>
      <c r="H448" s="142">
        <f>IF('Landings at Boggy Creek'!A52=$A$4,'Landings at Boggy Creek'!L52,0)</f>
        <v>0</v>
      </c>
      <c r="I448">
        <v>8</v>
      </c>
    </row>
    <row r="449" spans="1:9" hidden="1" x14ac:dyDescent="0.35">
      <c r="A449" s="79" t="str">
        <f>IF('Landings at Boggy Creek'!A53=$A$4,'Landings at Boggy Creek'!Subject_Property,"")</f>
        <v/>
      </c>
      <c r="B449" s="80" t="str">
        <f>IF('Landings at Boggy Creek'!A53=$A$4,'Landings at Boggy Creek'!A53&amp;"/"&amp;'Landings at Boggy Creek'!B53,"")</f>
        <v/>
      </c>
      <c r="C449" s="80">
        <f>IF('Landings at Boggy Creek'!A53=$A$4,'Landings at Boggy Creek'!C53,0)</f>
        <v>0</v>
      </c>
      <c r="D449" s="141">
        <f>IF('Landings at Boggy Creek'!A53=$A$4,'Landings at Boggy Creek'!D53,0)</f>
        <v>0</v>
      </c>
      <c r="E449" s="141">
        <f t="shared" si="12"/>
        <v>0</v>
      </c>
      <c r="F449" s="143">
        <f>IF('Landings at Boggy Creek'!A53=$A$4,'Landings at Boggy Creek'!J53,0)</f>
        <v>0</v>
      </c>
      <c r="G449" s="143">
        <f t="shared" si="13"/>
        <v>0</v>
      </c>
      <c r="H449" s="142">
        <f>IF('Landings at Boggy Creek'!A53=$A$4,'Landings at Boggy Creek'!L53,0)</f>
        <v>0</v>
      </c>
      <c r="I449">
        <v>8</v>
      </c>
    </row>
    <row r="450" spans="1:9" hidden="1" x14ac:dyDescent="0.35">
      <c r="A450" s="79" t="str">
        <f>IF('Landings at Boggy Creek'!A54=$A$4,'Landings at Boggy Creek'!Subject_Property,"")</f>
        <v/>
      </c>
      <c r="B450" s="80" t="str">
        <f>IF('Landings at Boggy Creek'!A54=$A$4,'Landings at Boggy Creek'!A54&amp;"/"&amp;'Landings at Boggy Creek'!B54,"")</f>
        <v/>
      </c>
      <c r="C450" s="80">
        <f>IF('Landings at Boggy Creek'!A54=$A$4,'Landings at Boggy Creek'!C54,0)</f>
        <v>0</v>
      </c>
      <c r="D450" s="141">
        <f>IF('Landings at Boggy Creek'!A54=$A$4,'Landings at Boggy Creek'!D54,0)</f>
        <v>0</v>
      </c>
      <c r="E450" s="141">
        <f t="shared" si="12"/>
        <v>0</v>
      </c>
      <c r="F450" s="143">
        <f>IF('Landings at Boggy Creek'!A54=$A$4,'Landings at Boggy Creek'!J54,0)</f>
        <v>0</v>
      </c>
      <c r="G450" s="143">
        <f t="shared" si="13"/>
        <v>0</v>
      </c>
      <c r="H450" s="142">
        <f>IF('Landings at Boggy Creek'!A54=$A$4,'Landings at Boggy Creek'!L54,0)</f>
        <v>0</v>
      </c>
      <c r="I450">
        <v>8</v>
      </c>
    </row>
    <row r="451" spans="1:9" hidden="1" x14ac:dyDescent="0.35">
      <c r="A451" s="79" t="str">
        <f>IF('Landings at Boggy Creek'!A55=$A$4,'Landings at Boggy Creek'!Subject_Property,"")</f>
        <v/>
      </c>
      <c r="B451" s="80" t="str">
        <f>IF('Landings at Boggy Creek'!A55=$A$4,'Landings at Boggy Creek'!A55&amp;"/"&amp;'Landings at Boggy Creek'!B55,"")</f>
        <v/>
      </c>
      <c r="C451" s="80">
        <f>IF('Landings at Boggy Creek'!A55=$A$4,'Landings at Boggy Creek'!C55,0)</f>
        <v>0</v>
      </c>
      <c r="D451" s="141">
        <f>IF('Landings at Boggy Creek'!A55=$A$4,'Landings at Boggy Creek'!D55,0)</f>
        <v>0</v>
      </c>
      <c r="E451" s="141">
        <f t="shared" si="12"/>
        <v>0</v>
      </c>
      <c r="F451" s="143">
        <f>IF('Landings at Boggy Creek'!A55=$A$4,'Landings at Boggy Creek'!J55,0)</f>
        <v>0</v>
      </c>
      <c r="G451" s="143">
        <f t="shared" si="13"/>
        <v>0</v>
      </c>
      <c r="H451" s="142">
        <f>IF('Landings at Boggy Creek'!A55=$A$4,'Landings at Boggy Creek'!L55,0)</f>
        <v>0</v>
      </c>
      <c r="I451">
        <v>8</v>
      </c>
    </row>
    <row r="452" spans="1:9" hidden="1" x14ac:dyDescent="0.35">
      <c r="A452" s="79" t="str">
        <f>IF('Landings at Boggy Creek'!A56=$A$4,'Landings at Boggy Creek'!Subject_Property,"")</f>
        <v/>
      </c>
      <c r="B452" s="80" t="str">
        <f>IF('Landings at Boggy Creek'!A56=$A$4,'Landings at Boggy Creek'!A56&amp;"/"&amp;'Landings at Boggy Creek'!B56,"")</f>
        <v/>
      </c>
      <c r="C452" s="80">
        <f>IF('Landings at Boggy Creek'!A56=$A$4,'Landings at Boggy Creek'!C56,0)</f>
        <v>0</v>
      </c>
      <c r="D452" s="141">
        <f>IF('Landings at Boggy Creek'!A56=$A$4,'Landings at Boggy Creek'!D56,0)</f>
        <v>0</v>
      </c>
      <c r="E452" s="141">
        <f t="shared" si="12"/>
        <v>0</v>
      </c>
      <c r="F452" s="143">
        <f>IF('Landings at Boggy Creek'!A56=$A$4,'Landings at Boggy Creek'!J56,0)</f>
        <v>0</v>
      </c>
      <c r="G452" s="143">
        <f t="shared" si="13"/>
        <v>0</v>
      </c>
      <c r="H452" s="142">
        <f>IF('Landings at Boggy Creek'!A56=$A$4,'Landings at Boggy Creek'!L56,0)</f>
        <v>0</v>
      </c>
      <c r="I452">
        <v>8</v>
      </c>
    </row>
    <row r="453" spans="1:9" hidden="1" x14ac:dyDescent="0.35">
      <c r="A453" s="79" t="str">
        <f>IF('Landings at Boggy Creek'!A57=$A$4,'Landings at Boggy Creek'!Subject_Property,"")</f>
        <v/>
      </c>
      <c r="B453" s="80" t="str">
        <f>IF('Landings at Boggy Creek'!A57=$A$4,'Landings at Boggy Creek'!A57&amp;"/"&amp;'Landings at Boggy Creek'!B57,"")</f>
        <v/>
      </c>
      <c r="C453" s="80">
        <f>IF('Landings at Boggy Creek'!A57=$A$4,'Landings at Boggy Creek'!C57,0)</f>
        <v>0</v>
      </c>
      <c r="D453" s="141">
        <f>IF('Landings at Boggy Creek'!A57=$A$4,'Landings at Boggy Creek'!D57,0)</f>
        <v>0</v>
      </c>
      <c r="E453" s="141">
        <f t="shared" si="12"/>
        <v>0</v>
      </c>
      <c r="F453" s="143">
        <f>IF('Landings at Boggy Creek'!A57=$A$4,'Landings at Boggy Creek'!J57,0)</f>
        <v>0</v>
      </c>
      <c r="G453" s="143">
        <f t="shared" si="13"/>
        <v>0</v>
      </c>
      <c r="H453" s="142">
        <f>IF('Landings at Boggy Creek'!A57=$A$4,'Landings at Boggy Creek'!L57,0)</f>
        <v>0</v>
      </c>
      <c r="I453">
        <v>8</v>
      </c>
    </row>
    <row r="454" spans="1:9" hidden="1" x14ac:dyDescent="0.35">
      <c r="A454" s="79" t="str">
        <f>IF('Landings at Boggy Creek'!A58=$A$4,'Landings at Boggy Creek'!Subject_Property,"")</f>
        <v/>
      </c>
      <c r="B454" s="80" t="str">
        <f>IF('Landings at Boggy Creek'!A58=$A$4,'Landings at Boggy Creek'!A58&amp;"/"&amp;'Landings at Boggy Creek'!B58,"")</f>
        <v/>
      </c>
      <c r="C454" s="80">
        <f>IF('Landings at Boggy Creek'!A58=$A$4,'Landings at Boggy Creek'!C58,0)</f>
        <v>0</v>
      </c>
      <c r="D454" s="141">
        <f>IF('Landings at Boggy Creek'!A58=$A$4,'Landings at Boggy Creek'!D58,0)</f>
        <v>0</v>
      </c>
      <c r="E454" s="141">
        <f t="shared" ref="E454:E517" si="14">IF(ISERROR(C454*D454),0,(C454*D454))</f>
        <v>0</v>
      </c>
      <c r="F454" s="143">
        <f>IF('Landings at Boggy Creek'!A58=$A$4,'Landings at Boggy Creek'!J58,0)</f>
        <v>0</v>
      </c>
      <c r="G454" s="143">
        <f t="shared" ref="G454:G517" si="15">C454*F454</f>
        <v>0</v>
      </c>
      <c r="H454" s="142">
        <f>IF('Landings at Boggy Creek'!A58=$A$4,'Landings at Boggy Creek'!L58,0)</f>
        <v>0</v>
      </c>
      <c r="I454">
        <v>8</v>
      </c>
    </row>
    <row r="455" spans="1:9" hidden="1" x14ac:dyDescent="0.35">
      <c r="A455" s="79" t="str">
        <f>IF('Landings at Boggy Creek'!A59=$A$4,'Landings at Boggy Creek'!Subject_Property,"")</f>
        <v/>
      </c>
      <c r="B455" s="80" t="str">
        <f>IF('Landings at Boggy Creek'!A59=$A$4,'Landings at Boggy Creek'!A59&amp;"/"&amp;'Landings at Boggy Creek'!B59,"")</f>
        <v/>
      </c>
      <c r="C455" s="80">
        <f>IF('Landings at Boggy Creek'!A59=$A$4,'Landings at Boggy Creek'!C59,0)</f>
        <v>0</v>
      </c>
      <c r="D455" s="141">
        <f>IF('Landings at Boggy Creek'!A59=$A$4,'Landings at Boggy Creek'!D59,0)</f>
        <v>0</v>
      </c>
      <c r="E455" s="141">
        <f t="shared" si="14"/>
        <v>0</v>
      </c>
      <c r="F455" s="143">
        <f>IF('Landings at Boggy Creek'!A59=$A$4,'Landings at Boggy Creek'!J59,0)</f>
        <v>0</v>
      </c>
      <c r="G455" s="143">
        <f t="shared" si="15"/>
        <v>0</v>
      </c>
      <c r="H455" s="142">
        <f>IF('Landings at Boggy Creek'!A59=$A$4,'Landings at Boggy Creek'!L59,0)</f>
        <v>0</v>
      </c>
      <c r="I455">
        <v>8</v>
      </c>
    </row>
    <row r="456" spans="1:9" hidden="1" x14ac:dyDescent="0.35">
      <c r="A456" s="79" t="str">
        <f>IF('Landings at Boggy Creek'!A60=$A$4,'Landings at Boggy Creek'!Subject_Property,"")</f>
        <v/>
      </c>
      <c r="B456" s="80" t="str">
        <f>IF('Landings at Boggy Creek'!A60=$A$4,'Landings at Boggy Creek'!A60&amp;"/"&amp;'Landings at Boggy Creek'!B60,"")</f>
        <v/>
      </c>
      <c r="C456" s="80">
        <f>IF('Landings at Boggy Creek'!A60=$A$4,'Landings at Boggy Creek'!C60,0)</f>
        <v>0</v>
      </c>
      <c r="D456" s="141">
        <f>IF('Landings at Boggy Creek'!A60=$A$4,'Landings at Boggy Creek'!D60,0)</f>
        <v>0</v>
      </c>
      <c r="E456" s="141">
        <f t="shared" si="14"/>
        <v>0</v>
      </c>
      <c r="F456" s="143">
        <f>IF('Landings at Boggy Creek'!A60=$A$4,'Landings at Boggy Creek'!J60,0)</f>
        <v>0</v>
      </c>
      <c r="G456" s="143">
        <f t="shared" si="15"/>
        <v>0</v>
      </c>
      <c r="H456" s="142">
        <f>IF('Landings at Boggy Creek'!A60=$A$4,'Landings at Boggy Creek'!L60,0)</f>
        <v>0</v>
      </c>
      <c r="I456">
        <v>8</v>
      </c>
    </row>
    <row r="457" spans="1:9" hidden="1" x14ac:dyDescent="0.35">
      <c r="A457" s="79" t="str">
        <f>IF('Landings at Boggy Creek'!A61=$A$4,'Landings at Boggy Creek'!Subject_Property,"")</f>
        <v/>
      </c>
      <c r="B457" s="80" t="str">
        <f>IF('Landings at Boggy Creek'!A61=$A$4,'Landings at Boggy Creek'!A61&amp;"/"&amp;'Landings at Boggy Creek'!B61,"")</f>
        <v/>
      </c>
      <c r="C457" s="80">
        <f>IF('Landings at Boggy Creek'!A61=$A$4,'Landings at Boggy Creek'!C61,0)</f>
        <v>0</v>
      </c>
      <c r="D457" s="141">
        <f>IF('Landings at Boggy Creek'!A61=$A$4,'Landings at Boggy Creek'!D61,0)</f>
        <v>0</v>
      </c>
      <c r="E457" s="141">
        <f t="shared" si="14"/>
        <v>0</v>
      </c>
      <c r="F457" s="143">
        <f>IF('Landings at Boggy Creek'!A61=$A$4,'Landings at Boggy Creek'!J61,0)</f>
        <v>0</v>
      </c>
      <c r="G457" s="143">
        <f t="shared" si="15"/>
        <v>0</v>
      </c>
      <c r="H457" s="142">
        <f>IF('Landings at Boggy Creek'!A61=$A$4,'Landings at Boggy Creek'!L61,0)</f>
        <v>0</v>
      </c>
      <c r="I457">
        <v>8</v>
      </c>
    </row>
    <row r="458" spans="1:9" hidden="1" x14ac:dyDescent="0.35">
      <c r="A458" s="79" t="str">
        <f>IF('Landings at Boggy Creek'!A62=$A$4,'Landings at Boggy Creek'!Subject_Property,"")</f>
        <v/>
      </c>
      <c r="B458" s="80" t="str">
        <f>IF('Landings at Boggy Creek'!A62=$A$4,'Landings at Boggy Creek'!A62&amp;"/"&amp;'Landings at Boggy Creek'!B62,"")</f>
        <v/>
      </c>
      <c r="C458" s="80">
        <f>IF('Landings at Boggy Creek'!A62=$A$4,'Landings at Boggy Creek'!C62,0)</f>
        <v>0</v>
      </c>
      <c r="D458" s="141">
        <f>IF('Landings at Boggy Creek'!A62=$A$4,'Landings at Boggy Creek'!D62,0)</f>
        <v>0</v>
      </c>
      <c r="E458" s="141">
        <f t="shared" si="14"/>
        <v>0</v>
      </c>
      <c r="F458" s="143">
        <f>IF('Landings at Boggy Creek'!A62=$A$4,'Landings at Boggy Creek'!J62,0)</f>
        <v>0</v>
      </c>
      <c r="G458" s="143">
        <f t="shared" si="15"/>
        <v>0</v>
      </c>
      <c r="H458" s="142">
        <f>IF('Landings at Boggy Creek'!A62=$A$4,'Landings at Boggy Creek'!L62,0)</f>
        <v>0</v>
      </c>
      <c r="I458">
        <v>8</v>
      </c>
    </row>
    <row r="459" spans="1:9" hidden="1" x14ac:dyDescent="0.35">
      <c r="A459" s="79" t="str">
        <f>IF('Landings at Boggy Creek'!A63=$A$4,'Landings at Boggy Creek'!Subject_Property,"")</f>
        <v/>
      </c>
      <c r="B459" s="80" t="str">
        <f>IF('Landings at Boggy Creek'!A63=$A$4,'Landings at Boggy Creek'!A63&amp;"/"&amp;'Landings at Boggy Creek'!B63,"")</f>
        <v/>
      </c>
      <c r="C459" s="80">
        <f>IF('Landings at Boggy Creek'!A63=$A$4,'Landings at Boggy Creek'!C63,0)</f>
        <v>0</v>
      </c>
      <c r="D459" s="141">
        <f>IF('Landings at Boggy Creek'!A63=$A$4,'Landings at Boggy Creek'!D63,0)</f>
        <v>0</v>
      </c>
      <c r="E459" s="141">
        <f t="shared" si="14"/>
        <v>0</v>
      </c>
      <c r="F459" s="143">
        <f>IF('Landings at Boggy Creek'!A63=$A$4,'Landings at Boggy Creek'!J63,0)</f>
        <v>0</v>
      </c>
      <c r="G459" s="143">
        <f t="shared" si="15"/>
        <v>0</v>
      </c>
      <c r="H459" s="142">
        <f>IF('Landings at Boggy Creek'!A63=$A$4,'Landings at Boggy Creek'!L63,0)</f>
        <v>0</v>
      </c>
      <c r="I459">
        <v>8</v>
      </c>
    </row>
    <row r="460" spans="1:9" hidden="1" x14ac:dyDescent="0.35">
      <c r="A460" s="79" t="str">
        <f>IF('Landings at Boggy Creek'!A64=$A$4,'Landings at Boggy Creek'!Subject_Property,"")</f>
        <v/>
      </c>
      <c r="B460" s="80" t="str">
        <f>IF('Landings at Boggy Creek'!A64=$A$4,'Landings at Boggy Creek'!A64&amp;"/"&amp;'Landings at Boggy Creek'!B64,"")</f>
        <v/>
      </c>
      <c r="C460" s="80">
        <f>IF('Landings at Boggy Creek'!A64=$A$4,'Landings at Boggy Creek'!C64,0)</f>
        <v>0</v>
      </c>
      <c r="D460" s="141">
        <f>IF('Landings at Boggy Creek'!A64=$A$4,'Landings at Boggy Creek'!D64,0)</f>
        <v>0</v>
      </c>
      <c r="E460" s="141">
        <f t="shared" si="14"/>
        <v>0</v>
      </c>
      <c r="F460" s="143">
        <f>IF('Landings at Boggy Creek'!A64=$A$4,'Landings at Boggy Creek'!J64,0)</f>
        <v>0</v>
      </c>
      <c r="G460" s="143">
        <f t="shared" si="15"/>
        <v>0</v>
      </c>
      <c r="H460" s="142">
        <f>IF('Landings at Boggy Creek'!A64=$A$4,'Landings at Boggy Creek'!L64,0)</f>
        <v>0</v>
      </c>
      <c r="I460">
        <v>8</v>
      </c>
    </row>
    <row r="461" spans="1:9" hidden="1" x14ac:dyDescent="0.35">
      <c r="A461" s="79" t="str">
        <f>IF('Landings at Boggy Creek'!A65=$A$4,'Landings at Boggy Creek'!Subject_Property,"")</f>
        <v/>
      </c>
      <c r="B461" s="80" t="str">
        <f>IF('Landings at Boggy Creek'!A65=$A$4,'Landings at Boggy Creek'!A65&amp;"/"&amp;'Landings at Boggy Creek'!B65,"")</f>
        <v/>
      </c>
      <c r="C461" s="80">
        <f>IF('Landings at Boggy Creek'!A65=$A$4,'Landings at Boggy Creek'!C65,0)</f>
        <v>0</v>
      </c>
      <c r="D461" s="141">
        <f>IF('Landings at Boggy Creek'!A65=$A$4,'Landings at Boggy Creek'!D65,0)</f>
        <v>0</v>
      </c>
      <c r="E461" s="141">
        <f t="shared" si="14"/>
        <v>0</v>
      </c>
      <c r="F461" s="143">
        <f>IF('Landings at Boggy Creek'!A65=$A$4,'Landings at Boggy Creek'!J65,0)</f>
        <v>0</v>
      </c>
      <c r="G461" s="143">
        <f t="shared" si="15"/>
        <v>0</v>
      </c>
      <c r="H461" s="142">
        <f>IF('Landings at Boggy Creek'!A65=$A$4,'Landings at Boggy Creek'!L65,0)</f>
        <v>0</v>
      </c>
      <c r="I461">
        <v>8</v>
      </c>
    </row>
    <row r="462" spans="1:9" hidden="1" x14ac:dyDescent="0.35">
      <c r="A462" s="79" t="str">
        <f>IF('Landings at Boggy Creek'!A66=$A$4,'Landings at Boggy Creek'!Subject_Property,"")</f>
        <v/>
      </c>
      <c r="B462" s="80" t="str">
        <f>IF('Landings at Boggy Creek'!A66=$A$4,'Landings at Boggy Creek'!A66&amp;"/"&amp;'Landings at Boggy Creek'!B66,"")</f>
        <v/>
      </c>
      <c r="C462" s="80">
        <f>IF('Landings at Boggy Creek'!A66=$A$4,'Landings at Boggy Creek'!C66,0)</f>
        <v>0</v>
      </c>
      <c r="D462" s="141">
        <f>IF('Landings at Boggy Creek'!A66=$A$4,'Landings at Boggy Creek'!D66,0)</f>
        <v>0</v>
      </c>
      <c r="E462" s="141">
        <f t="shared" si="14"/>
        <v>0</v>
      </c>
      <c r="F462" s="143">
        <f>IF('Landings at Boggy Creek'!A66=$A$4,'Landings at Boggy Creek'!J66,0)</f>
        <v>0</v>
      </c>
      <c r="G462" s="143">
        <f t="shared" si="15"/>
        <v>0</v>
      </c>
      <c r="H462" s="142">
        <f>IF('Landings at Boggy Creek'!A66=$A$4,'Landings at Boggy Creek'!L66,0)</f>
        <v>0</v>
      </c>
      <c r="I462">
        <v>8</v>
      </c>
    </row>
    <row r="463" spans="1:9" hidden="1" x14ac:dyDescent="0.35">
      <c r="A463" s="79" t="str">
        <f>IF('Landings at Boggy Creek'!A67=$A$4,'Landings at Boggy Creek'!Subject_Property,"")</f>
        <v/>
      </c>
      <c r="B463" s="80" t="str">
        <f>IF('Landings at Boggy Creek'!A67=$A$4,'Landings at Boggy Creek'!A67&amp;"/"&amp;'Landings at Boggy Creek'!B67,"")</f>
        <v/>
      </c>
      <c r="C463" s="80">
        <f>IF('Landings at Boggy Creek'!A67=$A$4,'Landings at Boggy Creek'!C67,0)</f>
        <v>0</v>
      </c>
      <c r="D463" s="141">
        <f>IF('Landings at Boggy Creek'!A67=$A$4,'Landings at Boggy Creek'!D67,0)</f>
        <v>0</v>
      </c>
      <c r="E463" s="141">
        <f t="shared" si="14"/>
        <v>0</v>
      </c>
      <c r="F463" s="143">
        <f>IF('Landings at Boggy Creek'!A67=$A$4,'Landings at Boggy Creek'!J67,0)</f>
        <v>0</v>
      </c>
      <c r="G463" s="143">
        <f t="shared" si="15"/>
        <v>0</v>
      </c>
      <c r="H463" s="142">
        <f>IF('Landings at Boggy Creek'!A67=$A$4,'Landings at Boggy Creek'!L67,0)</f>
        <v>0</v>
      </c>
      <c r="I463">
        <v>8</v>
      </c>
    </row>
    <row r="464" spans="1:9" hidden="1" x14ac:dyDescent="0.35">
      <c r="A464" s="79" t="str">
        <f>IF('Landings at Boggy Creek'!A68=$A$4,'Landings at Boggy Creek'!Subject_Property,"")</f>
        <v/>
      </c>
      <c r="B464" s="80" t="str">
        <f>IF('Landings at Boggy Creek'!A68=$A$4,'Landings at Boggy Creek'!A68&amp;"/"&amp;'Landings at Boggy Creek'!B68,"")</f>
        <v/>
      </c>
      <c r="C464" s="80">
        <f>IF('Landings at Boggy Creek'!A68=$A$4,'Landings at Boggy Creek'!C68,0)</f>
        <v>0</v>
      </c>
      <c r="D464" s="141">
        <f>IF('Landings at Boggy Creek'!A68=$A$4,'Landings at Boggy Creek'!D68,0)</f>
        <v>0</v>
      </c>
      <c r="E464" s="141">
        <f t="shared" si="14"/>
        <v>0</v>
      </c>
      <c r="F464" s="143">
        <f>IF('Landings at Boggy Creek'!A68=$A$4,'Landings at Boggy Creek'!J68,0)</f>
        <v>0</v>
      </c>
      <c r="G464" s="143">
        <f t="shared" si="15"/>
        <v>0</v>
      </c>
      <c r="H464" s="142">
        <f>IF('Landings at Boggy Creek'!A68=$A$4,'Landings at Boggy Creek'!L68,0)</f>
        <v>0</v>
      </c>
      <c r="I464">
        <v>8</v>
      </c>
    </row>
    <row r="465" spans="1:9" hidden="1" x14ac:dyDescent="0.35">
      <c r="A465" s="79" t="str">
        <f>IF('Landings at Boggy Creek'!A69=$A$4,'Landings at Boggy Creek'!Subject_Property,"")</f>
        <v/>
      </c>
      <c r="B465" s="80" t="str">
        <f>IF('Landings at Boggy Creek'!A69=$A$4,'Landings at Boggy Creek'!A69&amp;"/"&amp;'Landings at Boggy Creek'!B69,"")</f>
        <v/>
      </c>
      <c r="C465" s="80">
        <f>IF('Landings at Boggy Creek'!A69=$A$4,'Landings at Boggy Creek'!C69,0)</f>
        <v>0</v>
      </c>
      <c r="D465" s="141">
        <f>IF('Landings at Boggy Creek'!A69=$A$4,'Landings at Boggy Creek'!D69,0)</f>
        <v>0</v>
      </c>
      <c r="E465" s="141">
        <f t="shared" si="14"/>
        <v>0</v>
      </c>
      <c r="F465" s="143">
        <f>IF('Landings at Boggy Creek'!A69=$A$4,'Landings at Boggy Creek'!J69,0)</f>
        <v>0</v>
      </c>
      <c r="G465" s="143">
        <f t="shared" si="15"/>
        <v>0</v>
      </c>
      <c r="H465" s="142">
        <f>IF('Landings at Boggy Creek'!A69=$A$4,'Landings at Boggy Creek'!L69,0)</f>
        <v>0</v>
      </c>
      <c r="I465">
        <v>8</v>
      </c>
    </row>
    <row r="466" spans="1:9" hidden="1" x14ac:dyDescent="0.35">
      <c r="A466" s="79" t="str">
        <f>IF('Landings at Boggy Creek'!A70=$A$4,'Landings at Boggy Creek'!Subject_Property,"")</f>
        <v/>
      </c>
      <c r="B466" s="80" t="str">
        <f>IF('Landings at Boggy Creek'!A70=$A$4,'Landings at Boggy Creek'!A70&amp;"/"&amp;'Landings at Boggy Creek'!B70,"")</f>
        <v/>
      </c>
      <c r="C466" s="80">
        <f>IF('Landings at Boggy Creek'!A70=$A$4,'Landings at Boggy Creek'!C70,0)</f>
        <v>0</v>
      </c>
      <c r="D466" s="141">
        <f>IF('Landings at Boggy Creek'!A70=$A$4,'Landings at Boggy Creek'!D70,0)</f>
        <v>0</v>
      </c>
      <c r="E466" s="141">
        <f t="shared" si="14"/>
        <v>0</v>
      </c>
      <c r="F466" s="143">
        <f>IF('Landings at Boggy Creek'!A70=$A$4,'Landings at Boggy Creek'!J70,0)</f>
        <v>0</v>
      </c>
      <c r="G466" s="143">
        <f t="shared" si="15"/>
        <v>0</v>
      </c>
      <c r="H466" s="142">
        <f>IF('Landings at Boggy Creek'!A70=$A$4,'Landings at Boggy Creek'!L70,0)</f>
        <v>0</v>
      </c>
      <c r="I466">
        <v>8</v>
      </c>
    </row>
    <row r="467" spans="1:9" hidden="1" x14ac:dyDescent="0.35">
      <c r="A467" s="79" t="str">
        <f>IF('Landings at Boggy Creek'!A71=$A$4,'Landings at Boggy Creek'!Subject_Property,"")</f>
        <v/>
      </c>
      <c r="B467" s="80" t="str">
        <f>IF('Landings at Boggy Creek'!A71=$A$4,'Landings at Boggy Creek'!A71&amp;"/"&amp;'Landings at Boggy Creek'!B71,"")</f>
        <v/>
      </c>
      <c r="C467" s="80">
        <f>IF('Landings at Boggy Creek'!A71=$A$4,'Landings at Boggy Creek'!C71,0)</f>
        <v>0</v>
      </c>
      <c r="D467" s="141">
        <f>IF('Landings at Boggy Creek'!A71=$A$4,'Landings at Boggy Creek'!D71,0)</f>
        <v>0</v>
      </c>
      <c r="E467" s="141">
        <f t="shared" si="14"/>
        <v>0</v>
      </c>
      <c r="F467" s="143">
        <f>IF('Landings at Boggy Creek'!A71=$A$4,'Landings at Boggy Creek'!J71,0)</f>
        <v>0</v>
      </c>
      <c r="G467" s="143">
        <f t="shared" si="15"/>
        <v>0</v>
      </c>
      <c r="H467" s="142">
        <f>IF('Landings at Boggy Creek'!A71=$A$4,'Landings at Boggy Creek'!L71,0)</f>
        <v>0</v>
      </c>
      <c r="I467">
        <v>8</v>
      </c>
    </row>
    <row r="468" spans="1:9" hidden="1" x14ac:dyDescent="0.35">
      <c r="A468" s="79" t="str">
        <f>IF('Landings at Boggy Creek'!A72=$A$4,'Landings at Boggy Creek'!Subject_Property,"")</f>
        <v/>
      </c>
      <c r="B468" s="80" t="str">
        <f>IF('Landings at Boggy Creek'!A72=$A$4,'Landings at Boggy Creek'!A72&amp;"/"&amp;'Landings at Boggy Creek'!B72,"")</f>
        <v/>
      </c>
      <c r="C468" s="80">
        <f>IF('Landings at Boggy Creek'!A72=$A$4,'Landings at Boggy Creek'!C72,0)</f>
        <v>0</v>
      </c>
      <c r="D468" s="141">
        <f>IF('Landings at Boggy Creek'!A72=$A$4,'Landings at Boggy Creek'!D72,0)</f>
        <v>0</v>
      </c>
      <c r="E468" s="141">
        <f t="shared" si="14"/>
        <v>0</v>
      </c>
      <c r="F468" s="143">
        <f>IF('Landings at Boggy Creek'!A72=$A$4,'Landings at Boggy Creek'!J72,0)</f>
        <v>0</v>
      </c>
      <c r="G468" s="143">
        <f t="shared" si="15"/>
        <v>0</v>
      </c>
      <c r="H468" s="142">
        <f>IF('Landings at Boggy Creek'!A72=$A$4,'Landings at Boggy Creek'!L72,0)</f>
        <v>0</v>
      </c>
      <c r="I468">
        <v>8</v>
      </c>
    </row>
    <row r="469" spans="1:9" hidden="1" x14ac:dyDescent="0.35">
      <c r="A469" s="79" t="str">
        <f>IF('Landings at Boggy Creek'!A73=$A$4,'Landings at Boggy Creek'!Subject_Property,"")</f>
        <v/>
      </c>
      <c r="B469" s="80" t="str">
        <f>IF('Landings at Boggy Creek'!A73=$A$4,'Landings at Boggy Creek'!A73&amp;"/"&amp;'Landings at Boggy Creek'!B73,"")</f>
        <v/>
      </c>
      <c r="C469" s="80">
        <f>IF('Landings at Boggy Creek'!A73=$A$4,'Landings at Boggy Creek'!C73,0)</f>
        <v>0</v>
      </c>
      <c r="D469" s="141">
        <f>IF('Landings at Boggy Creek'!A73=$A$4,'Landings at Boggy Creek'!D73,0)</f>
        <v>0</v>
      </c>
      <c r="E469" s="141">
        <f t="shared" si="14"/>
        <v>0</v>
      </c>
      <c r="F469" s="143">
        <f>IF('Landings at Boggy Creek'!A73=$A$4,'Landings at Boggy Creek'!J73,0)</f>
        <v>0</v>
      </c>
      <c r="G469" s="143">
        <f t="shared" si="15"/>
        <v>0</v>
      </c>
      <c r="H469" s="142">
        <f>IF('Landings at Boggy Creek'!A73=$A$4,'Landings at Boggy Creek'!L73,0)</f>
        <v>0</v>
      </c>
      <c r="I469">
        <v>8</v>
      </c>
    </row>
    <row r="470" spans="1:9" hidden="1" x14ac:dyDescent="0.35">
      <c r="A470" s="79" t="str">
        <f>IF('Landings at Boggy Creek'!A74=$A$4,'Landings at Boggy Creek'!Subject_Property,"")</f>
        <v/>
      </c>
      <c r="B470" s="80" t="str">
        <f>IF('Landings at Boggy Creek'!A74=$A$4,'Landings at Boggy Creek'!A74&amp;"/"&amp;'Landings at Boggy Creek'!B74,"")</f>
        <v/>
      </c>
      <c r="C470" s="80">
        <f>IF('Landings at Boggy Creek'!A74=$A$4,'Landings at Boggy Creek'!C74,0)</f>
        <v>0</v>
      </c>
      <c r="D470" s="141">
        <f>IF('Landings at Boggy Creek'!A74=$A$4,'Landings at Boggy Creek'!D74,0)</f>
        <v>0</v>
      </c>
      <c r="E470" s="141">
        <f t="shared" si="14"/>
        <v>0</v>
      </c>
      <c r="F470" s="143">
        <f>IF('Landings at Boggy Creek'!A74=$A$4,'Landings at Boggy Creek'!J74,0)</f>
        <v>0</v>
      </c>
      <c r="G470" s="143">
        <f t="shared" si="15"/>
        <v>0</v>
      </c>
      <c r="H470" s="142">
        <f>IF('Landings at Boggy Creek'!A74=$A$4,'Landings at Boggy Creek'!L74,0)</f>
        <v>0</v>
      </c>
      <c r="I470">
        <v>8</v>
      </c>
    </row>
    <row r="471" spans="1:9" hidden="1" x14ac:dyDescent="0.35">
      <c r="A471" s="79" t="str">
        <f>IF('Landings at Boggy Creek'!A75=$A$4,'Landings at Boggy Creek'!Subject_Property,"")</f>
        <v/>
      </c>
      <c r="B471" s="80" t="str">
        <f>IF('Landings at Boggy Creek'!A75=$A$4,'Landings at Boggy Creek'!A75&amp;"/"&amp;'Landings at Boggy Creek'!B75,"")</f>
        <v/>
      </c>
      <c r="C471" s="80">
        <f>IF('Landings at Boggy Creek'!A75=$A$4,'Landings at Boggy Creek'!C75,0)</f>
        <v>0</v>
      </c>
      <c r="D471" s="141">
        <f>IF('Landings at Boggy Creek'!A75=$A$4,'Landings at Boggy Creek'!D75,0)</f>
        <v>0</v>
      </c>
      <c r="E471" s="141">
        <f t="shared" si="14"/>
        <v>0</v>
      </c>
      <c r="F471" s="143">
        <f>IF('Landings at Boggy Creek'!A75=$A$4,'Landings at Boggy Creek'!J75,0)</f>
        <v>0</v>
      </c>
      <c r="G471" s="143">
        <f t="shared" si="15"/>
        <v>0</v>
      </c>
      <c r="H471" s="142">
        <f>IF('Landings at Boggy Creek'!A75=$A$4,'Landings at Boggy Creek'!L75,0)</f>
        <v>0</v>
      </c>
      <c r="I471">
        <v>8</v>
      </c>
    </row>
    <row r="472" spans="1:9" hidden="1" x14ac:dyDescent="0.35">
      <c r="A472" s="79" t="str">
        <f>IF('Landings at Boggy Creek'!A76=$A$4,'Landings at Boggy Creek'!Subject_Property,"")</f>
        <v/>
      </c>
      <c r="B472" s="80" t="str">
        <f>IF('Landings at Boggy Creek'!A76=$A$4,'Landings at Boggy Creek'!A76&amp;"/"&amp;'Landings at Boggy Creek'!B76,"")</f>
        <v/>
      </c>
      <c r="C472" s="80">
        <f>IF('Landings at Boggy Creek'!A76=$A$4,'Landings at Boggy Creek'!C76,0)</f>
        <v>0</v>
      </c>
      <c r="D472" s="141">
        <f>IF('Landings at Boggy Creek'!A76=$A$4,'Landings at Boggy Creek'!D76,0)</f>
        <v>0</v>
      </c>
      <c r="E472" s="141">
        <f t="shared" si="14"/>
        <v>0</v>
      </c>
      <c r="F472" s="143">
        <f>IF('Landings at Boggy Creek'!A76=$A$4,'Landings at Boggy Creek'!J76,0)</f>
        <v>0</v>
      </c>
      <c r="G472" s="143">
        <f t="shared" si="15"/>
        <v>0</v>
      </c>
      <c r="H472" s="142">
        <f>IF('Landings at Boggy Creek'!A76=$A$4,'Landings at Boggy Creek'!L76,0)</f>
        <v>0</v>
      </c>
      <c r="I472">
        <v>8</v>
      </c>
    </row>
    <row r="473" spans="1:9" hidden="1" x14ac:dyDescent="0.35">
      <c r="A473" s="79" t="str">
        <f>IF('Landings at Boggy Creek'!A77=$A$4,'Landings at Boggy Creek'!Subject_Property,"")</f>
        <v/>
      </c>
      <c r="B473" s="80" t="str">
        <f>IF('Landings at Boggy Creek'!A77=$A$4,'Landings at Boggy Creek'!A77&amp;"/"&amp;'Landings at Boggy Creek'!B77,"")</f>
        <v/>
      </c>
      <c r="C473" s="80">
        <f>IF('Landings at Boggy Creek'!A77=$A$4,'Landings at Boggy Creek'!C77,0)</f>
        <v>0</v>
      </c>
      <c r="D473" s="141">
        <f>IF('Landings at Boggy Creek'!A77=$A$4,'Landings at Boggy Creek'!D77,0)</f>
        <v>0</v>
      </c>
      <c r="E473" s="141">
        <f t="shared" si="14"/>
        <v>0</v>
      </c>
      <c r="F473" s="143">
        <f>IF('Landings at Boggy Creek'!A77=$A$4,'Landings at Boggy Creek'!J77,0)</f>
        <v>0</v>
      </c>
      <c r="G473" s="143">
        <f t="shared" si="15"/>
        <v>0</v>
      </c>
      <c r="H473" s="142">
        <f>IF('Landings at Boggy Creek'!A77=$A$4,'Landings at Boggy Creek'!L77,0)</f>
        <v>0</v>
      </c>
      <c r="I473">
        <v>8</v>
      </c>
    </row>
    <row r="474" spans="1:9" hidden="1" x14ac:dyDescent="0.35">
      <c r="A474" s="79" t="str">
        <f>IF('Landings at Boggy Creek'!A78=$A$4,'Landings at Boggy Creek'!Subject_Property,"")</f>
        <v/>
      </c>
      <c r="B474" s="80" t="str">
        <f>IF('Landings at Boggy Creek'!A78=$A$4,'Landings at Boggy Creek'!A78&amp;"/"&amp;'Landings at Boggy Creek'!B78,"")</f>
        <v/>
      </c>
      <c r="C474" s="80">
        <f>IF('Landings at Boggy Creek'!A78=$A$4,'Landings at Boggy Creek'!C78,0)</f>
        <v>0</v>
      </c>
      <c r="D474" s="141">
        <f>IF('Landings at Boggy Creek'!A78=$A$4,'Landings at Boggy Creek'!D78,0)</f>
        <v>0</v>
      </c>
      <c r="E474" s="141">
        <f t="shared" si="14"/>
        <v>0</v>
      </c>
      <c r="F474" s="143">
        <f>IF('Landings at Boggy Creek'!A78=$A$4,'Landings at Boggy Creek'!J78,0)</f>
        <v>0</v>
      </c>
      <c r="G474" s="143">
        <f t="shared" si="15"/>
        <v>0</v>
      </c>
      <c r="H474" s="142">
        <f>IF('Landings at Boggy Creek'!A78=$A$4,'Landings at Boggy Creek'!L78,0)</f>
        <v>0</v>
      </c>
      <c r="I474">
        <v>8</v>
      </c>
    </row>
    <row r="475" spans="1:9" hidden="1" x14ac:dyDescent="0.35">
      <c r="A475" s="79" t="str">
        <f>IF('Landings at Boggy Creek'!A79=$A$4,'Landings at Boggy Creek'!Subject_Property,"")</f>
        <v/>
      </c>
      <c r="B475" s="80" t="str">
        <f>IF('Landings at Boggy Creek'!A79=$A$4,'Landings at Boggy Creek'!A79&amp;"/"&amp;'Landings at Boggy Creek'!B79,"")</f>
        <v/>
      </c>
      <c r="C475" s="80">
        <f>IF('Landings at Boggy Creek'!A79=$A$4,'Landings at Boggy Creek'!C79,0)</f>
        <v>0</v>
      </c>
      <c r="D475" s="141">
        <f>IF('Landings at Boggy Creek'!A79=$A$4,'Landings at Boggy Creek'!D79,0)</f>
        <v>0</v>
      </c>
      <c r="E475" s="141">
        <f t="shared" si="14"/>
        <v>0</v>
      </c>
      <c r="F475" s="143">
        <f>IF('Landings at Boggy Creek'!A79=$A$4,'Landings at Boggy Creek'!J79,0)</f>
        <v>0</v>
      </c>
      <c r="G475" s="143">
        <f t="shared" si="15"/>
        <v>0</v>
      </c>
      <c r="H475" s="142">
        <f>IF('Landings at Boggy Creek'!A79=$A$4,'Landings at Boggy Creek'!L79,0)</f>
        <v>0</v>
      </c>
      <c r="I475">
        <v>8</v>
      </c>
    </row>
    <row r="476" spans="1:9" hidden="1" x14ac:dyDescent="0.35">
      <c r="A476" s="79" t="str">
        <f>IF('Landings at Boggy Creek'!A80=$A$4,'Landings at Boggy Creek'!Subject_Property,"")</f>
        <v/>
      </c>
      <c r="B476" s="80" t="str">
        <f>IF('Landings at Boggy Creek'!A80=$A$4,'Landings at Boggy Creek'!A80&amp;"/"&amp;'Landings at Boggy Creek'!B80,"")</f>
        <v/>
      </c>
      <c r="C476" s="80">
        <f>IF('Landings at Boggy Creek'!A80=$A$4,'Landings at Boggy Creek'!C80,0)</f>
        <v>0</v>
      </c>
      <c r="D476" s="141">
        <f>IF('Landings at Boggy Creek'!A80=$A$4,'Landings at Boggy Creek'!D80,0)</f>
        <v>0</v>
      </c>
      <c r="E476" s="141">
        <f t="shared" si="14"/>
        <v>0</v>
      </c>
      <c r="F476" s="143">
        <f>IF('Landings at Boggy Creek'!A80=$A$4,'Landings at Boggy Creek'!J80,0)</f>
        <v>0</v>
      </c>
      <c r="G476" s="143">
        <f t="shared" si="15"/>
        <v>0</v>
      </c>
      <c r="H476" s="142">
        <f>IF('Landings at Boggy Creek'!A80=$A$4,'Landings at Boggy Creek'!L80,0)</f>
        <v>0</v>
      </c>
      <c r="I476">
        <v>8</v>
      </c>
    </row>
    <row r="477" spans="1:9" hidden="1" x14ac:dyDescent="0.35">
      <c r="A477" s="79" t="str">
        <f>IF('Landings at Boggy Creek'!A81=$A$4,'Landings at Boggy Creek'!Subject_Property,"")</f>
        <v/>
      </c>
      <c r="B477" s="80" t="str">
        <f>IF('Landings at Boggy Creek'!A81=$A$4,'Landings at Boggy Creek'!A81&amp;"/"&amp;'Landings at Boggy Creek'!B81,"")</f>
        <v/>
      </c>
      <c r="C477" s="80">
        <f>IF('Landings at Boggy Creek'!A81=$A$4,'Landings at Boggy Creek'!C81,0)</f>
        <v>0</v>
      </c>
      <c r="D477" s="141">
        <f>IF('Landings at Boggy Creek'!A81=$A$4,'Landings at Boggy Creek'!D81,0)</f>
        <v>0</v>
      </c>
      <c r="E477" s="141">
        <f t="shared" si="14"/>
        <v>0</v>
      </c>
      <c r="F477" s="143">
        <f>IF('Landings at Boggy Creek'!A81=$A$4,'Landings at Boggy Creek'!J81,0)</f>
        <v>0</v>
      </c>
      <c r="G477" s="143">
        <f t="shared" si="15"/>
        <v>0</v>
      </c>
      <c r="H477" s="142">
        <f>IF('Landings at Boggy Creek'!A81=$A$4,'Landings at Boggy Creek'!L81,0)</f>
        <v>0</v>
      </c>
      <c r="I477">
        <v>8</v>
      </c>
    </row>
    <row r="478" spans="1:9" hidden="1" x14ac:dyDescent="0.35">
      <c r="A478" s="79" t="str">
        <f>IF('Landings at Boggy Creek'!A82=$A$4,'Landings at Boggy Creek'!Subject_Property,"")</f>
        <v/>
      </c>
      <c r="B478" s="80" t="str">
        <f>IF('Landings at Boggy Creek'!A82=$A$4,'Landings at Boggy Creek'!A82&amp;"/"&amp;'Landings at Boggy Creek'!B82,"")</f>
        <v/>
      </c>
      <c r="C478" s="80">
        <f>IF('Landings at Boggy Creek'!A82=$A$4,'Landings at Boggy Creek'!C82,0)</f>
        <v>0</v>
      </c>
      <c r="D478" s="141">
        <f>IF('Landings at Boggy Creek'!A82=$A$4,'Landings at Boggy Creek'!D82,0)</f>
        <v>0</v>
      </c>
      <c r="E478" s="141">
        <f t="shared" si="14"/>
        <v>0</v>
      </c>
      <c r="F478" s="143">
        <f>IF('Landings at Boggy Creek'!A82=$A$4,'Landings at Boggy Creek'!J82,0)</f>
        <v>0</v>
      </c>
      <c r="G478" s="143">
        <f t="shared" si="15"/>
        <v>0</v>
      </c>
      <c r="H478" s="142">
        <f>IF('Landings at Boggy Creek'!A82=$A$4,'Landings at Boggy Creek'!L82,0)</f>
        <v>0</v>
      </c>
      <c r="I478">
        <v>8</v>
      </c>
    </row>
    <row r="479" spans="1:9" hidden="1" x14ac:dyDescent="0.35">
      <c r="A479" s="79" t="str">
        <f>IF('Landings at Boggy Creek'!A83=$A$4,'Landings at Boggy Creek'!Subject_Property,"")</f>
        <v/>
      </c>
      <c r="B479" s="80" t="str">
        <f>IF('Landings at Boggy Creek'!A83=$A$4,'Landings at Boggy Creek'!A83&amp;"/"&amp;'Landings at Boggy Creek'!B83,"")</f>
        <v/>
      </c>
      <c r="C479" s="80">
        <f>IF('Landings at Boggy Creek'!A83=$A$4,'Landings at Boggy Creek'!C83,0)</f>
        <v>0</v>
      </c>
      <c r="D479" s="141">
        <f>IF('Landings at Boggy Creek'!A83=$A$4,'Landings at Boggy Creek'!D83,0)</f>
        <v>0</v>
      </c>
      <c r="E479" s="141">
        <f t="shared" si="14"/>
        <v>0</v>
      </c>
      <c r="F479" s="143">
        <f>IF('Landings at Boggy Creek'!A83=$A$4,'Landings at Boggy Creek'!J83,0)</f>
        <v>0</v>
      </c>
      <c r="G479" s="143">
        <f t="shared" si="15"/>
        <v>0</v>
      </c>
      <c r="H479" s="142">
        <f>IF('Landings at Boggy Creek'!A83=$A$4,'Landings at Boggy Creek'!L83,0)</f>
        <v>0</v>
      </c>
      <c r="I479">
        <v>8</v>
      </c>
    </row>
    <row r="480" spans="1:9" hidden="1" x14ac:dyDescent="0.35">
      <c r="A480" s="79" t="str">
        <f>IF('Landings at Boggy Creek'!A84=$A$4,'Landings at Boggy Creek'!Subject_Property,"")</f>
        <v/>
      </c>
      <c r="B480" s="80" t="str">
        <f>IF('Landings at Boggy Creek'!A84=$A$4,'Landings at Boggy Creek'!A84&amp;"/"&amp;'Landings at Boggy Creek'!B84,"")</f>
        <v/>
      </c>
      <c r="C480" s="80">
        <f>IF('Landings at Boggy Creek'!A84=$A$4,'Landings at Boggy Creek'!C84,0)</f>
        <v>0</v>
      </c>
      <c r="D480" s="141">
        <f>IF('Landings at Boggy Creek'!A84=$A$4,'Landings at Boggy Creek'!D84,0)</f>
        <v>0</v>
      </c>
      <c r="E480" s="141">
        <f t="shared" si="14"/>
        <v>0</v>
      </c>
      <c r="F480" s="143">
        <f>IF('Landings at Boggy Creek'!A84=$A$4,'Landings at Boggy Creek'!J84,0)</f>
        <v>0</v>
      </c>
      <c r="G480" s="143">
        <f t="shared" si="15"/>
        <v>0</v>
      </c>
      <c r="H480" s="142">
        <f>IF('Landings at Boggy Creek'!A84=$A$4,'Landings at Boggy Creek'!L84,0)</f>
        <v>0</v>
      </c>
      <c r="I480">
        <v>8</v>
      </c>
    </row>
    <row r="481" spans="1:9" hidden="1" x14ac:dyDescent="0.35">
      <c r="A481" s="79" t="str">
        <f>IF('Landings at Boggy Creek'!A85=$A$4,'Landings at Boggy Creek'!Subject_Property,"")</f>
        <v/>
      </c>
      <c r="B481" s="80" t="str">
        <f>IF('Landings at Boggy Creek'!A85=$A$4,'Landings at Boggy Creek'!A85&amp;"/"&amp;'Landings at Boggy Creek'!B85,"")</f>
        <v/>
      </c>
      <c r="C481" s="80">
        <f>IF('Landings at Boggy Creek'!A85=$A$4,'Landings at Boggy Creek'!C85,0)</f>
        <v>0</v>
      </c>
      <c r="D481" s="141">
        <f>IF('Landings at Boggy Creek'!A85=$A$4,'Landings at Boggy Creek'!D85,0)</f>
        <v>0</v>
      </c>
      <c r="E481" s="141">
        <f t="shared" si="14"/>
        <v>0</v>
      </c>
      <c r="F481" s="143">
        <f>IF('Landings at Boggy Creek'!A85=$A$4,'Landings at Boggy Creek'!J85,0)</f>
        <v>0</v>
      </c>
      <c r="G481" s="143">
        <f t="shared" si="15"/>
        <v>0</v>
      </c>
      <c r="H481" s="142">
        <f>IF('Landings at Boggy Creek'!A85=$A$4,'Landings at Boggy Creek'!L85,0)</f>
        <v>0</v>
      </c>
      <c r="I481">
        <v>8</v>
      </c>
    </row>
    <row r="482" spans="1:9" hidden="1" x14ac:dyDescent="0.35">
      <c r="A482" s="79" t="str">
        <f>IF('Landings at Boggy Creek'!A86=$A$4,'Landings at Boggy Creek'!Subject_Property,"")</f>
        <v/>
      </c>
      <c r="B482" s="80" t="str">
        <f>IF('Landings at Boggy Creek'!A86=$A$4,'Landings at Boggy Creek'!A86&amp;"/"&amp;'Landings at Boggy Creek'!B86,"")</f>
        <v/>
      </c>
      <c r="C482" s="80">
        <f>IF('Landings at Boggy Creek'!A86=$A$4,'Landings at Boggy Creek'!C86,0)</f>
        <v>0</v>
      </c>
      <c r="D482" s="141">
        <f>IF('Landings at Boggy Creek'!A86=$A$4,'Landings at Boggy Creek'!D86,0)</f>
        <v>0</v>
      </c>
      <c r="E482" s="141">
        <f t="shared" si="14"/>
        <v>0</v>
      </c>
      <c r="F482" s="143">
        <f>IF('Landings at Boggy Creek'!A86=$A$4,'Landings at Boggy Creek'!J86,0)</f>
        <v>0</v>
      </c>
      <c r="G482" s="143">
        <f t="shared" si="15"/>
        <v>0</v>
      </c>
      <c r="H482" s="142">
        <f>IF('Landings at Boggy Creek'!A86=$A$4,'Landings at Boggy Creek'!L86,0)</f>
        <v>0</v>
      </c>
      <c r="I482">
        <v>8</v>
      </c>
    </row>
    <row r="483" spans="1:9" hidden="1" x14ac:dyDescent="0.35">
      <c r="A483" s="79" t="str">
        <f>IF('Landings at Boggy Creek'!A87=$A$4,'Landings at Boggy Creek'!Subject_Property,"")</f>
        <v/>
      </c>
      <c r="B483" s="80" t="str">
        <f>IF('Landings at Boggy Creek'!A87=$A$4,'Landings at Boggy Creek'!A87&amp;"/"&amp;'Landings at Boggy Creek'!B87,"")</f>
        <v/>
      </c>
      <c r="C483" s="80">
        <f>IF('Landings at Boggy Creek'!A87=$A$4,'Landings at Boggy Creek'!C87,0)</f>
        <v>0</v>
      </c>
      <c r="D483" s="141">
        <f>IF('Landings at Boggy Creek'!A87=$A$4,'Landings at Boggy Creek'!D87,0)</f>
        <v>0</v>
      </c>
      <c r="E483" s="141">
        <f t="shared" si="14"/>
        <v>0</v>
      </c>
      <c r="F483" s="143">
        <f>IF('Landings at Boggy Creek'!A87=$A$4,'Landings at Boggy Creek'!J87,0)</f>
        <v>0</v>
      </c>
      <c r="G483" s="143">
        <f t="shared" si="15"/>
        <v>0</v>
      </c>
      <c r="H483" s="142">
        <f>IF('Landings at Boggy Creek'!A87=$A$4,'Landings at Boggy Creek'!L87,0)</f>
        <v>0</v>
      </c>
      <c r="I483">
        <v>8</v>
      </c>
    </row>
    <row r="484" spans="1:9" hidden="1" x14ac:dyDescent="0.35">
      <c r="A484" s="79" t="str">
        <f>IF('Landings at Boggy Creek'!A88=$A$4,'Landings at Boggy Creek'!Subject_Property,"")</f>
        <v/>
      </c>
      <c r="B484" s="80" t="str">
        <f>IF('Landings at Boggy Creek'!A88=$A$4,'Landings at Boggy Creek'!A88&amp;"/"&amp;'Landings at Boggy Creek'!B88,"")</f>
        <v/>
      </c>
      <c r="C484" s="80">
        <f>IF('Landings at Boggy Creek'!A88=$A$4,'Landings at Boggy Creek'!C88,0)</f>
        <v>0</v>
      </c>
      <c r="D484" s="141">
        <f>IF('Landings at Boggy Creek'!A88=$A$4,'Landings at Boggy Creek'!D88,0)</f>
        <v>0</v>
      </c>
      <c r="E484" s="141">
        <f t="shared" si="14"/>
        <v>0</v>
      </c>
      <c r="F484" s="143">
        <f>IF('Landings at Boggy Creek'!A88=$A$4,'Landings at Boggy Creek'!J88,0)</f>
        <v>0</v>
      </c>
      <c r="G484" s="143">
        <f t="shared" si="15"/>
        <v>0</v>
      </c>
      <c r="H484" s="142">
        <f>IF('Landings at Boggy Creek'!A88=$A$4,'Landings at Boggy Creek'!L88,0)</f>
        <v>0</v>
      </c>
      <c r="I484">
        <v>8</v>
      </c>
    </row>
    <row r="485" spans="1:9" hidden="1" x14ac:dyDescent="0.35">
      <c r="A485" s="79" t="str">
        <f>IF('Landings at Boggy Creek'!A89=$A$4,'Landings at Boggy Creek'!Subject_Property,"")</f>
        <v/>
      </c>
      <c r="B485" s="80" t="str">
        <f>IF('Landings at Boggy Creek'!A89=$A$4,'Landings at Boggy Creek'!A89&amp;"/"&amp;'Landings at Boggy Creek'!B89,"")</f>
        <v/>
      </c>
      <c r="C485" s="80">
        <f>IF('Landings at Boggy Creek'!A89=$A$4,'Landings at Boggy Creek'!C89,0)</f>
        <v>0</v>
      </c>
      <c r="D485" s="141">
        <f>IF('Landings at Boggy Creek'!A89=$A$4,'Landings at Boggy Creek'!D89,0)</f>
        <v>0</v>
      </c>
      <c r="E485" s="141">
        <f t="shared" si="14"/>
        <v>0</v>
      </c>
      <c r="F485" s="143">
        <f>IF('Landings at Boggy Creek'!A89=$A$4,'Landings at Boggy Creek'!J89,0)</f>
        <v>0</v>
      </c>
      <c r="G485" s="143">
        <f t="shared" si="15"/>
        <v>0</v>
      </c>
      <c r="H485" s="142">
        <f>IF('Landings at Boggy Creek'!A89=$A$4,'Landings at Boggy Creek'!L89,0)</f>
        <v>0</v>
      </c>
      <c r="I485">
        <v>8</v>
      </c>
    </row>
    <row r="486" spans="1:9" hidden="1" x14ac:dyDescent="0.35">
      <c r="A486" s="79" t="str">
        <f>IF('Landings at Boggy Creek'!A90=$A$4,'Landings at Boggy Creek'!Subject_Property,"")</f>
        <v/>
      </c>
      <c r="B486" s="80" t="str">
        <f>IF('Landings at Boggy Creek'!A90=$A$4,'Landings at Boggy Creek'!A90&amp;"/"&amp;'Landings at Boggy Creek'!B90,"")</f>
        <v/>
      </c>
      <c r="C486" s="80">
        <f>IF('Landings at Boggy Creek'!A90=$A$4,'Landings at Boggy Creek'!C90,0)</f>
        <v>0</v>
      </c>
      <c r="D486" s="141">
        <f>IF('Landings at Boggy Creek'!A90=$A$4,'Landings at Boggy Creek'!D90,0)</f>
        <v>0</v>
      </c>
      <c r="E486" s="141">
        <f t="shared" si="14"/>
        <v>0</v>
      </c>
      <c r="F486" s="143">
        <f>IF('Landings at Boggy Creek'!A90=$A$4,'Landings at Boggy Creek'!J90,0)</f>
        <v>0</v>
      </c>
      <c r="G486" s="143">
        <f t="shared" si="15"/>
        <v>0</v>
      </c>
      <c r="H486" s="142">
        <f>IF('Landings at Boggy Creek'!A90=$A$4,'Landings at Boggy Creek'!L90,0)</f>
        <v>0</v>
      </c>
      <c r="I486">
        <v>8</v>
      </c>
    </row>
    <row r="487" spans="1:9" hidden="1" x14ac:dyDescent="0.35">
      <c r="A487" s="79" t="str">
        <f>IF('Landings at Boggy Creek'!A91=$A$4,'Landings at Boggy Creek'!Subject_Property,"")</f>
        <v/>
      </c>
      <c r="B487" s="80" t="str">
        <f>IF('Landings at Boggy Creek'!A91=$A$4,'Landings at Boggy Creek'!A91&amp;"/"&amp;'Landings at Boggy Creek'!B91,"")</f>
        <v/>
      </c>
      <c r="C487" s="80">
        <f>IF('Landings at Boggy Creek'!A91=$A$4,'Landings at Boggy Creek'!C91,0)</f>
        <v>0</v>
      </c>
      <c r="D487" s="141">
        <f>IF('Landings at Boggy Creek'!A91=$A$4,'Landings at Boggy Creek'!D91,0)</f>
        <v>0</v>
      </c>
      <c r="E487" s="141">
        <f t="shared" si="14"/>
        <v>0</v>
      </c>
      <c r="F487" s="143">
        <f>IF('Landings at Boggy Creek'!A91=$A$4,'Landings at Boggy Creek'!J91,0)</f>
        <v>0</v>
      </c>
      <c r="G487" s="143">
        <f t="shared" si="15"/>
        <v>0</v>
      </c>
      <c r="H487" s="142">
        <f>IF('Landings at Boggy Creek'!A91=$A$4,'Landings at Boggy Creek'!L91,0)</f>
        <v>0</v>
      </c>
      <c r="I487">
        <v>8</v>
      </c>
    </row>
    <row r="488" spans="1:9" hidden="1" x14ac:dyDescent="0.35">
      <c r="A488" s="79" t="str">
        <f>IF('Landings at Boggy Creek'!A92=$A$4,'Landings at Boggy Creek'!Subject_Property,"")</f>
        <v/>
      </c>
      <c r="B488" s="80" t="str">
        <f>IF('Landings at Boggy Creek'!A92=$A$4,'Landings at Boggy Creek'!A92&amp;"/"&amp;'Landings at Boggy Creek'!B92,"")</f>
        <v/>
      </c>
      <c r="C488" s="80">
        <f>IF('Landings at Boggy Creek'!A92=$A$4,'Landings at Boggy Creek'!C92,0)</f>
        <v>0</v>
      </c>
      <c r="D488" s="141">
        <f>IF('Landings at Boggy Creek'!A92=$A$4,'Landings at Boggy Creek'!D92,0)</f>
        <v>0</v>
      </c>
      <c r="E488" s="141">
        <f t="shared" si="14"/>
        <v>0</v>
      </c>
      <c r="F488" s="143">
        <f>IF('Landings at Boggy Creek'!A92=$A$4,'Landings at Boggy Creek'!J92,0)</f>
        <v>0</v>
      </c>
      <c r="G488" s="143">
        <f t="shared" si="15"/>
        <v>0</v>
      </c>
      <c r="H488" s="142">
        <f>IF('Landings at Boggy Creek'!A92=$A$4,'Landings at Boggy Creek'!L92,0)</f>
        <v>0</v>
      </c>
      <c r="I488">
        <v>8</v>
      </c>
    </row>
    <row r="489" spans="1:9" hidden="1" x14ac:dyDescent="0.35">
      <c r="A489" s="79" t="str">
        <f>IF('Landings at Boggy Creek'!A93=$A$4,'Landings at Boggy Creek'!Subject_Property,"")</f>
        <v/>
      </c>
      <c r="B489" s="80" t="str">
        <f>IF('Landings at Boggy Creek'!A93=$A$4,'Landings at Boggy Creek'!A93&amp;"/"&amp;'Landings at Boggy Creek'!B93,"")</f>
        <v/>
      </c>
      <c r="C489" s="80">
        <f>IF('Landings at Boggy Creek'!A93=$A$4,'Landings at Boggy Creek'!C93,0)</f>
        <v>0</v>
      </c>
      <c r="D489" s="141">
        <f>IF('Landings at Boggy Creek'!A93=$A$4,'Landings at Boggy Creek'!D93,0)</f>
        <v>0</v>
      </c>
      <c r="E489" s="141">
        <f t="shared" si="14"/>
        <v>0</v>
      </c>
      <c r="F489" s="143">
        <f>IF('Landings at Boggy Creek'!A93=$A$4,'Landings at Boggy Creek'!J93,0)</f>
        <v>0</v>
      </c>
      <c r="G489" s="143">
        <f t="shared" si="15"/>
        <v>0</v>
      </c>
      <c r="H489" s="142">
        <f>IF('Landings at Boggy Creek'!A93=$A$4,'Landings at Boggy Creek'!L93,0)</f>
        <v>0</v>
      </c>
      <c r="I489">
        <v>8</v>
      </c>
    </row>
    <row r="490" spans="1:9" hidden="1" x14ac:dyDescent="0.35">
      <c r="A490" s="79" t="str">
        <f>IF('Landings at Boggy Creek'!A94=$A$4,'Landings at Boggy Creek'!Subject_Property,"")</f>
        <v/>
      </c>
      <c r="B490" s="80" t="str">
        <f>IF('Landings at Boggy Creek'!A94=$A$4,'Landings at Boggy Creek'!A94&amp;"/"&amp;'Landings at Boggy Creek'!B94,"")</f>
        <v/>
      </c>
      <c r="C490" s="80">
        <f>IF('Landings at Boggy Creek'!A94=$A$4,'Landings at Boggy Creek'!C94,0)</f>
        <v>0</v>
      </c>
      <c r="D490" s="141">
        <f>IF('Landings at Boggy Creek'!A94=$A$4,'Landings at Boggy Creek'!D94,0)</f>
        <v>0</v>
      </c>
      <c r="E490" s="141">
        <f t="shared" si="14"/>
        <v>0</v>
      </c>
      <c r="F490" s="143">
        <f>IF('Landings at Boggy Creek'!A94=$A$4,'Landings at Boggy Creek'!J94,0)</f>
        <v>0</v>
      </c>
      <c r="G490" s="143">
        <f t="shared" si="15"/>
        <v>0</v>
      </c>
      <c r="H490" s="142">
        <f>IF('Landings at Boggy Creek'!A94=$A$4,'Landings at Boggy Creek'!L94,0)</f>
        <v>0</v>
      </c>
      <c r="I490">
        <v>8</v>
      </c>
    </row>
    <row r="491" spans="1:9" hidden="1" x14ac:dyDescent="0.35">
      <c r="A491" s="79" t="str">
        <f>IF('Landings at Boggy Creek'!A95=$A$4,'Landings at Boggy Creek'!Subject_Property,"")</f>
        <v/>
      </c>
      <c r="B491" s="80" t="str">
        <f>IF('Landings at Boggy Creek'!A95=$A$4,'Landings at Boggy Creek'!A95&amp;"/"&amp;'Landings at Boggy Creek'!B95,"")</f>
        <v/>
      </c>
      <c r="C491" s="80">
        <f>IF('Landings at Boggy Creek'!A95=$A$4,'Landings at Boggy Creek'!C95,0)</f>
        <v>0</v>
      </c>
      <c r="D491" s="141">
        <f>IF('Landings at Boggy Creek'!A95=$A$4,'Landings at Boggy Creek'!D95,0)</f>
        <v>0</v>
      </c>
      <c r="E491" s="141">
        <f t="shared" si="14"/>
        <v>0</v>
      </c>
      <c r="F491" s="143">
        <f>IF('Landings at Boggy Creek'!A95=$A$4,'Landings at Boggy Creek'!J95,0)</f>
        <v>0</v>
      </c>
      <c r="G491" s="143">
        <f t="shared" si="15"/>
        <v>0</v>
      </c>
      <c r="H491" s="142">
        <f>IF('Landings at Boggy Creek'!A95=$A$4,'Landings at Boggy Creek'!L95,0)</f>
        <v>0</v>
      </c>
      <c r="I491">
        <v>8</v>
      </c>
    </row>
    <row r="492" spans="1:9" hidden="1" x14ac:dyDescent="0.35">
      <c r="A492" s="79" t="str">
        <f>IF('Landings at Boggy Creek'!A96=$A$4,'Landings at Boggy Creek'!Subject_Property,"")</f>
        <v/>
      </c>
      <c r="B492" s="80" t="str">
        <f>IF('Landings at Boggy Creek'!A96=$A$4,'Landings at Boggy Creek'!A96&amp;"/"&amp;'Landings at Boggy Creek'!B96,"")</f>
        <v/>
      </c>
      <c r="C492" s="80">
        <f>IF('Landings at Boggy Creek'!A96=$A$4,'Landings at Boggy Creek'!C96,0)</f>
        <v>0</v>
      </c>
      <c r="D492" s="141">
        <f>IF('Landings at Boggy Creek'!A96=$A$4,'Landings at Boggy Creek'!D96,0)</f>
        <v>0</v>
      </c>
      <c r="E492" s="141">
        <f t="shared" si="14"/>
        <v>0</v>
      </c>
      <c r="F492" s="143">
        <f>IF('Landings at Boggy Creek'!A96=$A$4,'Landings at Boggy Creek'!J96,0)</f>
        <v>0</v>
      </c>
      <c r="G492" s="143">
        <f t="shared" si="15"/>
        <v>0</v>
      </c>
      <c r="H492" s="142">
        <f>IF('Landings at Boggy Creek'!A96=$A$4,'Landings at Boggy Creek'!L96,0)</f>
        <v>0</v>
      </c>
      <c r="I492">
        <v>8</v>
      </c>
    </row>
    <row r="493" spans="1:9" hidden="1" x14ac:dyDescent="0.35">
      <c r="A493" s="79" t="str">
        <f>IF('Landings at Boggy Creek'!A97=$A$4,'Landings at Boggy Creek'!Subject_Property,"")</f>
        <v/>
      </c>
      <c r="B493" s="80" t="str">
        <f>IF('Landings at Boggy Creek'!A97=$A$4,'Landings at Boggy Creek'!A97&amp;"/"&amp;'Landings at Boggy Creek'!B97,"")</f>
        <v/>
      </c>
      <c r="C493" s="80">
        <f>IF('Landings at Boggy Creek'!A97=$A$4,'Landings at Boggy Creek'!C97,0)</f>
        <v>0</v>
      </c>
      <c r="D493" s="141">
        <f>IF('Landings at Boggy Creek'!A97=$A$4,'Landings at Boggy Creek'!D97,0)</f>
        <v>0</v>
      </c>
      <c r="E493" s="141">
        <f t="shared" si="14"/>
        <v>0</v>
      </c>
      <c r="F493" s="143">
        <f>IF('Landings at Boggy Creek'!A97=$A$4,'Landings at Boggy Creek'!J97,0)</f>
        <v>0</v>
      </c>
      <c r="G493" s="143">
        <f t="shared" si="15"/>
        <v>0</v>
      </c>
      <c r="H493" s="142">
        <f>IF('Landings at Boggy Creek'!A97=$A$4,'Landings at Boggy Creek'!L97,0)</f>
        <v>0</v>
      </c>
      <c r="I493">
        <v>8</v>
      </c>
    </row>
    <row r="494" spans="1:9" hidden="1" x14ac:dyDescent="0.35">
      <c r="A494" s="79" t="str">
        <f>IF('Landings at Boggy Creek'!A98=$A$4,'Landings at Boggy Creek'!Subject_Property,"")</f>
        <v/>
      </c>
      <c r="B494" s="80" t="str">
        <f>IF('Landings at Boggy Creek'!A98=$A$4,'Landings at Boggy Creek'!A98&amp;"/"&amp;'Landings at Boggy Creek'!B98,"")</f>
        <v/>
      </c>
      <c r="C494" s="80">
        <f>IF('Landings at Boggy Creek'!A98=$A$4,'Landings at Boggy Creek'!C98,0)</f>
        <v>0</v>
      </c>
      <c r="D494" s="141">
        <f>IF('Landings at Boggy Creek'!A98=$A$4,'Landings at Boggy Creek'!D98,0)</f>
        <v>0</v>
      </c>
      <c r="E494" s="141">
        <f t="shared" si="14"/>
        <v>0</v>
      </c>
      <c r="F494" s="143">
        <f>IF('Landings at Boggy Creek'!A98=$A$4,'Landings at Boggy Creek'!J98,0)</f>
        <v>0</v>
      </c>
      <c r="G494" s="143">
        <f t="shared" si="15"/>
        <v>0</v>
      </c>
      <c r="H494" s="142">
        <f>IF('Landings at Boggy Creek'!A98=$A$4,'Landings at Boggy Creek'!L98,0)</f>
        <v>0</v>
      </c>
      <c r="I494">
        <v>8</v>
      </c>
    </row>
    <row r="495" spans="1:9" hidden="1" x14ac:dyDescent="0.35">
      <c r="A495" s="79" t="str">
        <f>IF('Landings at Boggy Creek'!A99=$A$4,'Landings at Boggy Creek'!Subject_Property,"")</f>
        <v/>
      </c>
      <c r="B495" s="80" t="str">
        <f>IF('Landings at Boggy Creek'!A99=$A$4,'Landings at Boggy Creek'!A99&amp;"/"&amp;'Landings at Boggy Creek'!B99,"")</f>
        <v/>
      </c>
      <c r="C495" s="80">
        <f>IF('Landings at Boggy Creek'!A99=$A$4,'Landings at Boggy Creek'!C99,0)</f>
        <v>0</v>
      </c>
      <c r="D495" s="141">
        <f>IF('Landings at Boggy Creek'!A99=$A$4,'Landings at Boggy Creek'!D99,0)</f>
        <v>0</v>
      </c>
      <c r="E495" s="141">
        <f t="shared" si="14"/>
        <v>0</v>
      </c>
      <c r="F495" s="143">
        <f>IF('Landings at Boggy Creek'!A99=$A$4,'Landings at Boggy Creek'!J99,0)</f>
        <v>0</v>
      </c>
      <c r="G495" s="143">
        <f t="shared" si="15"/>
        <v>0</v>
      </c>
      <c r="H495" s="142">
        <f>IF('Landings at Boggy Creek'!A99=$A$4,'Landings at Boggy Creek'!L99,0)</f>
        <v>0</v>
      </c>
      <c r="I495">
        <v>8</v>
      </c>
    </row>
    <row r="496" spans="1:9" hidden="1" x14ac:dyDescent="0.35">
      <c r="A496" s="79" t="str">
        <f>IF('Landings at Boggy Creek'!A100=$A$4,'Landings at Boggy Creek'!Subject_Property,"")</f>
        <v/>
      </c>
      <c r="B496" s="80" t="str">
        <f>IF('Landings at Boggy Creek'!A100=$A$4,'Landings at Boggy Creek'!A100&amp;"/"&amp;'Landings at Boggy Creek'!B100,"")</f>
        <v/>
      </c>
      <c r="C496" s="80">
        <f>IF('Landings at Boggy Creek'!A100=$A$4,'Landings at Boggy Creek'!C100,0)</f>
        <v>0</v>
      </c>
      <c r="D496" s="141">
        <f>IF('Landings at Boggy Creek'!A100=$A$4,'Landings at Boggy Creek'!D100,0)</f>
        <v>0</v>
      </c>
      <c r="E496" s="141">
        <f t="shared" si="14"/>
        <v>0</v>
      </c>
      <c r="F496" s="143">
        <f>IF('Landings at Boggy Creek'!A100=$A$4,'Landings at Boggy Creek'!J100,0)</f>
        <v>0</v>
      </c>
      <c r="G496" s="143">
        <f t="shared" si="15"/>
        <v>0</v>
      </c>
      <c r="H496" s="142">
        <f>IF('Landings at Boggy Creek'!A100=$A$4,'Landings at Boggy Creek'!L100,0)</f>
        <v>0</v>
      </c>
      <c r="I496">
        <v>8</v>
      </c>
    </row>
    <row r="497" spans="1:9" hidden="1" x14ac:dyDescent="0.35">
      <c r="A497" s="79" t="str">
        <f>IF('Pomelo Park'!A40=$A$4,'Pomelo Park'!Subject_Property,"")</f>
        <v/>
      </c>
      <c r="B497" s="80" t="str">
        <f>IF('Pomelo Park'!A40=$A$4,'Pomelo Park'!A40&amp;"/"&amp;'Pomelo Park'!B40,"")</f>
        <v/>
      </c>
      <c r="C497" s="80">
        <f>IF('Pomelo Park'!A40=$A$4,'Pomelo Park'!C40,0)</f>
        <v>0</v>
      </c>
      <c r="D497" s="141">
        <f>IF('Pomelo Park'!A40=$A$4,'Pomelo Park'!D40,0)</f>
        <v>0</v>
      </c>
      <c r="E497" s="141">
        <f t="shared" si="14"/>
        <v>0</v>
      </c>
      <c r="F497" s="143">
        <f>IF('Pomelo Park'!A40=$A$4,'Pomelo Park'!J40,0)</f>
        <v>0</v>
      </c>
      <c r="G497" s="143">
        <f t="shared" si="15"/>
        <v>0</v>
      </c>
      <c r="H497" s="142">
        <f>IF('Pomelo Park'!A40=$A$4,'Pomelo Park'!L40,0)</f>
        <v>0</v>
      </c>
      <c r="I497">
        <v>9</v>
      </c>
    </row>
    <row r="498" spans="1:9" hidden="1" x14ac:dyDescent="0.35">
      <c r="A498" s="79" t="str">
        <f>IF('Pomelo Park'!A41=$A$4,'Pomelo Park'!Subject_Property,"")</f>
        <v/>
      </c>
      <c r="B498" s="80" t="str">
        <f>IF('Pomelo Park'!A41=$A$4,'Pomelo Park'!A41&amp;"/"&amp;'Pomelo Park'!B41,"")</f>
        <v/>
      </c>
      <c r="C498" s="80">
        <f>IF('Pomelo Park'!A41=$A$4,'Pomelo Park'!C41,0)</f>
        <v>0</v>
      </c>
      <c r="D498" s="141">
        <f>IF('Pomelo Park'!A41=$A$4,'Pomelo Park'!D41,0)</f>
        <v>0</v>
      </c>
      <c r="E498" s="141">
        <f t="shared" si="14"/>
        <v>0</v>
      </c>
      <c r="F498" s="143">
        <f>IF('Pomelo Park'!A41=$A$4,'Pomelo Park'!J41,0)</f>
        <v>0</v>
      </c>
      <c r="G498" s="143">
        <f t="shared" si="15"/>
        <v>0</v>
      </c>
      <c r="H498" s="142">
        <f>IF('Pomelo Park'!A41=$A$4,'Pomelo Park'!L41,0)</f>
        <v>0</v>
      </c>
      <c r="I498">
        <v>9</v>
      </c>
    </row>
    <row r="499" spans="1:9" hidden="1" x14ac:dyDescent="0.35">
      <c r="A499" s="79" t="str">
        <f>IF('Pomelo Park'!A42=$A$4,'Pomelo Park'!Subject_Property,"")</f>
        <v/>
      </c>
      <c r="B499" s="80" t="str">
        <f>IF('Pomelo Park'!A42=$A$4,'Pomelo Park'!A42&amp;"/"&amp;'Pomelo Park'!B42,"")</f>
        <v/>
      </c>
      <c r="C499" s="80">
        <f>IF('Pomelo Park'!A42=$A$4,'Pomelo Park'!C42,0)</f>
        <v>0</v>
      </c>
      <c r="D499" s="141">
        <f>IF('Pomelo Park'!A42=$A$4,'Pomelo Park'!D42,0)</f>
        <v>0</v>
      </c>
      <c r="E499" s="141">
        <f t="shared" si="14"/>
        <v>0</v>
      </c>
      <c r="F499" s="143">
        <f>IF('Pomelo Park'!A42=$A$4,'Pomelo Park'!J42,0)</f>
        <v>0</v>
      </c>
      <c r="G499" s="143">
        <f t="shared" si="15"/>
        <v>0</v>
      </c>
      <c r="H499" s="142">
        <f>IF('Pomelo Park'!A42=$A$4,'Pomelo Park'!L42,0)</f>
        <v>0</v>
      </c>
      <c r="I499">
        <v>9</v>
      </c>
    </row>
    <row r="500" spans="1:9" hidden="1" x14ac:dyDescent="0.35">
      <c r="A500" s="79" t="str">
        <f>IF('Pomelo Park'!A44=$A$4,'Pomelo Park'!Subject_Property,"")</f>
        <v/>
      </c>
      <c r="B500" s="80" t="str">
        <f>IF('Pomelo Park'!A44=$A$4,'Pomelo Park'!A44&amp;"/"&amp;'Pomelo Park'!B44,"")</f>
        <v/>
      </c>
      <c r="C500" s="80">
        <f>IF('Pomelo Park'!A44=$A$4,'Pomelo Park'!C44,0)</f>
        <v>0</v>
      </c>
      <c r="D500" s="141">
        <f>IF('Pomelo Park'!A44=$A$4,'Pomelo Park'!D44,0)</f>
        <v>0</v>
      </c>
      <c r="E500" s="141">
        <f t="shared" si="14"/>
        <v>0</v>
      </c>
      <c r="F500" s="143">
        <f>IF('Pomelo Park'!A44=$A$4,'Pomelo Park'!J44,0)</f>
        <v>0</v>
      </c>
      <c r="G500" s="143">
        <f t="shared" si="15"/>
        <v>0</v>
      </c>
      <c r="H500" s="142">
        <f>IF('Pomelo Park'!A44=$A$4,'Pomelo Park'!L44,0)</f>
        <v>0</v>
      </c>
      <c r="I500">
        <v>9</v>
      </c>
    </row>
    <row r="501" spans="1:9" hidden="1" x14ac:dyDescent="0.35">
      <c r="A501" s="79" t="str">
        <f>IF('Pomelo Park'!A45=$A$4,'Pomelo Park'!Subject_Property,"")</f>
        <v/>
      </c>
      <c r="B501" s="80" t="str">
        <f>IF('Pomelo Park'!A45=$A$4,'Pomelo Park'!A45&amp;"/"&amp;'Pomelo Park'!B45,"")</f>
        <v/>
      </c>
      <c r="C501" s="80">
        <f>IF('Pomelo Park'!A45=$A$4,'Pomelo Park'!C45,0)</f>
        <v>0</v>
      </c>
      <c r="D501" s="141">
        <f>IF('Pomelo Park'!A45=$A$4,'Pomelo Park'!D45,0)</f>
        <v>0</v>
      </c>
      <c r="E501" s="141">
        <f t="shared" si="14"/>
        <v>0</v>
      </c>
      <c r="F501" s="143">
        <f>IF('Pomelo Park'!A45=$A$4,'Pomelo Park'!J45,0)</f>
        <v>0</v>
      </c>
      <c r="G501" s="143">
        <f t="shared" si="15"/>
        <v>0</v>
      </c>
      <c r="H501" s="142">
        <f>IF('Pomelo Park'!A45=$A$4,'Pomelo Park'!L45,0)</f>
        <v>0</v>
      </c>
      <c r="I501">
        <v>9</v>
      </c>
    </row>
    <row r="502" spans="1:9" hidden="1" x14ac:dyDescent="0.35">
      <c r="A502" s="79" t="str">
        <f>IF('Pomelo Park'!A46=$A$4,'Pomelo Park'!Subject_Property,"")</f>
        <v/>
      </c>
      <c r="B502" s="80" t="str">
        <f>IF('Pomelo Park'!A46=$A$4,'Pomelo Park'!A46&amp;"/"&amp;'Pomelo Park'!B46,"")</f>
        <v/>
      </c>
      <c r="C502" s="80">
        <f>IF('Pomelo Park'!A46=$A$4,'Pomelo Park'!C46,0)</f>
        <v>0</v>
      </c>
      <c r="D502" s="141">
        <f>IF('Pomelo Park'!A46=$A$4,'Pomelo Park'!D46,0)</f>
        <v>0</v>
      </c>
      <c r="E502" s="141">
        <f t="shared" si="14"/>
        <v>0</v>
      </c>
      <c r="F502" s="143">
        <f>IF('Pomelo Park'!A46=$A$4,'Pomelo Park'!J46,0)</f>
        <v>0</v>
      </c>
      <c r="G502" s="143">
        <f t="shared" si="15"/>
        <v>0</v>
      </c>
      <c r="H502" s="142">
        <f>IF('Pomelo Park'!A46=$A$4,'Pomelo Park'!L46,0)</f>
        <v>0</v>
      </c>
      <c r="I502">
        <v>9</v>
      </c>
    </row>
    <row r="503" spans="1:9" hidden="1" x14ac:dyDescent="0.35">
      <c r="A503" s="79" t="str">
        <f>IF('Pomelo Park'!A47=$A$4,'Pomelo Park'!Subject_Property,"")</f>
        <v/>
      </c>
      <c r="B503" s="80" t="str">
        <f>IF('Pomelo Park'!A47=$A$4,'Pomelo Park'!A47&amp;"/"&amp;'Pomelo Park'!B47,"")</f>
        <v/>
      </c>
      <c r="C503" s="80">
        <f>IF('Pomelo Park'!A47=$A$4,'Pomelo Park'!C47,0)</f>
        <v>0</v>
      </c>
      <c r="D503" s="141">
        <f>IF('Pomelo Park'!A47=$A$4,'Pomelo Park'!D47,0)</f>
        <v>0</v>
      </c>
      <c r="E503" s="141">
        <f t="shared" si="14"/>
        <v>0</v>
      </c>
      <c r="F503" s="143">
        <f>IF('Pomelo Park'!A47=$A$4,'Pomelo Park'!J47,0)</f>
        <v>0</v>
      </c>
      <c r="G503" s="143">
        <f t="shared" si="15"/>
        <v>0</v>
      </c>
      <c r="H503" s="142">
        <f>IF('Pomelo Park'!A47=$A$4,'Pomelo Park'!L47,0)</f>
        <v>0</v>
      </c>
      <c r="I503">
        <v>9</v>
      </c>
    </row>
    <row r="504" spans="1:9" hidden="1" x14ac:dyDescent="0.35">
      <c r="A504" s="79" t="str">
        <f>IF('Pomelo Park'!A48=$A$4,'Pomelo Park'!Subject_Property,"")</f>
        <v/>
      </c>
      <c r="B504" s="80" t="str">
        <f>IF('Pomelo Park'!A48=$A$4,'Pomelo Park'!A48&amp;"/"&amp;'Pomelo Park'!B48,"")</f>
        <v/>
      </c>
      <c r="C504" s="80">
        <f>IF('Pomelo Park'!A48=$A$4,'Pomelo Park'!C48,0)</f>
        <v>0</v>
      </c>
      <c r="D504" s="141">
        <f>IF('Pomelo Park'!A48=$A$4,'Pomelo Park'!D48,0)</f>
        <v>0</v>
      </c>
      <c r="E504" s="141">
        <f t="shared" si="14"/>
        <v>0</v>
      </c>
      <c r="F504" s="143">
        <f>IF('Pomelo Park'!A48=$A$4,'Pomelo Park'!J48,0)</f>
        <v>0</v>
      </c>
      <c r="G504" s="143">
        <f t="shared" si="15"/>
        <v>0</v>
      </c>
      <c r="H504" s="142">
        <f>IF('Pomelo Park'!A48=$A$4,'Pomelo Park'!L48,0)</f>
        <v>0</v>
      </c>
      <c r="I504">
        <v>9</v>
      </c>
    </row>
    <row r="505" spans="1:9" hidden="1" x14ac:dyDescent="0.35">
      <c r="A505" s="79" t="str">
        <f>IF('Pomelo Park'!A49=$A$4,'Pomelo Park'!Subject_Property,"")</f>
        <v/>
      </c>
      <c r="B505" s="80" t="str">
        <f>IF('Pomelo Park'!A49=$A$4,'Pomelo Park'!A49&amp;"/"&amp;'Pomelo Park'!B49,"")</f>
        <v/>
      </c>
      <c r="C505" s="80">
        <f>IF('Pomelo Park'!A49=$A$4,'Pomelo Park'!C49,0)</f>
        <v>0</v>
      </c>
      <c r="D505" s="141">
        <f>IF('Pomelo Park'!A49=$A$4,'Pomelo Park'!D49,0)</f>
        <v>0</v>
      </c>
      <c r="E505" s="141">
        <f t="shared" si="14"/>
        <v>0</v>
      </c>
      <c r="F505" s="143">
        <f>IF('Pomelo Park'!A49=$A$4,'Pomelo Park'!J49,0)</f>
        <v>0</v>
      </c>
      <c r="G505" s="143">
        <f t="shared" si="15"/>
        <v>0</v>
      </c>
      <c r="H505" s="142">
        <f>IF('Pomelo Park'!A49=$A$4,'Pomelo Park'!L49,0)</f>
        <v>0</v>
      </c>
      <c r="I505">
        <v>9</v>
      </c>
    </row>
    <row r="506" spans="1:9" hidden="1" x14ac:dyDescent="0.35">
      <c r="A506" s="79" t="str">
        <f>IF('Pomelo Park'!A50=$A$4,'Pomelo Park'!Subject_Property,"")</f>
        <v/>
      </c>
      <c r="B506" s="80" t="str">
        <f>IF('Pomelo Park'!A50=$A$4,'Pomelo Park'!A50&amp;"/"&amp;'Pomelo Park'!B50,"")</f>
        <v/>
      </c>
      <c r="C506" s="80">
        <f>IF('Pomelo Park'!A50=$A$4,'Pomelo Park'!C50,0)</f>
        <v>0</v>
      </c>
      <c r="D506" s="141">
        <f>IF('Pomelo Park'!A50=$A$4,'Pomelo Park'!D50,0)</f>
        <v>0</v>
      </c>
      <c r="E506" s="141">
        <f t="shared" si="14"/>
        <v>0</v>
      </c>
      <c r="F506" s="143">
        <f>IF('Pomelo Park'!A50=$A$4,'Pomelo Park'!J50,0)</f>
        <v>0</v>
      </c>
      <c r="G506" s="143">
        <f t="shared" si="15"/>
        <v>0</v>
      </c>
      <c r="H506" s="142">
        <f>IF('Pomelo Park'!A50=$A$4,'Pomelo Park'!L50,0)</f>
        <v>0</v>
      </c>
      <c r="I506">
        <v>9</v>
      </c>
    </row>
    <row r="507" spans="1:9" hidden="1" x14ac:dyDescent="0.35">
      <c r="A507" s="79" t="str">
        <f>IF('Pomelo Park'!A51=$A$4,'Pomelo Park'!Subject_Property,"")</f>
        <v/>
      </c>
      <c r="B507" s="80" t="str">
        <f>IF('Pomelo Park'!A51=$A$4,'Pomelo Park'!A51&amp;"/"&amp;'Pomelo Park'!B51,"")</f>
        <v/>
      </c>
      <c r="C507" s="80">
        <f>IF('Pomelo Park'!A51=$A$4,'Pomelo Park'!C51,0)</f>
        <v>0</v>
      </c>
      <c r="D507" s="141">
        <f>IF('Pomelo Park'!A51=$A$4,'Pomelo Park'!D51,0)</f>
        <v>0</v>
      </c>
      <c r="E507" s="141">
        <f t="shared" si="14"/>
        <v>0</v>
      </c>
      <c r="F507" s="143">
        <f>IF('Pomelo Park'!A51=$A$4,'Pomelo Park'!J51,0)</f>
        <v>0</v>
      </c>
      <c r="G507" s="143">
        <f t="shared" si="15"/>
        <v>0</v>
      </c>
      <c r="H507" s="142">
        <f>IF('Pomelo Park'!A51=$A$4,'Pomelo Park'!L51,0)</f>
        <v>0</v>
      </c>
      <c r="I507">
        <v>9</v>
      </c>
    </row>
    <row r="508" spans="1:9" hidden="1" x14ac:dyDescent="0.35">
      <c r="A508" s="79" t="str">
        <f>IF('Pomelo Park'!A52=$A$4,'Pomelo Park'!Subject_Property,"")</f>
        <v/>
      </c>
      <c r="B508" s="80" t="str">
        <f>IF('Pomelo Park'!A52=$A$4,'Pomelo Park'!A52&amp;"/"&amp;'Pomelo Park'!B52,"")</f>
        <v/>
      </c>
      <c r="C508" s="80">
        <f>IF('Pomelo Park'!A52=$A$4,'Pomelo Park'!C52,0)</f>
        <v>0</v>
      </c>
      <c r="D508" s="141">
        <f>IF('Pomelo Park'!A52=$A$4,'Pomelo Park'!D52,0)</f>
        <v>0</v>
      </c>
      <c r="E508" s="141">
        <f t="shared" si="14"/>
        <v>0</v>
      </c>
      <c r="F508" s="143">
        <f>IF('Pomelo Park'!A52=$A$4,'Pomelo Park'!J52,0)</f>
        <v>0</v>
      </c>
      <c r="G508" s="143">
        <f t="shared" si="15"/>
        <v>0</v>
      </c>
      <c r="H508" s="142">
        <f>IF('Pomelo Park'!A52=$A$4,'Pomelo Park'!L52,0)</f>
        <v>0</v>
      </c>
      <c r="I508">
        <v>9</v>
      </c>
    </row>
    <row r="509" spans="1:9" hidden="1" x14ac:dyDescent="0.35">
      <c r="A509" s="79" t="str">
        <f>IF('Pomelo Park'!A53=$A$4,'Pomelo Park'!Subject_Property,"")</f>
        <v/>
      </c>
      <c r="B509" s="80" t="str">
        <f>IF('Pomelo Park'!A53=$A$4,'Pomelo Park'!A53&amp;"/"&amp;'Pomelo Park'!B53,"")</f>
        <v/>
      </c>
      <c r="C509" s="80">
        <f>IF('Pomelo Park'!A53=$A$4,'Pomelo Park'!C53,0)</f>
        <v>0</v>
      </c>
      <c r="D509" s="141">
        <f>IF('Pomelo Park'!A53=$A$4,'Pomelo Park'!D53,0)</f>
        <v>0</v>
      </c>
      <c r="E509" s="141">
        <f t="shared" si="14"/>
        <v>0</v>
      </c>
      <c r="F509" s="143">
        <f>IF('Pomelo Park'!A53=$A$4,'Pomelo Park'!J53,0)</f>
        <v>0</v>
      </c>
      <c r="G509" s="143">
        <f t="shared" si="15"/>
        <v>0</v>
      </c>
      <c r="H509" s="142">
        <f>IF('Pomelo Park'!A53=$A$4,'Pomelo Park'!L53,0)</f>
        <v>0</v>
      </c>
      <c r="I509">
        <v>9</v>
      </c>
    </row>
    <row r="510" spans="1:9" hidden="1" x14ac:dyDescent="0.35">
      <c r="A510" s="79" t="str">
        <f>IF('Pomelo Park'!A54=$A$4,'Pomelo Park'!Subject_Property,"")</f>
        <v/>
      </c>
      <c r="B510" s="80" t="str">
        <f>IF('Pomelo Park'!A54=$A$4,'Pomelo Park'!A54&amp;"/"&amp;'Pomelo Park'!B54,"")</f>
        <v/>
      </c>
      <c r="C510" s="80">
        <f>IF('Pomelo Park'!A54=$A$4,'Pomelo Park'!C54,0)</f>
        <v>0</v>
      </c>
      <c r="D510" s="141">
        <f>IF('Pomelo Park'!A54=$A$4,'Pomelo Park'!D54,0)</f>
        <v>0</v>
      </c>
      <c r="E510" s="141">
        <f t="shared" si="14"/>
        <v>0</v>
      </c>
      <c r="F510" s="143">
        <f>IF('Pomelo Park'!A54=$A$4,'Pomelo Park'!J54,0)</f>
        <v>0</v>
      </c>
      <c r="G510" s="143">
        <f t="shared" si="15"/>
        <v>0</v>
      </c>
      <c r="H510" s="142">
        <f>IF('Pomelo Park'!A54=$A$4,'Pomelo Park'!L54,0)</f>
        <v>0</v>
      </c>
      <c r="I510">
        <v>9</v>
      </c>
    </row>
    <row r="511" spans="1:9" hidden="1" x14ac:dyDescent="0.35">
      <c r="A511" s="79" t="str">
        <f>IF('Pomelo Park'!A55=$A$4,'Pomelo Park'!Subject_Property,"")</f>
        <v/>
      </c>
      <c r="B511" s="80" t="str">
        <f>IF('Pomelo Park'!A55=$A$4,'Pomelo Park'!A55&amp;"/"&amp;'Pomelo Park'!B55,"")</f>
        <v/>
      </c>
      <c r="C511" s="80">
        <f>IF('Pomelo Park'!A55=$A$4,'Pomelo Park'!C55,0)</f>
        <v>0</v>
      </c>
      <c r="D511" s="141">
        <f>IF('Pomelo Park'!A55=$A$4,'Pomelo Park'!D55,0)</f>
        <v>0</v>
      </c>
      <c r="E511" s="141">
        <f t="shared" si="14"/>
        <v>0</v>
      </c>
      <c r="F511" s="143">
        <f>IF('Pomelo Park'!A55=$A$4,'Pomelo Park'!J55,0)</f>
        <v>0</v>
      </c>
      <c r="G511" s="143">
        <f t="shared" si="15"/>
        <v>0</v>
      </c>
      <c r="H511" s="142">
        <f>IF('Pomelo Park'!A55=$A$4,'Pomelo Park'!L55,0)</f>
        <v>0</v>
      </c>
      <c r="I511">
        <v>9</v>
      </c>
    </row>
    <row r="512" spans="1:9" hidden="1" x14ac:dyDescent="0.35">
      <c r="A512" s="79" t="str">
        <f>IF('Pomelo Park'!A56=$A$4,'Pomelo Park'!Subject_Property,"")</f>
        <v/>
      </c>
      <c r="B512" s="80" t="str">
        <f>IF('Pomelo Park'!A56=$A$4,'Pomelo Park'!A56&amp;"/"&amp;'Pomelo Park'!B56,"")</f>
        <v/>
      </c>
      <c r="C512" s="80">
        <f>IF('Pomelo Park'!A56=$A$4,'Pomelo Park'!C56,0)</f>
        <v>0</v>
      </c>
      <c r="D512" s="141">
        <f>IF('Pomelo Park'!A56=$A$4,'Pomelo Park'!D56,0)</f>
        <v>0</v>
      </c>
      <c r="E512" s="141">
        <f t="shared" si="14"/>
        <v>0</v>
      </c>
      <c r="F512" s="143">
        <f>IF('Pomelo Park'!A56=$A$4,'Pomelo Park'!J56,0)</f>
        <v>0</v>
      </c>
      <c r="G512" s="143">
        <f t="shared" si="15"/>
        <v>0</v>
      </c>
      <c r="H512" s="142">
        <f>IF('Pomelo Park'!A56=$A$4,'Pomelo Park'!L56,0)</f>
        <v>0</v>
      </c>
      <c r="I512">
        <v>9</v>
      </c>
    </row>
    <row r="513" spans="1:9" hidden="1" x14ac:dyDescent="0.35">
      <c r="A513" s="79" t="str">
        <f>IF('Pomelo Park'!A57=$A$4,'Pomelo Park'!Subject_Property,"")</f>
        <v/>
      </c>
      <c r="B513" s="80" t="str">
        <f>IF('Pomelo Park'!A57=$A$4,'Pomelo Park'!A57&amp;"/"&amp;'Pomelo Park'!B57,"")</f>
        <v/>
      </c>
      <c r="C513" s="80">
        <f>IF('Pomelo Park'!A57=$A$4,'Pomelo Park'!C57,0)</f>
        <v>0</v>
      </c>
      <c r="D513" s="141">
        <f>IF('Pomelo Park'!A57=$A$4,'Pomelo Park'!D57,0)</f>
        <v>0</v>
      </c>
      <c r="E513" s="141">
        <f t="shared" si="14"/>
        <v>0</v>
      </c>
      <c r="F513" s="143">
        <f>IF('Pomelo Park'!A57=$A$4,'Pomelo Park'!J57,0)</f>
        <v>0</v>
      </c>
      <c r="G513" s="143">
        <f t="shared" si="15"/>
        <v>0</v>
      </c>
      <c r="H513" s="142">
        <f>IF('Pomelo Park'!A57=$A$4,'Pomelo Park'!L57,0)</f>
        <v>0</v>
      </c>
      <c r="I513">
        <v>9</v>
      </c>
    </row>
    <row r="514" spans="1:9" hidden="1" x14ac:dyDescent="0.35">
      <c r="A514" s="79" t="str">
        <f>IF('Pomelo Park'!A58=$A$4,'Pomelo Park'!Subject_Property,"")</f>
        <v/>
      </c>
      <c r="B514" s="80" t="str">
        <f>IF('Pomelo Park'!A58=$A$4,'Pomelo Park'!A58&amp;"/"&amp;'Pomelo Park'!B58,"")</f>
        <v/>
      </c>
      <c r="C514" s="80">
        <f>IF('Pomelo Park'!A58=$A$4,'Pomelo Park'!C58,0)</f>
        <v>0</v>
      </c>
      <c r="D514" s="141">
        <f>IF('Pomelo Park'!A58=$A$4,'Pomelo Park'!D58,0)</f>
        <v>0</v>
      </c>
      <c r="E514" s="141">
        <f t="shared" si="14"/>
        <v>0</v>
      </c>
      <c r="F514" s="143">
        <f>IF('Pomelo Park'!A58=$A$4,'Pomelo Park'!J58,0)</f>
        <v>0</v>
      </c>
      <c r="G514" s="143">
        <f t="shared" si="15"/>
        <v>0</v>
      </c>
      <c r="H514" s="142">
        <f>IF('Pomelo Park'!A58=$A$4,'Pomelo Park'!L58,0)</f>
        <v>0</v>
      </c>
      <c r="I514">
        <v>9</v>
      </c>
    </row>
    <row r="515" spans="1:9" hidden="1" x14ac:dyDescent="0.35">
      <c r="A515" s="79" t="str">
        <f>IF('Pomelo Park'!A59=$A$4,'Pomelo Park'!Subject_Property,"")</f>
        <v/>
      </c>
      <c r="B515" s="80" t="str">
        <f>IF('Pomelo Park'!A59=$A$4,'Pomelo Park'!A59&amp;"/"&amp;'Pomelo Park'!B59,"")</f>
        <v/>
      </c>
      <c r="C515" s="80">
        <f>IF('Pomelo Park'!A59=$A$4,'Pomelo Park'!C59,0)</f>
        <v>0</v>
      </c>
      <c r="D515" s="141">
        <f>IF('Pomelo Park'!A59=$A$4,'Pomelo Park'!D59,0)</f>
        <v>0</v>
      </c>
      <c r="E515" s="141">
        <f t="shared" si="14"/>
        <v>0</v>
      </c>
      <c r="F515" s="143">
        <f>IF('Pomelo Park'!A59=$A$4,'Pomelo Park'!J59,0)</f>
        <v>0</v>
      </c>
      <c r="G515" s="143">
        <f t="shared" si="15"/>
        <v>0</v>
      </c>
      <c r="H515" s="142">
        <f>IF('Pomelo Park'!A59=$A$4,'Pomelo Park'!L59,0)</f>
        <v>0</v>
      </c>
      <c r="I515">
        <v>9</v>
      </c>
    </row>
    <row r="516" spans="1:9" hidden="1" x14ac:dyDescent="0.35">
      <c r="A516" s="79" t="str">
        <f>IF('Pomelo Park'!A60=$A$4,'Pomelo Park'!Subject_Property,"")</f>
        <v/>
      </c>
      <c r="B516" s="80" t="str">
        <f>IF('Pomelo Park'!A60=$A$4,'Pomelo Park'!A60&amp;"/"&amp;'Pomelo Park'!B60,"")</f>
        <v/>
      </c>
      <c r="C516" s="80">
        <f>IF('Pomelo Park'!A60=$A$4,'Pomelo Park'!C60,0)</f>
        <v>0</v>
      </c>
      <c r="D516" s="141">
        <f>IF('Pomelo Park'!A60=$A$4,'Pomelo Park'!D60,0)</f>
        <v>0</v>
      </c>
      <c r="E516" s="141">
        <f t="shared" si="14"/>
        <v>0</v>
      </c>
      <c r="F516" s="143">
        <f>IF('Pomelo Park'!A60=$A$4,'Pomelo Park'!J60,0)</f>
        <v>0</v>
      </c>
      <c r="G516" s="143">
        <f t="shared" si="15"/>
        <v>0</v>
      </c>
      <c r="H516" s="142">
        <f>IF('Pomelo Park'!A60=$A$4,'Pomelo Park'!L60,0)</f>
        <v>0</v>
      </c>
      <c r="I516">
        <v>9</v>
      </c>
    </row>
    <row r="517" spans="1:9" hidden="1" x14ac:dyDescent="0.35">
      <c r="A517" s="79" t="str">
        <f>IF('Pomelo Park'!A61=$A$4,'Pomelo Park'!Subject_Property,"")</f>
        <v/>
      </c>
      <c r="B517" s="80" t="str">
        <f>IF('Pomelo Park'!A61=$A$4,'Pomelo Park'!A61&amp;"/"&amp;'Pomelo Park'!B61,"")</f>
        <v/>
      </c>
      <c r="C517" s="80">
        <f>IF('Pomelo Park'!A61=$A$4,'Pomelo Park'!C61,0)</f>
        <v>0</v>
      </c>
      <c r="D517" s="141">
        <f>IF('Pomelo Park'!A61=$A$4,'Pomelo Park'!D61,0)</f>
        <v>0</v>
      </c>
      <c r="E517" s="141">
        <f t="shared" si="14"/>
        <v>0</v>
      </c>
      <c r="F517" s="143">
        <f>IF('Pomelo Park'!A61=$A$4,'Pomelo Park'!J61,0)</f>
        <v>0</v>
      </c>
      <c r="G517" s="143">
        <f t="shared" si="15"/>
        <v>0</v>
      </c>
      <c r="H517" s="142">
        <f>IF('Pomelo Park'!A61=$A$4,'Pomelo Park'!L61,0)</f>
        <v>0</v>
      </c>
      <c r="I517">
        <v>9</v>
      </c>
    </row>
    <row r="518" spans="1:9" hidden="1" x14ac:dyDescent="0.35">
      <c r="A518" s="79" t="str">
        <f>IF('Pomelo Park'!A62=$A$4,'Pomelo Park'!Subject_Property,"")</f>
        <v/>
      </c>
      <c r="B518" s="80" t="str">
        <f>IF('Pomelo Park'!A62=$A$4,'Pomelo Park'!A62&amp;"/"&amp;'Pomelo Park'!B62,"")</f>
        <v/>
      </c>
      <c r="C518" s="80">
        <f>IF('Pomelo Park'!A62=$A$4,'Pomelo Park'!C62,0)</f>
        <v>0</v>
      </c>
      <c r="D518" s="141">
        <f>IF('Pomelo Park'!A62=$A$4,'Pomelo Park'!D62,0)</f>
        <v>0</v>
      </c>
      <c r="E518" s="141">
        <f t="shared" ref="E518:E581" si="16">IF(ISERROR(C518*D518),0,(C518*D518))</f>
        <v>0</v>
      </c>
      <c r="F518" s="143">
        <f>IF('Pomelo Park'!A62=$A$4,'Pomelo Park'!J62,0)</f>
        <v>0</v>
      </c>
      <c r="G518" s="143">
        <f t="shared" ref="G518:G581" si="17">C518*F518</f>
        <v>0</v>
      </c>
      <c r="H518" s="142">
        <f>IF('Pomelo Park'!A62=$A$4,'Pomelo Park'!L62,0)</f>
        <v>0</v>
      </c>
      <c r="I518">
        <v>9</v>
      </c>
    </row>
    <row r="519" spans="1:9" hidden="1" x14ac:dyDescent="0.35">
      <c r="A519" s="79" t="str">
        <f>IF('Pomelo Park'!A63=$A$4,'Pomelo Park'!Subject_Property,"")</f>
        <v/>
      </c>
      <c r="B519" s="80" t="str">
        <f>IF('Pomelo Park'!A63=$A$4,'Pomelo Park'!A63&amp;"/"&amp;'Pomelo Park'!B63,"")</f>
        <v/>
      </c>
      <c r="C519" s="80">
        <f>IF('Pomelo Park'!A63=$A$4,'Pomelo Park'!C63,0)</f>
        <v>0</v>
      </c>
      <c r="D519" s="141">
        <f>IF('Pomelo Park'!A63=$A$4,'Pomelo Park'!D63,0)</f>
        <v>0</v>
      </c>
      <c r="E519" s="141">
        <f t="shared" si="16"/>
        <v>0</v>
      </c>
      <c r="F519" s="143">
        <f>IF('Pomelo Park'!A63=$A$4,'Pomelo Park'!J63,0)</f>
        <v>0</v>
      </c>
      <c r="G519" s="143">
        <f t="shared" si="17"/>
        <v>0</v>
      </c>
      <c r="H519" s="142">
        <f>IF('Pomelo Park'!A63=$A$4,'Pomelo Park'!L63,0)</f>
        <v>0</v>
      </c>
      <c r="I519">
        <v>9</v>
      </c>
    </row>
    <row r="520" spans="1:9" hidden="1" x14ac:dyDescent="0.35">
      <c r="A520" s="79" t="str">
        <f>IF('Pomelo Park'!A64=$A$4,'Pomelo Park'!Subject_Property,"")</f>
        <v/>
      </c>
      <c r="B520" s="80" t="str">
        <f>IF('Pomelo Park'!A64=$A$4,'Pomelo Park'!A64&amp;"/"&amp;'Pomelo Park'!B64,"")</f>
        <v/>
      </c>
      <c r="C520" s="80">
        <f>IF('Pomelo Park'!A64=$A$4,'Pomelo Park'!C64,0)</f>
        <v>0</v>
      </c>
      <c r="D520" s="141">
        <f>IF('Pomelo Park'!A64=$A$4,'Pomelo Park'!D64,0)</f>
        <v>0</v>
      </c>
      <c r="E520" s="141">
        <f t="shared" si="16"/>
        <v>0</v>
      </c>
      <c r="F520" s="143">
        <f>IF('Pomelo Park'!A64=$A$4,'Pomelo Park'!J64,0)</f>
        <v>0</v>
      </c>
      <c r="G520" s="143">
        <f t="shared" si="17"/>
        <v>0</v>
      </c>
      <c r="H520" s="142">
        <f>IF('Pomelo Park'!A64=$A$4,'Pomelo Park'!L64,0)</f>
        <v>0</v>
      </c>
      <c r="I520">
        <v>9</v>
      </c>
    </row>
    <row r="521" spans="1:9" hidden="1" x14ac:dyDescent="0.35">
      <c r="A521" s="79" t="str">
        <f>IF('Pomelo Park'!A65=$A$4,'Pomelo Park'!Subject_Property,"")</f>
        <v/>
      </c>
      <c r="B521" s="80" t="str">
        <f>IF('Pomelo Park'!A65=$A$4,'Pomelo Park'!A65&amp;"/"&amp;'Pomelo Park'!B65,"")</f>
        <v/>
      </c>
      <c r="C521" s="80">
        <f>IF('Pomelo Park'!A65=$A$4,'Pomelo Park'!C65,0)</f>
        <v>0</v>
      </c>
      <c r="D521" s="141">
        <f>IF('Pomelo Park'!A65=$A$4,'Pomelo Park'!D65,0)</f>
        <v>0</v>
      </c>
      <c r="E521" s="141">
        <f t="shared" si="16"/>
        <v>0</v>
      </c>
      <c r="F521" s="143">
        <f>IF('Pomelo Park'!A65=$A$4,'Pomelo Park'!J65,0)</f>
        <v>0</v>
      </c>
      <c r="G521" s="143">
        <f t="shared" si="17"/>
        <v>0</v>
      </c>
      <c r="H521" s="142">
        <f>IF('Pomelo Park'!A65=$A$4,'Pomelo Park'!L65,0)</f>
        <v>0</v>
      </c>
      <c r="I521">
        <v>9</v>
      </c>
    </row>
    <row r="522" spans="1:9" hidden="1" x14ac:dyDescent="0.35">
      <c r="A522" s="79" t="str">
        <f>IF('Pomelo Park'!A66=$A$4,'Pomelo Park'!Subject_Property,"")</f>
        <v/>
      </c>
      <c r="B522" s="80" t="str">
        <f>IF('Pomelo Park'!A66=$A$4,'Pomelo Park'!A66&amp;"/"&amp;'Pomelo Park'!B66,"")</f>
        <v/>
      </c>
      <c r="C522" s="80">
        <f>IF('Pomelo Park'!A66=$A$4,'Pomelo Park'!C66,0)</f>
        <v>0</v>
      </c>
      <c r="D522" s="141">
        <f>IF('Pomelo Park'!A66=$A$4,'Pomelo Park'!D66,0)</f>
        <v>0</v>
      </c>
      <c r="E522" s="141">
        <f t="shared" si="16"/>
        <v>0</v>
      </c>
      <c r="F522" s="143">
        <f>IF('Pomelo Park'!A66=$A$4,'Pomelo Park'!J66,0)</f>
        <v>0</v>
      </c>
      <c r="G522" s="143">
        <f t="shared" si="17"/>
        <v>0</v>
      </c>
      <c r="H522" s="142">
        <f>IF('Pomelo Park'!A66=$A$4,'Pomelo Park'!L66,0)</f>
        <v>0</v>
      </c>
      <c r="I522">
        <v>9</v>
      </c>
    </row>
    <row r="523" spans="1:9" hidden="1" x14ac:dyDescent="0.35">
      <c r="A523" s="79" t="str">
        <f>IF('Pomelo Park'!A67=$A$4,'Pomelo Park'!Subject_Property,"")</f>
        <v/>
      </c>
      <c r="B523" s="80" t="str">
        <f>IF('Pomelo Park'!A67=$A$4,'Pomelo Park'!A67&amp;"/"&amp;'Pomelo Park'!B67,"")</f>
        <v/>
      </c>
      <c r="C523" s="80">
        <f>IF('Pomelo Park'!A67=$A$4,'Pomelo Park'!C67,0)</f>
        <v>0</v>
      </c>
      <c r="D523" s="141">
        <f>IF('Pomelo Park'!A67=$A$4,'Pomelo Park'!D67,0)</f>
        <v>0</v>
      </c>
      <c r="E523" s="141">
        <f t="shared" si="16"/>
        <v>0</v>
      </c>
      <c r="F523" s="143">
        <f>IF('Pomelo Park'!A67=$A$4,'Pomelo Park'!J67,0)</f>
        <v>0</v>
      </c>
      <c r="G523" s="143">
        <f t="shared" si="17"/>
        <v>0</v>
      </c>
      <c r="H523" s="142">
        <f>IF('Pomelo Park'!A67=$A$4,'Pomelo Park'!L67,0)</f>
        <v>0</v>
      </c>
      <c r="I523">
        <v>9</v>
      </c>
    </row>
    <row r="524" spans="1:9" hidden="1" x14ac:dyDescent="0.35">
      <c r="A524" s="79" t="str">
        <f>IF('Pomelo Park'!A68=$A$4,'Pomelo Park'!Subject_Property,"")</f>
        <v/>
      </c>
      <c r="B524" s="80" t="str">
        <f>IF('Pomelo Park'!A68=$A$4,'Pomelo Park'!A68&amp;"/"&amp;'Pomelo Park'!B68,"")</f>
        <v/>
      </c>
      <c r="C524" s="80">
        <f>IF('Pomelo Park'!A68=$A$4,'Pomelo Park'!C68,0)</f>
        <v>0</v>
      </c>
      <c r="D524" s="141">
        <f>IF('Pomelo Park'!A68=$A$4,'Pomelo Park'!D68,0)</f>
        <v>0</v>
      </c>
      <c r="E524" s="141">
        <f t="shared" si="16"/>
        <v>0</v>
      </c>
      <c r="F524" s="143">
        <f>IF('Pomelo Park'!A68=$A$4,'Pomelo Park'!J68,0)</f>
        <v>0</v>
      </c>
      <c r="G524" s="143">
        <f t="shared" si="17"/>
        <v>0</v>
      </c>
      <c r="H524" s="142">
        <f>IF('Pomelo Park'!A68=$A$4,'Pomelo Park'!L68,0)</f>
        <v>0</v>
      </c>
      <c r="I524">
        <v>9</v>
      </c>
    </row>
    <row r="525" spans="1:9" hidden="1" x14ac:dyDescent="0.35">
      <c r="A525" s="79" t="str">
        <f>IF('Pomelo Park'!A69=$A$4,'Pomelo Park'!Subject_Property,"")</f>
        <v/>
      </c>
      <c r="B525" s="80" t="str">
        <f>IF('Pomelo Park'!A69=$A$4,'Pomelo Park'!A69&amp;"/"&amp;'Pomelo Park'!B69,"")</f>
        <v/>
      </c>
      <c r="C525" s="80">
        <f>IF('Pomelo Park'!A69=$A$4,'Pomelo Park'!C69,0)</f>
        <v>0</v>
      </c>
      <c r="D525" s="141">
        <f>IF('Pomelo Park'!A69=$A$4,'Pomelo Park'!D69,0)</f>
        <v>0</v>
      </c>
      <c r="E525" s="141">
        <f t="shared" si="16"/>
        <v>0</v>
      </c>
      <c r="F525" s="143">
        <f>IF('Pomelo Park'!A69=$A$4,'Pomelo Park'!J69,0)</f>
        <v>0</v>
      </c>
      <c r="G525" s="143">
        <f t="shared" si="17"/>
        <v>0</v>
      </c>
      <c r="H525" s="142">
        <f>IF('Pomelo Park'!A69=$A$4,'Pomelo Park'!L69,0)</f>
        <v>0</v>
      </c>
      <c r="I525">
        <v>9</v>
      </c>
    </row>
    <row r="526" spans="1:9" hidden="1" x14ac:dyDescent="0.35">
      <c r="A526" s="79" t="str">
        <f>IF('Pomelo Park'!A70=$A$4,'Pomelo Park'!Subject_Property,"")</f>
        <v/>
      </c>
      <c r="B526" s="80" t="str">
        <f>IF('Pomelo Park'!A70=$A$4,'Pomelo Park'!A70&amp;"/"&amp;'Pomelo Park'!B70,"")</f>
        <v/>
      </c>
      <c r="C526" s="80">
        <f>IF('Pomelo Park'!A70=$A$4,'Pomelo Park'!C70,0)</f>
        <v>0</v>
      </c>
      <c r="D526" s="141">
        <f>IF('Pomelo Park'!A70=$A$4,'Pomelo Park'!D70,0)</f>
        <v>0</v>
      </c>
      <c r="E526" s="141">
        <f t="shared" si="16"/>
        <v>0</v>
      </c>
      <c r="F526" s="143">
        <f>IF('Pomelo Park'!A70=$A$4,'Pomelo Park'!J70,0)</f>
        <v>0</v>
      </c>
      <c r="G526" s="143">
        <f t="shared" si="17"/>
        <v>0</v>
      </c>
      <c r="H526" s="142">
        <f>IF('Pomelo Park'!A70=$A$4,'Pomelo Park'!L70,0)</f>
        <v>0</v>
      </c>
      <c r="I526">
        <v>9</v>
      </c>
    </row>
    <row r="527" spans="1:9" hidden="1" x14ac:dyDescent="0.35">
      <c r="A527" s="79" t="str">
        <f>IF('Pomelo Park'!A71=$A$4,'Pomelo Park'!Subject_Property,"")</f>
        <v/>
      </c>
      <c r="B527" s="80" t="str">
        <f>IF('Pomelo Park'!A71=$A$4,'Pomelo Park'!A71&amp;"/"&amp;'Pomelo Park'!B71,"")</f>
        <v/>
      </c>
      <c r="C527" s="80">
        <f>IF('Pomelo Park'!A71=$A$4,'Pomelo Park'!C71,0)</f>
        <v>0</v>
      </c>
      <c r="D527" s="141">
        <f>IF('Pomelo Park'!A71=$A$4,'Pomelo Park'!D71,0)</f>
        <v>0</v>
      </c>
      <c r="E527" s="141">
        <f t="shared" si="16"/>
        <v>0</v>
      </c>
      <c r="F527" s="143">
        <f>IF('Pomelo Park'!A71=$A$4,'Pomelo Park'!J71,0)</f>
        <v>0</v>
      </c>
      <c r="G527" s="143">
        <f t="shared" si="17"/>
        <v>0</v>
      </c>
      <c r="H527" s="142">
        <f>IF('Pomelo Park'!A71=$A$4,'Pomelo Park'!L71,0)</f>
        <v>0</v>
      </c>
      <c r="I527">
        <v>9</v>
      </c>
    </row>
    <row r="528" spans="1:9" hidden="1" x14ac:dyDescent="0.35">
      <c r="A528" s="79" t="str">
        <f>IF('Pomelo Park'!A72=$A$4,'Pomelo Park'!Subject_Property,"")</f>
        <v/>
      </c>
      <c r="B528" s="80" t="str">
        <f>IF('Pomelo Park'!A72=$A$4,'Pomelo Park'!A72&amp;"/"&amp;'Pomelo Park'!B72,"")</f>
        <v/>
      </c>
      <c r="C528" s="80">
        <f>IF('Pomelo Park'!A72=$A$4,'Pomelo Park'!C72,0)</f>
        <v>0</v>
      </c>
      <c r="D528" s="141">
        <f>IF('Pomelo Park'!A72=$A$4,'Pomelo Park'!D72,0)</f>
        <v>0</v>
      </c>
      <c r="E528" s="141">
        <f t="shared" si="16"/>
        <v>0</v>
      </c>
      <c r="F528" s="143">
        <f>IF('Pomelo Park'!A72=$A$4,'Pomelo Park'!J72,0)</f>
        <v>0</v>
      </c>
      <c r="G528" s="143">
        <f t="shared" si="17"/>
        <v>0</v>
      </c>
      <c r="H528" s="142">
        <f>IF('Pomelo Park'!A72=$A$4,'Pomelo Park'!L72,0)</f>
        <v>0</v>
      </c>
      <c r="I528">
        <v>9</v>
      </c>
    </row>
    <row r="529" spans="1:9" hidden="1" x14ac:dyDescent="0.35">
      <c r="A529" s="79" t="str">
        <f>IF('Pomelo Park'!A73=$A$4,'Pomelo Park'!Subject_Property,"")</f>
        <v/>
      </c>
      <c r="B529" s="80" t="str">
        <f>IF('Pomelo Park'!A73=$A$4,'Pomelo Park'!A73&amp;"/"&amp;'Pomelo Park'!B73,"")</f>
        <v/>
      </c>
      <c r="C529" s="80">
        <f>IF('Pomelo Park'!A73=$A$4,'Pomelo Park'!C73,0)</f>
        <v>0</v>
      </c>
      <c r="D529" s="141">
        <f>IF('Pomelo Park'!A73=$A$4,'Pomelo Park'!D73,0)</f>
        <v>0</v>
      </c>
      <c r="E529" s="141">
        <f t="shared" si="16"/>
        <v>0</v>
      </c>
      <c r="F529" s="143">
        <f>IF('Pomelo Park'!A73=$A$4,'Pomelo Park'!J73,0)</f>
        <v>0</v>
      </c>
      <c r="G529" s="143">
        <f t="shared" si="17"/>
        <v>0</v>
      </c>
      <c r="H529" s="142">
        <f>IF('Pomelo Park'!A73=$A$4,'Pomelo Park'!L73,0)</f>
        <v>0</v>
      </c>
      <c r="I529">
        <v>9</v>
      </c>
    </row>
    <row r="530" spans="1:9" hidden="1" x14ac:dyDescent="0.35">
      <c r="A530" s="79" t="str">
        <f>IF('Pomelo Park'!A74=$A$4,'Pomelo Park'!Subject_Property,"")</f>
        <v/>
      </c>
      <c r="B530" s="80" t="str">
        <f>IF('Pomelo Park'!A74=$A$4,'Pomelo Park'!A74&amp;"/"&amp;'Pomelo Park'!B74,"")</f>
        <v/>
      </c>
      <c r="C530" s="80">
        <f>IF('Pomelo Park'!A74=$A$4,'Pomelo Park'!C74,0)</f>
        <v>0</v>
      </c>
      <c r="D530" s="141">
        <f>IF('Pomelo Park'!A74=$A$4,'Pomelo Park'!D74,0)</f>
        <v>0</v>
      </c>
      <c r="E530" s="141">
        <f t="shared" si="16"/>
        <v>0</v>
      </c>
      <c r="F530" s="143">
        <f>IF('Pomelo Park'!A74=$A$4,'Pomelo Park'!J74,0)</f>
        <v>0</v>
      </c>
      <c r="G530" s="143">
        <f t="shared" si="17"/>
        <v>0</v>
      </c>
      <c r="H530" s="142">
        <f>IF('Pomelo Park'!A74=$A$4,'Pomelo Park'!L74,0)</f>
        <v>0</v>
      </c>
      <c r="I530">
        <v>9</v>
      </c>
    </row>
    <row r="531" spans="1:9" hidden="1" x14ac:dyDescent="0.35">
      <c r="A531" s="79" t="str">
        <f>IF('Pomelo Park'!A75=$A$4,'Pomelo Park'!Subject_Property,"")</f>
        <v/>
      </c>
      <c r="B531" s="80" t="str">
        <f>IF('Pomelo Park'!A75=$A$4,'Pomelo Park'!A75&amp;"/"&amp;'Pomelo Park'!B75,"")</f>
        <v/>
      </c>
      <c r="C531" s="80">
        <f>IF('Pomelo Park'!A75=$A$4,'Pomelo Park'!C75,0)</f>
        <v>0</v>
      </c>
      <c r="D531" s="141">
        <f>IF('Pomelo Park'!A75=$A$4,'Pomelo Park'!D75,0)</f>
        <v>0</v>
      </c>
      <c r="E531" s="141">
        <f t="shared" si="16"/>
        <v>0</v>
      </c>
      <c r="F531" s="143">
        <f>IF('Pomelo Park'!A75=$A$4,'Pomelo Park'!J75,0)</f>
        <v>0</v>
      </c>
      <c r="G531" s="143">
        <f t="shared" si="17"/>
        <v>0</v>
      </c>
      <c r="H531" s="142">
        <f>IF('Pomelo Park'!A75=$A$4,'Pomelo Park'!L75,0)</f>
        <v>0</v>
      </c>
      <c r="I531">
        <v>9</v>
      </c>
    </row>
    <row r="532" spans="1:9" hidden="1" x14ac:dyDescent="0.35">
      <c r="A532" s="79" t="str">
        <f>IF('Pomelo Park'!A76=$A$4,'Pomelo Park'!Subject_Property,"")</f>
        <v/>
      </c>
      <c r="B532" s="80" t="str">
        <f>IF('Pomelo Park'!A76=$A$4,'Pomelo Park'!A76&amp;"/"&amp;'Pomelo Park'!B76,"")</f>
        <v/>
      </c>
      <c r="C532" s="80">
        <f>IF('Pomelo Park'!A76=$A$4,'Pomelo Park'!C76,0)</f>
        <v>0</v>
      </c>
      <c r="D532" s="141">
        <f>IF('Pomelo Park'!A76=$A$4,'Pomelo Park'!D76,0)</f>
        <v>0</v>
      </c>
      <c r="E532" s="141">
        <f t="shared" si="16"/>
        <v>0</v>
      </c>
      <c r="F532" s="143">
        <f>IF('Pomelo Park'!A76=$A$4,'Pomelo Park'!J76,0)</f>
        <v>0</v>
      </c>
      <c r="G532" s="143">
        <f t="shared" si="17"/>
        <v>0</v>
      </c>
      <c r="H532" s="142">
        <f>IF('Pomelo Park'!A76=$A$4,'Pomelo Park'!L76,0)</f>
        <v>0</v>
      </c>
      <c r="I532">
        <v>9</v>
      </c>
    </row>
    <row r="533" spans="1:9" hidden="1" x14ac:dyDescent="0.35">
      <c r="A533" s="79" t="str">
        <f>IF('Pomelo Park'!A77=$A$4,'Pomelo Park'!Subject_Property,"")</f>
        <v/>
      </c>
      <c r="B533" s="80" t="str">
        <f>IF('Pomelo Park'!A77=$A$4,'Pomelo Park'!A77&amp;"/"&amp;'Pomelo Park'!B77,"")</f>
        <v/>
      </c>
      <c r="C533" s="80">
        <f>IF('Pomelo Park'!A77=$A$4,'Pomelo Park'!C77,0)</f>
        <v>0</v>
      </c>
      <c r="D533" s="141">
        <f>IF('Pomelo Park'!A77=$A$4,'Pomelo Park'!D77,0)</f>
        <v>0</v>
      </c>
      <c r="E533" s="141">
        <f t="shared" si="16"/>
        <v>0</v>
      </c>
      <c r="F533" s="143">
        <f>IF('Pomelo Park'!A77=$A$4,'Pomelo Park'!J77,0)</f>
        <v>0</v>
      </c>
      <c r="G533" s="143">
        <f t="shared" si="17"/>
        <v>0</v>
      </c>
      <c r="H533" s="142">
        <f>IF('Pomelo Park'!A77=$A$4,'Pomelo Park'!L77,0)</f>
        <v>0</v>
      </c>
      <c r="I533">
        <v>9</v>
      </c>
    </row>
    <row r="534" spans="1:9" hidden="1" x14ac:dyDescent="0.35">
      <c r="A534" s="79" t="str">
        <f>IF('Pomelo Park'!A78=$A$4,'Pomelo Park'!Subject_Property,"")</f>
        <v/>
      </c>
      <c r="B534" s="80" t="str">
        <f>IF('Pomelo Park'!A78=$A$4,'Pomelo Park'!A78&amp;"/"&amp;'Pomelo Park'!B78,"")</f>
        <v/>
      </c>
      <c r="C534" s="80">
        <f>IF('Pomelo Park'!A78=$A$4,'Pomelo Park'!C78,0)</f>
        <v>0</v>
      </c>
      <c r="D534" s="141">
        <f>IF('Pomelo Park'!A78=$A$4,'Pomelo Park'!D78,0)</f>
        <v>0</v>
      </c>
      <c r="E534" s="141">
        <f t="shared" si="16"/>
        <v>0</v>
      </c>
      <c r="F534" s="143">
        <f>IF('Pomelo Park'!A78=$A$4,'Pomelo Park'!J78,0)</f>
        <v>0</v>
      </c>
      <c r="G534" s="143">
        <f t="shared" si="17"/>
        <v>0</v>
      </c>
      <c r="H534" s="142">
        <f>IF('Pomelo Park'!A78=$A$4,'Pomelo Park'!L78,0)</f>
        <v>0</v>
      </c>
      <c r="I534">
        <v>9</v>
      </c>
    </row>
    <row r="535" spans="1:9" hidden="1" x14ac:dyDescent="0.35">
      <c r="A535" s="79" t="str">
        <f>IF('Pomelo Park'!A79=$A$4,'Pomelo Park'!Subject_Property,"")</f>
        <v/>
      </c>
      <c r="B535" s="80" t="str">
        <f>IF('Pomelo Park'!A79=$A$4,'Pomelo Park'!A79&amp;"/"&amp;'Pomelo Park'!B79,"")</f>
        <v/>
      </c>
      <c r="C535" s="80">
        <f>IF('Pomelo Park'!A79=$A$4,'Pomelo Park'!C79,0)</f>
        <v>0</v>
      </c>
      <c r="D535" s="141">
        <f>IF('Pomelo Park'!A79=$A$4,'Pomelo Park'!D79,0)</f>
        <v>0</v>
      </c>
      <c r="E535" s="141">
        <f t="shared" si="16"/>
        <v>0</v>
      </c>
      <c r="F535" s="143">
        <f>IF('Pomelo Park'!A79=$A$4,'Pomelo Park'!J79,0)</f>
        <v>0</v>
      </c>
      <c r="G535" s="143">
        <f t="shared" si="17"/>
        <v>0</v>
      </c>
      <c r="H535" s="142">
        <f>IF('Pomelo Park'!A79=$A$4,'Pomelo Park'!L79,0)</f>
        <v>0</v>
      </c>
      <c r="I535">
        <v>9</v>
      </c>
    </row>
    <row r="536" spans="1:9" hidden="1" x14ac:dyDescent="0.35">
      <c r="A536" s="79" t="str">
        <f>IF('Pomelo Park'!A80=$A$4,'Pomelo Park'!Subject_Property,"")</f>
        <v/>
      </c>
      <c r="B536" s="80" t="str">
        <f>IF('Pomelo Park'!A80=$A$4,'Pomelo Park'!A80&amp;"/"&amp;'Pomelo Park'!B80,"")</f>
        <v/>
      </c>
      <c r="C536" s="80">
        <f>IF('Pomelo Park'!A80=$A$4,'Pomelo Park'!C80,0)</f>
        <v>0</v>
      </c>
      <c r="D536" s="141">
        <f>IF('Pomelo Park'!A80=$A$4,'Pomelo Park'!D80,0)</f>
        <v>0</v>
      </c>
      <c r="E536" s="141">
        <f t="shared" si="16"/>
        <v>0</v>
      </c>
      <c r="F536" s="143">
        <f>IF('Pomelo Park'!A80=$A$4,'Pomelo Park'!J80,0)</f>
        <v>0</v>
      </c>
      <c r="G536" s="143">
        <f t="shared" si="17"/>
        <v>0</v>
      </c>
      <c r="H536" s="142">
        <f>IF('Pomelo Park'!A80=$A$4,'Pomelo Park'!L80,0)</f>
        <v>0</v>
      </c>
      <c r="I536">
        <v>9</v>
      </c>
    </row>
    <row r="537" spans="1:9" hidden="1" x14ac:dyDescent="0.35">
      <c r="A537" s="79" t="str">
        <f>IF('Pomelo Park'!A81=$A$4,'Pomelo Park'!Subject_Property,"")</f>
        <v/>
      </c>
      <c r="B537" s="80" t="str">
        <f>IF('Pomelo Park'!A81=$A$4,'Pomelo Park'!A81&amp;"/"&amp;'Pomelo Park'!B81,"")</f>
        <v/>
      </c>
      <c r="C537" s="80">
        <f>IF('Pomelo Park'!A81=$A$4,'Pomelo Park'!C81,0)</f>
        <v>0</v>
      </c>
      <c r="D537" s="141">
        <f>IF('Pomelo Park'!A81=$A$4,'Pomelo Park'!D81,0)</f>
        <v>0</v>
      </c>
      <c r="E537" s="141">
        <f t="shared" si="16"/>
        <v>0</v>
      </c>
      <c r="F537" s="143">
        <f>IF('Pomelo Park'!A81=$A$4,'Pomelo Park'!J81,0)</f>
        <v>0</v>
      </c>
      <c r="G537" s="143">
        <f t="shared" si="17"/>
        <v>0</v>
      </c>
      <c r="H537" s="142">
        <f>IF('Pomelo Park'!A81=$A$4,'Pomelo Park'!L81,0)</f>
        <v>0</v>
      </c>
      <c r="I537">
        <v>9</v>
      </c>
    </row>
    <row r="538" spans="1:9" hidden="1" x14ac:dyDescent="0.35">
      <c r="A538" s="79" t="str">
        <f>IF('Pomelo Park'!A82=$A$4,'Pomelo Park'!Subject_Property,"")</f>
        <v/>
      </c>
      <c r="B538" s="80" t="str">
        <f>IF('Pomelo Park'!A82=$A$4,'Pomelo Park'!A82&amp;"/"&amp;'Pomelo Park'!B82,"")</f>
        <v/>
      </c>
      <c r="C538" s="80">
        <f>IF('Pomelo Park'!A82=$A$4,'Pomelo Park'!C82,0)</f>
        <v>0</v>
      </c>
      <c r="D538" s="141">
        <f>IF('Pomelo Park'!A82=$A$4,'Pomelo Park'!D82,0)</f>
        <v>0</v>
      </c>
      <c r="E538" s="141">
        <f t="shared" si="16"/>
        <v>0</v>
      </c>
      <c r="F538" s="143">
        <f>IF('Pomelo Park'!A82=$A$4,'Pomelo Park'!J82,0)</f>
        <v>0</v>
      </c>
      <c r="G538" s="143">
        <f t="shared" si="17"/>
        <v>0</v>
      </c>
      <c r="H538" s="142">
        <f>IF('Pomelo Park'!A82=$A$4,'Pomelo Park'!L82,0)</f>
        <v>0</v>
      </c>
      <c r="I538">
        <v>9</v>
      </c>
    </row>
    <row r="539" spans="1:9" hidden="1" x14ac:dyDescent="0.35">
      <c r="A539" s="79" t="str">
        <f>IF('Pomelo Park'!A83=$A$4,'Pomelo Park'!Subject_Property,"")</f>
        <v/>
      </c>
      <c r="B539" s="80" t="str">
        <f>IF('Pomelo Park'!A83=$A$4,'Pomelo Park'!A83&amp;"/"&amp;'Pomelo Park'!B83,"")</f>
        <v/>
      </c>
      <c r="C539" s="80">
        <f>IF('Pomelo Park'!A83=$A$4,'Pomelo Park'!C83,0)</f>
        <v>0</v>
      </c>
      <c r="D539" s="141">
        <f>IF('Pomelo Park'!A83=$A$4,'Pomelo Park'!D83,0)</f>
        <v>0</v>
      </c>
      <c r="E539" s="141">
        <f t="shared" si="16"/>
        <v>0</v>
      </c>
      <c r="F539" s="143">
        <f>IF('Pomelo Park'!A83=$A$4,'Pomelo Park'!J83,0)</f>
        <v>0</v>
      </c>
      <c r="G539" s="143">
        <f t="shared" si="17"/>
        <v>0</v>
      </c>
      <c r="H539" s="142">
        <f>IF('Pomelo Park'!A83=$A$4,'Pomelo Park'!L83,0)</f>
        <v>0</v>
      </c>
      <c r="I539">
        <v>9</v>
      </c>
    </row>
    <row r="540" spans="1:9" hidden="1" x14ac:dyDescent="0.35">
      <c r="A540" s="79" t="str">
        <f>IF('Pomelo Park'!A84=$A$4,'Pomelo Park'!Subject_Property,"")</f>
        <v/>
      </c>
      <c r="B540" s="80" t="str">
        <f>IF('Pomelo Park'!A84=$A$4,'Pomelo Park'!A84&amp;"/"&amp;'Pomelo Park'!B84,"")</f>
        <v/>
      </c>
      <c r="C540" s="80">
        <f>IF('Pomelo Park'!A84=$A$4,'Pomelo Park'!C84,0)</f>
        <v>0</v>
      </c>
      <c r="D540" s="141">
        <f>IF('Pomelo Park'!A84=$A$4,'Pomelo Park'!D84,0)</f>
        <v>0</v>
      </c>
      <c r="E540" s="141">
        <f t="shared" si="16"/>
        <v>0</v>
      </c>
      <c r="F540" s="143">
        <f>IF('Pomelo Park'!A84=$A$4,'Pomelo Park'!J84,0)</f>
        <v>0</v>
      </c>
      <c r="G540" s="143">
        <f t="shared" si="17"/>
        <v>0</v>
      </c>
      <c r="H540" s="142">
        <f>IF('Pomelo Park'!A84=$A$4,'Pomelo Park'!L84,0)</f>
        <v>0</v>
      </c>
      <c r="I540">
        <v>9</v>
      </c>
    </row>
    <row r="541" spans="1:9" hidden="1" x14ac:dyDescent="0.35">
      <c r="A541" s="79" t="str">
        <f>IF('Pomelo Park'!A85=$A$4,'Pomelo Park'!Subject_Property,"")</f>
        <v/>
      </c>
      <c r="B541" s="80" t="str">
        <f>IF('Pomelo Park'!A85=$A$4,'Pomelo Park'!A85&amp;"/"&amp;'Pomelo Park'!B85,"")</f>
        <v/>
      </c>
      <c r="C541" s="80">
        <f>IF('Pomelo Park'!A85=$A$4,'Pomelo Park'!C85,0)</f>
        <v>0</v>
      </c>
      <c r="D541" s="141">
        <f>IF('Pomelo Park'!A85=$A$4,'Pomelo Park'!D85,0)</f>
        <v>0</v>
      </c>
      <c r="E541" s="141">
        <f t="shared" si="16"/>
        <v>0</v>
      </c>
      <c r="F541" s="143">
        <f>IF('Pomelo Park'!A85=$A$4,'Pomelo Park'!J85,0)</f>
        <v>0</v>
      </c>
      <c r="G541" s="143">
        <f t="shared" si="17"/>
        <v>0</v>
      </c>
      <c r="H541" s="142">
        <f>IF('Pomelo Park'!A85=$A$4,'Pomelo Park'!L85,0)</f>
        <v>0</v>
      </c>
      <c r="I541">
        <v>9</v>
      </c>
    </row>
    <row r="542" spans="1:9" hidden="1" x14ac:dyDescent="0.35">
      <c r="A542" s="79" t="str">
        <f>IF('Pomelo Park'!A86=$A$4,'Pomelo Park'!Subject_Property,"")</f>
        <v/>
      </c>
      <c r="B542" s="80" t="str">
        <f>IF('Pomelo Park'!A86=$A$4,'Pomelo Park'!A86&amp;"/"&amp;'Pomelo Park'!B86,"")</f>
        <v/>
      </c>
      <c r="C542" s="80">
        <f>IF('Pomelo Park'!A86=$A$4,'Pomelo Park'!C86,0)</f>
        <v>0</v>
      </c>
      <c r="D542" s="141">
        <f>IF('Pomelo Park'!A86=$A$4,'Pomelo Park'!D86,0)</f>
        <v>0</v>
      </c>
      <c r="E542" s="141">
        <f t="shared" si="16"/>
        <v>0</v>
      </c>
      <c r="F542" s="143">
        <f>IF('Pomelo Park'!A86=$A$4,'Pomelo Park'!J86,0)</f>
        <v>0</v>
      </c>
      <c r="G542" s="143">
        <f t="shared" si="17"/>
        <v>0</v>
      </c>
      <c r="H542" s="142">
        <f>IF('Pomelo Park'!A86=$A$4,'Pomelo Park'!L86,0)</f>
        <v>0</v>
      </c>
      <c r="I542">
        <v>9</v>
      </c>
    </row>
    <row r="543" spans="1:9" hidden="1" x14ac:dyDescent="0.35">
      <c r="A543" s="79" t="str">
        <f>IF('Pomelo Park'!A87=$A$4,'Pomelo Park'!Subject_Property,"")</f>
        <v/>
      </c>
      <c r="B543" s="80" t="str">
        <f>IF('Pomelo Park'!A87=$A$4,'Pomelo Park'!A87&amp;"/"&amp;'Pomelo Park'!B87,"")</f>
        <v/>
      </c>
      <c r="C543" s="80">
        <f>IF('Pomelo Park'!A87=$A$4,'Pomelo Park'!C87,0)</f>
        <v>0</v>
      </c>
      <c r="D543" s="141">
        <f>IF('Pomelo Park'!A87=$A$4,'Pomelo Park'!D87,0)</f>
        <v>0</v>
      </c>
      <c r="E543" s="141">
        <f t="shared" si="16"/>
        <v>0</v>
      </c>
      <c r="F543" s="143">
        <f>IF('Pomelo Park'!A87=$A$4,'Pomelo Park'!J87,0)</f>
        <v>0</v>
      </c>
      <c r="G543" s="143">
        <f t="shared" si="17"/>
        <v>0</v>
      </c>
      <c r="H543" s="142">
        <f>IF('Pomelo Park'!A87=$A$4,'Pomelo Park'!L87,0)</f>
        <v>0</v>
      </c>
      <c r="I543">
        <v>9</v>
      </c>
    </row>
    <row r="544" spans="1:9" hidden="1" x14ac:dyDescent="0.35">
      <c r="A544" s="79" t="str">
        <f>IF('Pomelo Park'!A88=$A$4,'Pomelo Park'!Subject_Property,"")</f>
        <v/>
      </c>
      <c r="B544" s="80" t="str">
        <f>IF('Pomelo Park'!A88=$A$4,'Pomelo Park'!A88&amp;"/"&amp;'Pomelo Park'!B88,"")</f>
        <v/>
      </c>
      <c r="C544" s="80">
        <f>IF('Pomelo Park'!A88=$A$4,'Pomelo Park'!C88,0)</f>
        <v>0</v>
      </c>
      <c r="D544" s="141">
        <f>IF('Pomelo Park'!A88=$A$4,'Pomelo Park'!D88,0)</f>
        <v>0</v>
      </c>
      <c r="E544" s="141">
        <f t="shared" si="16"/>
        <v>0</v>
      </c>
      <c r="F544" s="143">
        <f>IF('Pomelo Park'!A88=$A$4,'Pomelo Park'!J88,0)</f>
        <v>0</v>
      </c>
      <c r="G544" s="143">
        <f t="shared" si="17"/>
        <v>0</v>
      </c>
      <c r="H544" s="142">
        <f>IF('Pomelo Park'!A88=$A$4,'Pomelo Park'!L88,0)</f>
        <v>0</v>
      </c>
      <c r="I544">
        <v>9</v>
      </c>
    </row>
    <row r="545" spans="1:9" hidden="1" x14ac:dyDescent="0.35">
      <c r="A545" s="79" t="str">
        <f>IF('Pomelo Park'!A89=$A$4,'Pomelo Park'!Subject_Property,"")</f>
        <v/>
      </c>
      <c r="B545" s="80" t="str">
        <f>IF('Pomelo Park'!A89=$A$4,'Pomelo Park'!A89&amp;"/"&amp;'Pomelo Park'!B89,"")</f>
        <v/>
      </c>
      <c r="C545" s="80">
        <f>IF('Pomelo Park'!A89=$A$4,'Pomelo Park'!C89,0)</f>
        <v>0</v>
      </c>
      <c r="D545" s="141">
        <f>IF('Pomelo Park'!A89=$A$4,'Pomelo Park'!D89,0)</f>
        <v>0</v>
      </c>
      <c r="E545" s="141">
        <f t="shared" si="16"/>
        <v>0</v>
      </c>
      <c r="F545" s="143">
        <f>IF('Pomelo Park'!A89=$A$4,'Pomelo Park'!J89,0)</f>
        <v>0</v>
      </c>
      <c r="G545" s="143">
        <f t="shared" si="17"/>
        <v>0</v>
      </c>
      <c r="H545" s="142">
        <f>IF('Pomelo Park'!A89=$A$4,'Pomelo Park'!L89,0)</f>
        <v>0</v>
      </c>
      <c r="I545">
        <v>9</v>
      </c>
    </row>
    <row r="546" spans="1:9" hidden="1" x14ac:dyDescent="0.35">
      <c r="A546" s="79" t="str">
        <f>IF('Pomelo Park'!A90=$A$4,'Pomelo Park'!Subject_Property,"")</f>
        <v/>
      </c>
      <c r="B546" s="80" t="str">
        <f>IF('Pomelo Park'!A90=$A$4,'Pomelo Park'!A90&amp;"/"&amp;'Pomelo Park'!B90,"")</f>
        <v/>
      </c>
      <c r="C546" s="80">
        <f>IF('Pomelo Park'!A90=$A$4,'Pomelo Park'!C90,0)</f>
        <v>0</v>
      </c>
      <c r="D546" s="141">
        <f>IF('Pomelo Park'!A90=$A$4,'Pomelo Park'!D90,0)</f>
        <v>0</v>
      </c>
      <c r="E546" s="141">
        <f t="shared" si="16"/>
        <v>0</v>
      </c>
      <c r="F546" s="143">
        <f>IF('Pomelo Park'!A90=$A$4,'Pomelo Park'!J90,0)</f>
        <v>0</v>
      </c>
      <c r="G546" s="143">
        <f t="shared" si="17"/>
        <v>0</v>
      </c>
      <c r="H546" s="142">
        <f>IF('Pomelo Park'!A90=$A$4,'Pomelo Park'!L90,0)</f>
        <v>0</v>
      </c>
      <c r="I546">
        <v>9</v>
      </c>
    </row>
    <row r="547" spans="1:9" hidden="1" x14ac:dyDescent="0.35">
      <c r="A547" s="79" t="str">
        <f>IF('Pomelo Park'!A91=$A$4,'Pomelo Park'!Subject_Property,"")</f>
        <v/>
      </c>
      <c r="B547" s="80" t="str">
        <f>IF('Pomelo Park'!A91=$A$4,'Pomelo Park'!A91&amp;"/"&amp;'Pomelo Park'!B91,"")</f>
        <v/>
      </c>
      <c r="C547" s="80">
        <f>IF('Pomelo Park'!A91=$A$4,'Pomelo Park'!C91,0)</f>
        <v>0</v>
      </c>
      <c r="D547" s="141">
        <f>IF('Pomelo Park'!A91=$A$4,'Pomelo Park'!D91,0)</f>
        <v>0</v>
      </c>
      <c r="E547" s="141">
        <f t="shared" si="16"/>
        <v>0</v>
      </c>
      <c r="F547" s="143">
        <f>IF('Pomelo Park'!A91=$A$4,'Pomelo Park'!J91,0)</f>
        <v>0</v>
      </c>
      <c r="G547" s="143">
        <f t="shared" si="17"/>
        <v>0</v>
      </c>
      <c r="H547" s="142">
        <f>IF('Pomelo Park'!A91=$A$4,'Pomelo Park'!L91,0)</f>
        <v>0</v>
      </c>
      <c r="I547">
        <v>9</v>
      </c>
    </row>
    <row r="548" spans="1:9" hidden="1" x14ac:dyDescent="0.35">
      <c r="A548" s="79" t="str">
        <f>IF('Pomelo Park'!A92=$A$4,'Pomelo Park'!Subject_Property,"")</f>
        <v/>
      </c>
      <c r="B548" s="80" t="str">
        <f>IF('Pomelo Park'!A92=$A$4,'Pomelo Park'!A92&amp;"/"&amp;'Pomelo Park'!B92,"")</f>
        <v/>
      </c>
      <c r="C548" s="80">
        <f>IF('Pomelo Park'!A92=$A$4,'Pomelo Park'!C92,0)</f>
        <v>0</v>
      </c>
      <c r="D548" s="141">
        <f>IF('Pomelo Park'!A92=$A$4,'Pomelo Park'!D92,0)</f>
        <v>0</v>
      </c>
      <c r="E548" s="141">
        <f t="shared" si="16"/>
        <v>0</v>
      </c>
      <c r="F548" s="143">
        <f>IF('Pomelo Park'!A92=$A$4,'Pomelo Park'!J92,0)</f>
        <v>0</v>
      </c>
      <c r="G548" s="143">
        <f t="shared" si="17"/>
        <v>0</v>
      </c>
      <c r="H548" s="142">
        <f>IF('Pomelo Park'!A92=$A$4,'Pomelo Park'!L92,0)</f>
        <v>0</v>
      </c>
      <c r="I548">
        <v>9</v>
      </c>
    </row>
    <row r="549" spans="1:9" hidden="1" x14ac:dyDescent="0.35">
      <c r="A549" s="79" t="str">
        <f>IF('Pomelo Park'!A93=$A$4,'Pomelo Park'!Subject_Property,"")</f>
        <v/>
      </c>
      <c r="B549" s="80" t="str">
        <f>IF('Pomelo Park'!A93=$A$4,'Pomelo Park'!A93&amp;"/"&amp;'Pomelo Park'!B93,"")</f>
        <v/>
      </c>
      <c r="C549" s="80">
        <f>IF('Pomelo Park'!A93=$A$4,'Pomelo Park'!C93,0)</f>
        <v>0</v>
      </c>
      <c r="D549" s="141">
        <f>IF('Pomelo Park'!A93=$A$4,'Pomelo Park'!D93,0)</f>
        <v>0</v>
      </c>
      <c r="E549" s="141">
        <f t="shared" si="16"/>
        <v>0</v>
      </c>
      <c r="F549" s="143">
        <f>IF('Pomelo Park'!A93=$A$4,'Pomelo Park'!J93,0)</f>
        <v>0</v>
      </c>
      <c r="G549" s="143">
        <f t="shared" si="17"/>
        <v>0</v>
      </c>
      <c r="H549" s="142">
        <f>IF('Pomelo Park'!A93=$A$4,'Pomelo Park'!L93,0)</f>
        <v>0</v>
      </c>
      <c r="I549">
        <v>9</v>
      </c>
    </row>
    <row r="550" spans="1:9" hidden="1" x14ac:dyDescent="0.35">
      <c r="A550" s="79" t="str">
        <f>IF('Pomelo Park'!A94=$A$4,'Pomelo Park'!Subject_Property,"")</f>
        <v/>
      </c>
      <c r="B550" s="80" t="str">
        <f>IF('Pomelo Park'!A94=$A$4,'Pomelo Park'!A94&amp;"/"&amp;'Pomelo Park'!B94,"")</f>
        <v/>
      </c>
      <c r="C550" s="80">
        <f>IF('Pomelo Park'!A94=$A$4,'Pomelo Park'!C94,0)</f>
        <v>0</v>
      </c>
      <c r="D550" s="141">
        <f>IF('Pomelo Park'!A94=$A$4,'Pomelo Park'!D94,0)</f>
        <v>0</v>
      </c>
      <c r="E550" s="141">
        <f t="shared" si="16"/>
        <v>0</v>
      </c>
      <c r="F550" s="143">
        <f>IF('Pomelo Park'!A94=$A$4,'Pomelo Park'!J94,0)</f>
        <v>0</v>
      </c>
      <c r="G550" s="143">
        <f t="shared" si="17"/>
        <v>0</v>
      </c>
      <c r="H550" s="142">
        <f>IF('Pomelo Park'!A94=$A$4,'Pomelo Park'!L94,0)</f>
        <v>0</v>
      </c>
      <c r="I550">
        <v>9</v>
      </c>
    </row>
    <row r="551" spans="1:9" hidden="1" x14ac:dyDescent="0.35">
      <c r="A551" s="79" t="str">
        <f>IF('Pomelo Park'!A95=$A$4,'Pomelo Park'!Subject_Property,"")</f>
        <v/>
      </c>
      <c r="B551" s="80" t="str">
        <f>IF('Pomelo Park'!A95=$A$4,'Pomelo Park'!A95&amp;"/"&amp;'Pomelo Park'!B95,"")</f>
        <v/>
      </c>
      <c r="C551" s="80">
        <f>IF('Pomelo Park'!A95=$A$4,'Pomelo Park'!C95,0)</f>
        <v>0</v>
      </c>
      <c r="D551" s="141">
        <f>IF('Pomelo Park'!A95=$A$4,'Pomelo Park'!D95,0)</f>
        <v>0</v>
      </c>
      <c r="E551" s="141">
        <f t="shared" si="16"/>
        <v>0</v>
      </c>
      <c r="F551" s="143">
        <f>IF('Pomelo Park'!A95=$A$4,'Pomelo Park'!J95,0)</f>
        <v>0</v>
      </c>
      <c r="G551" s="143">
        <f t="shared" si="17"/>
        <v>0</v>
      </c>
      <c r="H551" s="142">
        <f>IF('Pomelo Park'!A95=$A$4,'Pomelo Park'!L95,0)</f>
        <v>0</v>
      </c>
      <c r="I551">
        <v>9</v>
      </c>
    </row>
    <row r="552" spans="1:9" hidden="1" x14ac:dyDescent="0.35">
      <c r="A552" s="79" t="str">
        <f>IF('Pomelo Park'!A96=$A$4,'Pomelo Park'!Subject_Property,"")</f>
        <v/>
      </c>
      <c r="B552" s="80" t="str">
        <f>IF('Pomelo Park'!A96=$A$4,'Pomelo Park'!A96&amp;"/"&amp;'Pomelo Park'!B96,"")</f>
        <v/>
      </c>
      <c r="C552" s="80">
        <f>IF('Pomelo Park'!A96=$A$4,'Pomelo Park'!C96,0)</f>
        <v>0</v>
      </c>
      <c r="D552" s="141">
        <f>IF('Pomelo Park'!A96=$A$4,'Pomelo Park'!D96,0)</f>
        <v>0</v>
      </c>
      <c r="E552" s="141">
        <f t="shared" si="16"/>
        <v>0</v>
      </c>
      <c r="F552" s="143">
        <f>IF('Pomelo Park'!A96=$A$4,'Pomelo Park'!J96,0)</f>
        <v>0</v>
      </c>
      <c r="G552" s="143">
        <f t="shared" si="17"/>
        <v>0</v>
      </c>
      <c r="H552" s="142">
        <f>IF('Pomelo Park'!A96=$A$4,'Pomelo Park'!L96,0)</f>
        <v>0</v>
      </c>
      <c r="I552">
        <v>9</v>
      </c>
    </row>
    <row r="553" spans="1:9" hidden="1" x14ac:dyDescent="0.35">
      <c r="A553" s="79" t="str">
        <f>IF('Pomelo Park'!A97=$A$4,'Pomelo Park'!Subject_Property,"")</f>
        <v/>
      </c>
      <c r="B553" s="80" t="str">
        <f>IF('Pomelo Park'!A97=$A$4,'Pomelo Park'!A97&amp;"/"&amp;'Pomelo Park'!B97,"")</f>
        <v/>
      </c>
      <c r="C553" s="80">
        <f>IF('Pomelo Park'!A97=$A$4,'Pomelo Park'!C97,0)</f>
        <v>0</v>
      </c>
      <c r="D553" s="141">
        <f>IF('Pomelo Park'!A97=$A$4,'Pomelo Park'!D97,0)</f>
        <v>0</v>
      </c>
      <c r="E553" s="141">
        <f t="shared" si="16"/>
        <v>0</v>
      </c>
      <c r="F553" s="143">
        <f>IF('Pomelo Park'!A97=$A$4,'Pomelo Park'!J97,0)</f>
        <v>0</v>
      </c>
      <c r="G553" s="143">
        <f t="shared" si="17"/>
        <v>0</v>
      </c>
      <c r="H553" s="142">
        <f>IF('Pomelo Park'!A97=$A$4,'Pomelo Park'!L97,0)</f>
        <v>0</v>
      </c>
      <c r="I553">
        <v>9</v>
      </c>
    </row>
    <row r="554" spans="1:9" hidden="1" x14ac:dyDescent="0.35">
      <c r="A554" s="79" t="str">
        <f>IF('Pomelo Park'!A98=$A$4,'Pomelo Park'!Subject_Property,"")</f>
        <v/>
      </c>
      <c r="B554" s="80" t="str">
        <f>IF('Pomelo Park'!A98=$A$4,'Pomelo Park'!A98&amp;"/"&amp;'Pomelo Park'!B98,"")</f>
        <v/>
      </c>
      <c r="C554" s="80">
        <f>IF('Pomelo Park'!A98=$A$4,'Pomelo Park'!C98,0)</f>
        <v>0</v>
      </c>
      <c r="D554" s="141">
        <f>IF('Pomelo Park'!A98=$A$4,'Pomelo Park'!D98,0)</f>
        <v>0</v>
      </c>
      <c r="E554" s="141">
        <f t="shared" si="16"/>
        <v>0</v>
      </c>
      <c r="F554" s="143">
        <f>IF('Pomelo Park'!A98=$A$4,'Pomelo Park'!J98,0)</f>
        <v>0</v>
      </c>
      <c r="G554" s="143">
        <f t="shared" si="17"/>
        <v>0</v>
      </c>
      <c r="H554" s="142">
        <f>IF('Pomelo Park'!A98=$A$4,'Pomelo Park'!L98,0)</f>
        <v>0</v>
      </c>
      <c r="I554">
        <v>9</v>
      </c>
    </row>
    <row r="555" spans="1:9" hidden="1" x14ac:dyDescent="0.35">
      <c r="A555" s="79" t="str">
        <f>IF('Pomelo Park'!A99=$A$4,'Pomelo Park'!Subject_Property,"")</f>
        <v/>
      </c>
      <c r="B555" s="80" t="str">
        <f>IF('Pomelo Park'!A99=$A$4,'Pomelo Park'!A99&amp;"/"&amp;'Pomelo Park'!B99,"")</f>
        <v/>
      </c>
      <c r="C555" s="80">
        <f>IF('Pomelo Park'!A99=$A$4,'Pomelo Park'!C99,0)</f>
        <v>0</v>
      </c>
      <c r="D555" s="141">
        <f>IF('Pomelo Park'!A99=$A$4,'Pomelo Park'!D99,0)</f>
        <v>0</v>
      </c>
      <c r="E555" s="141">
        <f t="shared" si="16"/>
        <v>0</v>
      </c>
      <c r="F555" s="143">
        <f>IF('Pomelo Park'!A99=$A$4,'Pomelo Park'!J99,0)</f>
        <v>0</v>
      </c>
      <c r="G555" s="143">
        <f t="shared" si="17"/>
        <v>0</v>
      </c>
      <c r="H555" s="142">
        <f>IF('Pomelo Park'!A99=$A$4,'Pomelo Park'!L99,0)</f>
        <v>0</v>
      </c>
      <c r="I555">
        <v>9</v>
      </c>
    </row>
    <row r="556" spans="1:9" hidden="1" x14ac:dyDescent="0.35">
      <c r="A556" s="79" t="str">
        <f>IF('Pomelo Park'!A100=$A$4,'Pomelo Park'!Subject_Property,"")</f>
        <v/>
      </c>
      <c r="B556" s="80" t="str">
        <f>IF('Pomelo Park'!A100=$A$4,'Pomelo Park'!A100&amp;"/"&amp;'Pomelo Park'!B100,"")</f>
        <v/>
      </c>
      <c r="C556" s="80">
        <f>IF('Pomelo Park'!A100=$A$4,'Pomelo Park'!C100,0)</f>
        <v>0</v>
      </c>
      <c r="D556" s="141">
        <f>IF('Pomelo Park'!A100=$A$4,'Pomelo Park'!D100,0)</f>
        <v>0</v>
      </c>
      <c r="E556" s="141">
        <f t="shared" si="16"/>
        <v>0</v>
      </c>
      <c r="F556" s="143">
        <f>IF('Pomelo Park'!A100=$A$4,'Pomelo Park'!J100,0)</f>
        <v>0</v>
      </c>
      <c r="G556" s="143">
        <f t="shared" si="17"/>
        <v>0</v>
      </c>
      <c r="H556" s="142">
        <f>IF('Pomelo Park'!A100=$A$4,'Pomelo Park'!L100,0)</f>
        <v>0</v>
      </c>
      <c r="I556">
        <v>9</v>
      </c>
    </row>
    <row r="557" spans="1:9" hidden="1" x14ac:dyDescent="0.35">
      <c r="A557" s="79" t="str">
        <f>IF('Comp 10'!A40=$A$4,'Comp 10'!Subject_Property,"")</f>
        <v/>
      </c>
      <c r="B557" s="80" t="str">
        <f>IF('Comp 10'!A40=$A$4,'Comp 10'!A40&amp;"/"&amp;'Comp 10'!B40,"")</f>
        <v/>
      </c>
      <c r="C557" s="80">
        <f>IF('Comp 10'!A40=$A$4,'Comp 10'!C40,0)</f>
        <v>0</v>
      </c>
      <c r="D557" s="141">
        <f>IF('Comp 10'!A40=$A$4,'Comp 10'!D40,0)</f>
        <v>0</v>
      </c>
      <c r="E557" s="141">
        <f t="shared" si="16"/>
        <v>0</v>
      </c>
      <c r="F557" s="143">
        <f>IF('Comp 10'!A40=$A$4,'Comp 10'!J40,0)</f>
        <v>0</v>
      </c>
      <c r="G557" s="143">
        <f t="shared" si="17"/>
        <v>0</v>
      </c>
      <c r="H557" s="142">
        <f>IF('Comp 10'!A40=$A$4,'Comp 10'!L40,0)</f>
        <v>0</v>
      </c>
      <c r="I557">
        <v>10</v>
      </c>
    </row>
    <row r="558" spans="1:9" hidden="1" x14ac:dyDescent="0.35">
      <c r="A558" s="79" t="str">
        <f>IF('Comp 10'!A41=$A$4,'Comp 10'!Subject_Property,"")</f>
        <v/>
      </c>
      <c r="B558" s="80" t="str">
        <f>IF('Comp 10'!A41=$A$4,'Comp 10'!A41&amp;"/"&amp;'Comp 10'!B41,"")</f>
        <v/>
      </c>
      <c r="C558" s="80">
        <f>IF('Comp 10'!A41=$A$4,'Comp 10'!C41,0)</f>
        <v>0</v>
      </c>
      <c r="D558" s="141">
        <f>IF('Comp 10'!A41=$A$4,'Comp 10'!D41,0)</f>
        <v>0</v>
      </c>
      <c r="E558" s="141">
        <f t="shared" si="16"/>
        <v>0</v>
      </c>
      <c r="F558" s="143">
        <f>IF('Comp 10'!A41=$A$4,'Comp 10'!J41,0)</f>
        <v>0</v>
      </c>
      <c r="G558" s="143">
        <f t="shared" si="17"/>
        <v>0</v>
      </c>
      <c r="H558" s="142">
        <f>IF('Comp 10'!A41=$A$4,'Comp 10'!L41,0)</f>
        <v>0</v>
      </c>
      <c r="I558">
        <v>10</v>
      </c>
    </row>
    <row r="559" spans="1:9" hidden="1" x14ac:dyDescent="0.35">
      <c r="A559" s="79" t="str">
        <f>IF('Comp 10'!A42=$A$4,'Comp 10'!Subject_Property,"")</f>
        <v/>
      </c>
      <c r="B559" s="80" t="str">
        <f>IF('Comp 10'!A42=$A$4,'Comp 10'!A42&amp;"/"&amp;'Comp 10'!B42,"")</f>
        <v/>
      </c>
      <c r="C559" s="80">
        <f>IF('Comp 10'!A42=$A$4,'Comp 10'!C42,0)</f>
        <v>0</v>
      </c>
      <c r="D559" s="141">
        <f>IF('Comp 10'!A42=$A$4,'Comp 10'!D42,0)</f>
        <v>0</v>
      </c>
      <c r="E559" s="141">
        <f t="shared" si="16"/>
        <v>0</v>
      </c>
      <c r="F559" s="143">
        <f>IF('Comp 10'!A42=$A$4,'Comp 10'!J42,0)</f>
        <v>0</v>
      </c>
      <c r="G559" s="143">
        <f t="shared" si="17"/>
        <v>0</v>
      </c>
      <c r="H559" s="142">
        <f>IF('Comp 10'!A42=$A$4,'Comp 10'!L42,0)</f>
        <v>0</v>
      </c>
      <c r="I559">
        <v>10</v>
      </c>
    </row>
    <row r="560" spans="1:9" hidden="1" x14ac:dyDescent="0.35">
      <c r="A560" s="79" t="str">
        <f>IF('Comp 10'!A43=$A$4,'Comp 10'!Subject_Property,"")</f>
        <v/>
      </c>
      <c r="B560" s="80" t="str">
        <f>IF('Comp 10'!A43=$A$4,'Comp 10'!A43&amp;"/"&amp;'Comp 10'!B43,"")</f>
        <v/>
      </c>
      <c r="C560" s="80">
        <f>IF('Comp 10'!A43=$A$4,'Comp 10'!C43,0)</f>
        <v>0</v>
      </c>
      <c r="D560" s="141">
        <f>IF('Comp 10'!A43=$A$4,'Comp 10'!D43,0)</f>
        <v>0</v>
      </c>
      <c r="E560" s="141">
        <f t="shared" si="16"/>
        <v>0</v>
      </c>
      <c r="F560" s="143">
        <f>IF('Comp 10'!A43=$A$4,'Comp 10'!J43,0)</f>
        <v>0</v>
      </c>
      <c r="G560" s="143">
        <f t="shared" si="17"/>
        <v>0</v>
      </c>
      <c r="H560" s="142">
        <f>IF('Comp 10'!A43=$A$4,'Comp 10'!L43,0)</f>
        <v>0</v>
      </c>
      <c r="I560">
        <v>10</v>
      </c>
    </row>
    <row r="561" spans="1:9" hidden="1" x14ac:dyDescent="0.35">
      <c r="A561" s="79" t="str">
        <f>IF('Comp 10'!A44=$A$4,'Comp 10'!Subject_Property,"")</f>
        <v/>
      </c>
      <c r="B561" s="80" t="str">
        <f>IF('Comp 10'!A44=$A$4,'Comp 10'!A44&amp;"/"&amp;'Comp 10'!B44,"")</f>
        <v/>
      </c>
      <c r="C561" s="80">
        <f>IF('Comp 10'!A44=$A$4,'Comp 10'!C44,0)</f>
        <v>0</v>
      </c>
      <c r="D561" s="141">
        <f>IF('Comp 10'!A44=$A$4,'Comp 10'!D44,0)</f>
        <v>0</v>
      </c>
      <c r="E561" s="141">
        <f t="shared" si="16"/>
        <v>0</v>
      </c>
      <c r="F561" s="143">
        <f>IF('Comp 10'!A44=$A$4,'Comp 10'!J44,0)</f>
        <v>0</v>
      </c>
      <c r="G561" s="143">
        <f t="shared" si="17"/>
        <v>0</v>
      </c>
      <c r="H561" s="142">
        <f>IF('Comp 10'!A44=$A$4,'Comp 10'!L44,0)</f>
        <v>0</v>
      </c>
      <c r="I561">
        <v>10</v>
      </c>
    </row>
    <row r="562" spans="1:9" hidden="1" x14ac:dyDescent="0.35">
      <c r="A562" s="79" t="str">
        <f>IF('Comp 10'!A45=$A$4,'Comp 10'!Subject_Property,"")</f>
        <v/>
      </c>
      <c r="B562" s="80" t="str">
        <f>IF('Comp 10'!A45=$A$4,'Comp 10'!A45&amp;"/"&amp;'Comp 10'!B45,"")</f>
        <v/>
      </c>
      <c r="C562" s="80">
        <f>IF('Comp 10'!A45=$A$4,'Comp 10'!C45,0)</f>
        <v>0</v>
      </c>
      <c r="D562" s="141">
        <f>IF('Comp 10'!A45=$A$4,'Comp 10'!D45,0)</f>
        <v>0</v>
      </c>
      <c r="E562" s="141">
        <f t="shared" si="16"/>
        <v>0</v>
      </c>
      <c r="F562" s="143">
        <f>IF('Comp 10'!A45=$A$4,'Comp 10'!J45,0)</f>
        <v>0</v>
      </c>
      <c r="G562" s="143">
        <f t="shared" si="17"/>
        <v>0</v>
      </c>
      <c r="H562" s="142">
        <f>IF('Comp 10'!A45=$A$4,'Comp 10'!L45,0)</f>
        <v>0</v>
      </c>
      <c r="I562">
        <v>10</v>
      </c>
    </row>
    <row r="563" spans="1:9" hidden="1" x14ac:dyDescent="0.35">
      <c r="A563" s="79" t="str">
        <f>IF('Comp 10'!A46=$A$4,'Comp 10'!Subject_Property,"")</f>
        <v/>
      </c>
      <c r="B563" s="80" t="str">
        <f>IF('Comp 10'!A46=$A$4,'Comp 10'!A46&amp;"/"&amp;'Comp 10'!B46,"")</f>
        <v/>
      </c>
      <c r="C563" s="80">
        <f>IF('Comp 10'!A46=$A$4,'Comp 10'!C46,0)</f>
        <v>0</v>
      </c>
      <c r="D563" s="141">
        <f>IF('Comp 10'!A46=$A$4,'Comp 10'!D46,0)</f>
        <v>0</v>
      </c>
      <c r="E563" s="141">
        <f t="shared" si="16"/>
        <v>0</v>
      </c>
      <c r="F563" s="143">
        <f>IF('Comp 10'!A46=$A$4,'Comp 10'!J46,0)</f>
        <v>0</v>
      </c>
      <c r="G563" s="143">
        <f t="shared" si="17"/>
        <v>0</v>
      </c>
      <c r="H563" s="142">
        <f>IF('Comp 10'!A46=$A$4,'Comp 10'!L46,0)</f>
        <v>0</v>
      </c>
      <c r="I563">
        <v>10</v>
      </c>
    </row>
    <row r="564" spans="1:9" hidden="1" x14ac:dyDescent="0.35">
      <c r="A564" s="79" t="str">
        <f>IF('Comp 10'!A47=$A$4,'Comp 10'!Subject_Property,"")</f>
        <v/>
      </c>
      <c r="B564" s="80" t="str">
        <f>IF('Comp 10'!A47=$A$4,'Comp 10'!A47&amp;"/"&amp;'Comp 10'!B47,"")</f>
        <v/>
      </c>
      <c r="C564" s="80">
        <f>IF('Comp 10'!A47=$A$4,'Comp 10'!C47,0)</f>
        <v>0</v>
      </c>
      <c r="D564" s="141">
        <f>IF('Comp 10'!A47=$A$4,'Comp 10'!D47,0)</f>
        <v>0</v>
      </c>
      <c r="E564" s="141">
        <f t="shared" si="16"/>
        <v>0</v>
      </c>
      <c r="F564" s="143">
        <f>IF('Comp 10'!A47=$A$4,'Comp 10'!J47,0)</f>
        <v>0</v>
      </c>
      <c r="G564" s="143">
        <f t="shared" si="17"/>
        <v>0</v>
      </c>
      <c r="H564" s="142">
        <f>IF('Comp 10'!A47=$A$4,'Comp 10'!L47,0)</f>
        <v>0</v>
      </c>
      <c r="I564">
        <v>10</v>
      </c>
    </row>
    <row r="565" spans="1:9" hidden="1" x14ac:dyDescent="0.35">
      <c r="A565" s="79" t="str">
        <f>IF('Comp 10'!A48=$A$4,'Comp 10'!Subject_Property,"")</f>
        <v/>
      </c>
      <c r="B565" s="80" t="str">
        <f>IF('Comp 10'!A48=$A$4,'Comp 10'!A48&amp;"/"&amp;'Comp 10'!B48,"")</f>
        <v/>
      </c>
      <c r="C565" s="80">
        <f>IF('Comp 10'!A48=$A$4,'Comp 10'!C48,0)</f>
        <v>0</v>
      </c>
      <c r="D565" s="141">
        <f>IF('Comp 10'!A48=$A$4,'Comp 10'!D48,0)</f>
        <v>0</v>
      </c>
      <c r="E565" s="141">
        <f t="shared" si="16"/>
        <v>0</v>
      </c>
      <c r="F565" s="143">
        <f>IF('Comp 10'!A48=$A$4,'Comp 10'!J48,0)</f>
        <v>0</v>
      </c>
      <c r="G565" s="143">
        <f t="shared" si="17"/>
        <v>0</v>
      </c>
      <c r="H565" s="142">
        <f>IF('Comp 10'!A48=$A$4,'Comp 10'!L48,0)</f>
        <v>0</v>
      </c>
      <c r="I565">
        <v>10</v>
      </c>
    </row>
    <row r="566" spans="1:9" hidden="1" x14ac:dyDescent="0.35">
      <c r="A566" s="79" t="str">
        <f>IF('Comp 10'!A49=$A$4,'Comp 10'!Subject_Property,"")</f>
        <v/>
      </c>
      <c r="B566" s="80" t="str">
        <f>IF('Comp 10'!A49=$A$4,'Comp 10'!A49&amp;"/"&amp;'Comp 10'!B49,"")</f>
        <v/>
      </c>
      <c r="C566" s="80">
        <f>IF('Comp 10'!A49=$A$4,'Comp 10'!C49,0)</f>
        <v>0</v>
      </c>
      <c r="D566" s="141">
        <f>IF('Comp 10'!A49=$A$4,'Comp 10'!D49,0)</f>
        <v>0</v>
      </c>
      <c r="E566" s="141">
        <f t="shared" si="16"/>
        <v>0</v>
      </c>
      <c r="F566" s="143">
        <f>IF('Comp 10'!A49=$A$4,'Comp 10'!J49,0)</f>
        <v>0</v>
      </c>
      <c r="G566" s="143">
        <f t="shared" si="17"/>
        <v>0</v>
      </c>
      <c r="H566" s="142">
        <f>IF('Comp 10'!A49=$A$4,'Comp 10'!L49,0)</f>
        <v>0</v>
      </c>
      <c r="I566">
        <v>10</v>
      </c>
    </row>
    <row r="567" spans="1:9" hidden="1" x14ac:dyDescent="0.35">
      <c r="A567" s="79" t="str">
        <f>IF('Comp 10'!A50=$A$4,'Comp 10'!Subject_Property,"")</f>
        <v/>
      </c>
      <c r="B567" s="80" t="str">
        <f>IF('Comp 10'!A50=$A$4,'Comp 10'!A50&amp;"/"&amp;'Comp 10'!B50,"")</f>
        <v/>
      </c>
      <c r="C567" s="80">
        <f>IF('Comp 10'!A50=$A$4,'Comp 10'!C50,0)</f>
        <v>0</v>
      </c>
      <c r="D567" s="141">
        <f>IF('Comp 10'!A50=$A$4,'Comp 10'!D50,0)</f>
        <v>0</v>
      </c>
      <c r="E567" s="141">
        <f t="shared" si="16"/>
        <v>0</v>
      </c>
      <c r="F567" s="143">
        <f>IF('Comp 10'!A50=$A$4,'Comp 10'!J50,0)</f>
        <v>0</v>
      </c>
      <c r="G567" s="143">
        <f t="shared" si="17"/>
        <v>0</v>
      </c>
      <c r="H567" s="142">
        <f>IF('Comp 10'!A50=$A$4,'Comp 10'!L50,0)</f>
        <v>0</v>
      </c>
      <c r="I567">
        <v>10</v>
      </c>
    </row>
    <row r="568" spans="1:9" hidden="1" x14ac:dyDescent="0.35">
      <c r="A568" s="79" t="str">
        <f>IF('Comp 10'!A51=$A$4,'Comp 10'!Subject_Property,"")</f>
        <v/>
      </c>
      <c r="B568" s="80" t="str">
        <f>IF('Comp 10'!A51=$A$4,'Comp 10'!A51&amp;"/"&amp;'Comp 10'!B51,"")</f>
        <v/>
      </c>
      <c r="C568" s="80">
        <f>IF('Comp 10'!A51=$A$4,'Comp 10'!C51,0)</f>
        <v>0</v>
      </c>
      <c r="D568" s="141">
        <f>IF('Comp 10'!A51=$A$4,'Comp 10'!D51,0)</f>
        <v>0</v>
      </c>
      <c r="E568" s="141">
        <f t="shared" si="16"/>
        <v>0</v>
      </c>
      <c r="F568" s="143">
        <f>IF('Comp 10'!A51=$A$4,'Comp 10'!J51,0)</f>
        <v>0</v>
      </c>
      <c r="G568" s="143">
        <f t="shared" si="17"/>
        <v>0</v>
      </c>
      <c r="H568" s="142">
        <f>IF('Comp 10'!A51=$A$4,'Comp 10'!L51,0)</f>
        <v>0</v>
      </c>
      <c r="I568">
        <v>10</v>
      </c>
    </row>
    <row r="569" spans="1:9" hidden="1" x14ac:dyDescent="0.35">
      <c r="A569" s="79" t="str">
        <f>IF('Comp 10'!A52=$A$4,'Comp 10'!Subject_Property,"")</f>
        <v/>
      </c>
      <c r="B569" s="80" t="str">
        <f>IF('Comp 10'!A52=$A$4,'Comp 10'!A52&amp;"/"&amp;'Comp 10'!B52,"")</f>
        <v/>
      </c>
      <c r="C569" s="80">
        <f>IF('Comp 10'!A52=$A$4,'Comp 10'!C52,0)</f>
        <v>0</v>
      </c>
      <c r="D569" s="141">
        <f>IF('Comp 10'!A52=$A$4,'Comp 10'!D52,0)</f>
        <v>0</v>
      </c>
      <c r="E569" s="141">
        <f t="shared" si="16"/>
        <v>0</v>
      </c>
      <c r="F569" s="143">
        <f>IF('Comp 10'!A52=$A$4,'Comp 10'!J52,0)</f>
        <v>0</v>
      </c>
      <c r="G569" s="143">
        <f t="shared" si="17"/>
        <v>0</v>
      </c>
      <c r="H569" s="142">
        <f>IF('Comp 10'!A52=$A$4,'Comp 10'!L52,0)</f>
        <v>0</v>
      </c>
      <c r="I569">
        <v>10</v>
      </c>
    </row>
    <row r="570" spans="1:9" hidden="1" x14ac:dyDescent="0.35">
      <c r="A570" s="79" t="str">
        <f>IF('Comp 10'!A53=$A$4,'Comp 10'!Subject_Property,"")</f>
        <v/>
      </c>
      <c r="B570" s="80" t="str">
        <f>IF('Comp 10'!A53=$A$4,'Comp 10'!A53&amp;"/"&amp;'Comp 10'!B53,"")</f>
        <v/>
      </c>
      <c r="C570" s="80">
        <f>IF('Comp 10'!A53=$A$4,'Comp 10'!C53,0)</f>
        <v>0</v>
      </c>
      <c r="D570" s="141">
        <f>IF('Comp 10'!A53=$A$4,'Comp 10'!D53,0)</f>
        <v>0</v>
      </c>
      <c r="E570" s="141">
        <f t="shared" si="16"/>
        <v>0</v>
      </c>
      <c r="F570" s="143">
        <f>IF('Comp 10'!A53=$A$4,'Comp 10'!J53,0)</f>
        <v>0</v>
      </c>
      <c r="G570" s="143">
        <f t="shared" si="17"/>
        <v>0</v>
      </c>
      <c r="H570" s="142">
        <f>IF('Comp 10'!A53=$A$4,'Comp 10'!L53,0)</f>
        <v>0</v>
      </c>
      <c r="I570">
        <v>10</v>
      </c>
    </row>
    <row r="571" spans="1:9" hidden="1" x14ac:dyDescent="0.35">
      <c r="A571" s="79" t="str">
        <f>IF('Comp 10'!A54=$A$4,'Comp 10'!Subject_Property,"")</f>
        <v/>
      </c>
      <c r="B571" s="80" t="str">
        <f>IF('Comp 10'!A54=$A$4,'Comp 10'!A54&amp;"/"&amp;'Comp 10'!B54,"")</f>
        <v/>
      </c>
      <c r="C571" s="80">
        <f>IF('Comp 10'!A54=$A$4,'Comp 10'!C54,0)</f>
        <v>0</v>
      </c>
      <c r="D571" s="141">
        <f>IF('Comp 10'!A54=$A$4,'Comp 10'!D54,0)</f>
        <v>0</v>
      </c>
      <c r="E571" s="141">
        <f t="shared" si="16"/>
        <v>0</v>
      </c>
      <c r="F571" s="143">
        <f>IF('Comp 10'!A54=$A$4,'Comp 10'!J54,0)</f>
        <v>0</v>
      </c>
      <c r="G571" s="143">
        <f t="shared" si="17"/>
        <v>0</v>
      </c>
      <c r="H571" s="142">
        <f>IF('Comp 10'!A54=$A$4,'Comp 10'!L54,0)</f>
        <v>0</v>
      </c>
      <c r="I571">
        <v>10</v>
      </c>
    </row>
    <row r="572" spans="1:9" hidden="1" x14ac:dyDescent="0.35">
      <c r="A572" s="79" t="str">
        <f>IF('Comp 10'!A55=$A$4,'Comp 10'!Subject_Property,"")</f>
        <v/>
      </c>
      <c r="B572" s="80" t="str">
        <f>IF('Comp 10'!A55=$A$4,'Comp 10'!A55&amp;"/"&amp;'Comp 10'!B55,"")</f>
        <v/>
      </c>
      <c r="C572" s="80">
        <f>IF('Comp 10'!A55=$A$4,'Comp 10'!C55,0)</f>
        <v>0</v>
      </c>
      <c r="D572" s="141">
        <f>IF('Comp 10'!A55=$A$4,'Comp 10'!D55,0)</f>
        <v>0</v>
      </c>
      <c r="E572" s="141">
        <f t="shared" si="16"/>
        <v>0</v>
      </c>
      <c r="F572" s="143">
        <f>IF('Comp 10'!A55=$A$4,'Comp 10'!J55,0)</f>
        <v>0</v>
      </c>
      <c r="G572" s="143">
        <f t="shared" si="17"/>
        <v>0</v>
      </c>
      <c r="H572" s="142">
        <f>IF('Comp 10'!A55=$A$4,'Comp 10'!L55,0)</f>
        <v>0</v>
      </c>
      <c r="I572">
        <v>10</v>
      </c>
    </row>
    <row r="573" spans="1:9" hidden="1" x14ac:dyDescent="0.35">
      <c r="A573" s="79" t="str">
        <f>IF('Comp 10'!A56=$A$4,'Comp 10'!Subject_Property,"")</f>
        <v/>
      </c>
      <c r="B573" s="80" t="str">
        <f>IF('Comp 10'!A56=$A$4,'Comp 10'!A56&amp;"/"&amp;'Comp 10'!B56,"")</f>
        <v/>
      </c>
      <c r="C573" s="80">
        <f>IF('Comp 10'!A56=$A$4,'Comp 10'!C56,0)</f>
        <v>0</v>
      </c>
      <c r="D573" s="141">
        <f>IF('Comp 10'!A56=$A$4,'Comp 10'!D56,0)</f>
        <v>0</v>
      </c>
      <c r="E573" s="141">
        <f t="shared" si="16"/>
        <v>0</v>
      </c>
      <c r="F573" s="143">
        <f>IF('Comp 10'!A56=$A$4,'Comp 10'!J56,0)</f>
        <v>0</v>
      </c>
      <c r="G573" s="143">
        <f t="shared" si="17"/>
        <v>0</v>
      </c>
      <c r="H573" s="142">
        <f>IF('Comp 10'!A56=$A$4,'Comp 10'!L56,0)</f>
        <v>0</v>
      </c>
      <c r="I573">
        <v>10</v>
      </c>
    </row>
    <row r="574" spans="1:9" hidden="1" x14ac:dyDescent="0.35">
      <c r="A574" s="79" t="str">
        <f>IF('Comp 10'!A57=$A$4,'Comp 10'!Subject_Property,"")</f>
        <v/>
      </c>
      <c r="B574" s="80" t="str">
        <f>IF('Comp 10'!A57=$A$4,'Comp 10'!A57&amp;"/"&amp;'Comp 10'!B57,"")</f>
        <v/>
      </c>
      <c r="C574" s="80">
        <f>IF('Comp 10'!A57=$A$4,'Comp 10'!C57,0)</f>
        <v>0</v>
      </c>
      <c r="D574" s="141">
        <f>IF('Comp 10'!A57=$A$4,'Comp 10'!D57,0)</f>
        <v>0</v>
      </c>
      <c r="E574" s="141">
        <f t="shared" si="16"/>
        <v>0</v>
      </c>
      <c r="F574" s="143">
        <f>IF('Comp 10'!A57=$A$4,'Comp 10'!J57,0)</f>
        <v>0</v>
      </c>
      <c r="G574" s="143">
        <f t="shared" si="17"/>
        <v>0</v>
      </c>
      <c r="H574" s="142">
        <f>IF('Comp 10'!A57=$A$4,'Comp 10'!L57,0)</f>
        <v>0</v>
      </c>
      <c r="I574">
        <v>10</v>
      </c>
    </row>
    <row r="575" spans="1:9" hidden="1" x14ac:dyDescent="0.35">
      <c r="A575" s="79" t="str">
        <f>IF('Comp 10'!A58=$A$4,'Comp 10'!Subject_Property,"")</f>
        <v/>
      </c>
      <c r="B575" s="80" t="str">
        <f>IF('Comp 10'!A58=$A$4,'Comp 10'!A58&amp;"/"&amp;'Comp 10'!B58,"")</f>
        <v/>
      </c>
      <c r="C575" s="80">
        <f>IF('Comp 10'!A58=$A$4,'Comp 10'!C58,0)</f>
        <v>0</v>
      </c>
      <c r="D575" s="141">
        <f>IF('Comp 10'!A58=$A$4,'Comp 10'!D58,0)</f>
        <v>0</v>
      </c>
      <c r="E575" s="141">
        <f t="shared" si="16"/>
        <v>0</v>
      </c>
      <c r="F575" s="143">
        <f>IF('Comp 10'!A58=$A$4,'Comp 10'!J58,0)</f>
        <v>0</v>
      </c>
      <c r="G575" s="143">
        <f t="shared" si="17"/>
        <v>0</v>
      </c>
      <c r="H575" s="142">
        <f>IF('Comp 10'!A58=$A$4,'Comp 10'!L58,0)</f>
        <v>0</v>
      </c>
      <c r="I575">
        <v>10</v>
      </c>
    </row>
    <row r="576" spans="1:9" hidden="1" x14ac:dyDescent="0.35">
      <c r="A576" s="79" t="str">
        <f>IF('Comp 10'!A59=$A$4,'Comp 10'!Subject_Property,"")</f>
        <v/>
      </c>
      <c r="B576" s="80" t="str">
        <f>IF('Comp 10'!A59=$A$4,'Comp 10'!A59&amp;"/"&amp;'Comp 10'!B59,"")</f>
        <v/>
      </c>
      <c r="C576" s="80">
        <f>IF('Comp 10'!A59=$A$4,'Comp 10'!C59,0)</f>
        <v>0</v>
      </c>
      <c r="D576" s="141">
        <f>IF('Comp 10'!A59=$A$4,'Comp 10'!D59,0)</f>
        <v>0</v>
      </c>
      <c r="E576" s="141">
        <f t="shared" si="16"/>
        <v>0</v>
      </c>
      <c r="F576" s="143">
        <f>IF('Comp 10'!A59=$A$4,'Comp 10'!J59,0)</f>
        <v>0</v>
      </c>
      <c r="G576" s="143">
        <f t="shared" si="17"/>
        <v>0</v>
      </c>
      <c r="H576" s="142">
        <f>IF('Comp 10'!A59=$A$4,'Comp 10'!L59,0)</f>
        <v>0</v>
      </c>
      <c r="I576">
        <v>10</v>
      </c>
    </row>
    <row r="577" spans="1:9" hidden="1" x14ac:dyDescent="0.35">
      <c r="A577" s="79" t="str">
        <f>IF('Comp 10'!A60=$A$4,'Comp 10'!Subject_Property,"")</f>
        <v/>
      </c>
      <c r="B577" s="80" t="str">
        <f>IF('Comp 10'!A60=$A$4,'Comp 10'!A60&amp;"/"&amp;'Comp 10'!B60,"")</f>
        <v/>
      </c>
      <c r="C577" s="80">
        <f>IF('Comp 10'!A60=$A$4,'Comp 10'!C60,0)</f>
        <v>0</v>
      </c>
      <c r="D577" s="141">
        <f>IF('Comp 10'!A60=$A$4,'Comp 10'!D60,0)</f>
        <v>0</v>
      </c>
      <c r="E577" s="141">
        <f t="shared" si="16"/>
        <v>0</v>
      </c>
      <c r="F577" s="143">
        <f>IF('Comp 10'!A60=$A$4,'Comp 10'!J60,0)</f>
        <v>0</v>
      </c>
      <c r="G577" s="143">
        <f t="shared" si="17"/>
        <v>0</v>
      </c>
      <c r="H577" s="142">
        <f>IF('Comp 10'!A60=$A$4,'Comp 10'!L60,0)</f>
        <v>0</v>
      </c>
      <c r="I577">
        <v>10</v>
      </c>
    </row>
    <row r="578" spans="1:9" hidden="1" x14ac:dyDescent="0.35">
      <c r="A578" s="79" t="str">
        <f>IF('Comp 10'!A61=$A$4,'Comp 10'!Subject_Property,"")</f>
        <v/>
      </c>
      <c r="B578" s="80" t="str">
        <f>IF('Comp 10'!A61=$A$4,'Comp 10'!A61&amp;"/"&amp;'Comp 10'!B61,"")</f>
        <v/>
      </c>
      <c r="C578" s="80">
        <f>IF('Comp 10'!A61=$A$4,'Comp 10'!C61,0)</f>
        <v>0</v>
      </c>
      <c r="D578" s="141">
        <f>IF('Comp 10'!A61=$A$4,'Comp 10'!D61,0)</f>
        <v>0</v>
      </c>
      <c r="E578" s="141">
        <f t="shared" si="16"/>
        <v>0</v>
      </c>
      <c r="F578" s="143">
        <f>IF('Comp 10'!A61=$A$4,'Comp 10'!J61,0)</f>
        <v>0</v>
      </c>
      <c r="G578" s="143">
        <f t="shared" si="17"/>
        <v>0</v>
      </c>
      <c r="H578" s="142">
        <f>IF('Comp 10'!A61=$A$4,'Comp 10'!L61,0)</f>
        <v>0</v>
      </c>
      <c r="I578">
        <v>10</v>
      </c>
    </row>
    <row r="579" spans="1:9" hidden="1" x14ac:dyDescent="0.35">
      <c r="A579" s="79" t="str">
        <f>IF('Comp 10'!A62=$A$4,'Comp 10'!Subject_Property,"")</f>
        <v/>
      </c>
      <c r="B579" s="80" t="str">
        <f>IF('Comp 10'!A62=$A$4,'Comp 10'!A62&amp;"/"&amp;'Comp 10'!B62,"")</f>
        <v/>
      </c>
      <c r="C579" s="80">
        <f>IF('Comp 10'!A62=$A$4,'Comp 10'!C62,0)</f>
        <v>0</v>
      </c>
      <c r="D579" s="141">
        <f>IF('Comp 10'!A62=$A$4,'Comp 10'!D62,0)</f>
        <v>0</v>
      </c>
      <c r="E579" s="141">
        <f t="shared" si="16"/>
        <v>0</v>
      </c>
      <c r="F579" s="143">
        <f>IF('Comp 10'!A62=$A$4,'Comp 10'!J62,0)</f>
        <v>0</v>
      </c>
      <c r="G579" s="143">
        <f t="shared" si="17"/>
        <v>0</v>
      </c>
      <c r="H579" s="142">
        <f>IF('Comp 10'!A62=$A$4,'Comp 10'!L62,0)</f>
        <v>0</v>
      </c>
      <c r="I579">
        <v>10</v>
      </c>
    </row>
    <row r="580" spans="1:9" hidden="1" x14ac:dyDescent="0.35">
      <c r="A580" s="79" t="str">
        <f>IF('Comp 10'!A63=$A$4,'Comp 10'!Subject_Property,"")</f>
        <v/>
      </c>
      <c r="B580" s="80" t="str">
        <f>IF('Comp 10'!A63=$A$4,'Comp 10'!A63&amp;"/"&amp;'Comp 10'!B63,"")</f>
        <v/>
      </c>
      <c r="C580" s="80">
        <f>IF('Comp 10'!A63=$A$4,'Comp 10'!C63,0)</f>
        <v>0</v>
      </c>
      <c r="D580" s="141">
        <f>IF('Comp 10'!A63=$A$4,'Comp 10'!D63,0)</f>
        <v>0</v>
      </c>
      <c r="E580" s="141">
        <f t="shared" si="16"/>
        <v>0</v>
      </c>
      <c r="F580" s="143">
        <f>IF('Comp 10'!A63=$A$4,'Comp 10'!J63,0)</f>
        <v>0</v>
      </c>
      <c r="G580" s="143">
        <f t="shared" si="17"/>
        <v>0</v>
      </c>
      <c r="H580" s="142">
        <f>IF('Comp 10'!A63=$A$4,'Comp 10'!L63,0)</f>
        <v>0</v>
      </c>
      <c r="I580">
        <v>10</v>
      </c>
    </row>
    <row r="581" spans="1:9" hidden="1" x14ac:dyDescent="0.35">
      <c r="A581" s="79" t="str">
        <f>IF('Comp 10'!A64=$A$4,'Comp 10'!Subject_Property,"")</f>
        <v/>
      </c>
      <c r="B581" s="80" t="str">
        <f>IF('Comp 10'!A64=$A$4,'Comp 10'!A64&amp;"/"&amp;'Comp 10'!B64,"")</f>
        <v/>
      </c>
      <c r="C581" s="80">
        <f>IF('Comp 10'!A64=$A$4,'Comp 10'!C64,0)</f>
        <v>0</v>
      </c>
      <c r="D581" s="141">
        <f>IF('Comp 10'!A64=$A$4,'Comp 10'!D64,0)</f>
        <v>0</v>
      </c>
      <c r="E581" s="141">
        <f t="shared" si="16"/>
        <v>0</v>
      </c>
      <c r="F581" s="143">
        <f>IF('Comp 10'!A64=$A$4,'Comp 10'!J64,0)</f>
        <v>0</v>
      </c>
      <c r="G581" s="143">
        <f t="shared" si="17"/>
        <v>0</v>
      </c>
      <c r="H581" s="142">
        <f>IF('Comp 10'!A64=$A$4,'Comp 10'!L64,0)</f>
        <v>0</v>
      </c>
      <c r="I581">
        <v>10</v>
      </c>
    </row>
    <row r="582" spans="1:9" hidden="1" x14ac:dyDescent="0.35">
      <c r="A582" s="79" t="str">
        <f>IF('Comp 10'!A65=$A$4,'Comp 10'!Subject_Property,"")</f>
        <v/>
      </c>
      <c r="B582" s="80" t="str">
        <f>IF('Comp 10'!A65=$A$4,'Comp 10'!A65&amp;"/"&amp;'Comp 10'!B65,"")</f>
        <v/>
      </c>
      <c r="C582" s="80">
        <f>IF('Comp 10'!A65=$A$4,'Comp 10'!C65,0)</f>
        <v>0</v>
      </c>
      <c r="D582" s="141">
        <f>IF('Comp 10'!A65=$A$4,'Comp 10'!D65,0)</f>
        <v>0</v>
      </c>
      <c r="E582" s="141">
        <f t="shared" ref="E582:E645" si="18">IF(ISERROR(C582*D582),0,(C582*D582))</f>
        <v>0</v>
      </c>
      <c r="F582" s="143">
        <f>IF('Comp 10'!A65=$A$4,'Comp 10'!J65,0)</f>
        <v>0</v>
      </c>
      <c r="G582" s="143">
        <f t="shared" ref="G582:G645" si="19">C582*F582</f>
        <v>0</v>
      </c>
      <c r="H582" s="142">
        <f>IF('Comp 10'!A65=$A$4,'Comp 10'!L65,0)</f>
        <v>0</v>
      </c>
      <c r="I582">
        <v>10</v>
      </c>
    </row>
    <row r="583" spans="1:9" hidden="1" x14ac:dyDescent="0.35">
      <c r="A583" s="79" t="str">
        <f>IF('Comp 10'!A66=$A$4,'Comp 10'!Subject_Property,"")</f>
        <v/>
      </c>
      <c r="B583" s="80" t="str">
        <f>IF('Comp 10'!A66=$A$4,'Comp 10'!A66&amp;"/"&amp;'Comp 10'!B66,"")</f>
        <v/>
      </c>
      <c r="C583" s="80">
        <f>IF('Comp 10'!A66=$A$4,'Comp 10'!C66,0)</f>
        <v>0</v>
      </c>
      <c r="D583" s="141">
        <f>IF('Comp 10'!A66=$A$4,'Comp 10'!D66,0)</f>
        <v>0</v>
      </c>
      <c r="E583" s="141">
        <f t="shared" si="18"/>
        <v>0</v>
      </c>
      <c r="F583" s="143">
        <f>IF('Comp 10'!A66=$A$4,'Comp 10'!J66,0)</f>
        <v>0</v>
      </c>
      <c r="G583" s="143">
        <f t="shared" si="19"/>
        <v>0</v>
      </c>
      <c r="H583" s="142">
        <f>IF('Comp 10'!A66=$A$4,'Comp 10'!L66,0)</f>
        <v>0</v>
      </c>
      <c r="I583">
        <v>10</v>
      </c>
    </row>
    <row r="584" spans="1:9" hidden="1" x14ac:dyDescent="0.35">
      <c r="A584" s="79" t="str">
        <f>IF('Comp 10'!A67=$A$4,'Comp 10'!Subject_Property,"")</f>
        <v/>
      </c>
      <c r="B584" s="80" t="str">
        <f>IF('Comp 10'!A67=$A$4,'Comp 10'!A67&amp;"/"&amp;'Comp 10'!B67,"")</f>
        <v/>
      </c>
      <c r="C584" s="80">
        <f>IF('Comp 10'!A67=$A$4,'Comp 10'!C67,0)</f>
        <v>0</v>
      </c>
      <c r="D584" s="141">
        <f>IF('Comp 10'!A67=$A$4,'Comp 10'!D67,0)</f>
        <v>0</v>
      </c>
      <c r="E584" s="141">
        <f t="shared" si="18"/>
        <v>0</v>
      </c>
      <c r="F584" s="143">
        <f>IF('Comp 10'!A67=$A$4,'Comp 10'!J67,0)</f>
        <v>0</v>
      </c>
      <c r="G584" s="143">
        <f t="shared" si="19"/>
        <v>0</v>
      </c>
      <c r="H584" s="142">
        <f>IF('Comp 10'!A67=$A$4,'Comp 10'!L67,0)</f>
        <v>0</v>
      </c>
      <c r="I584">
        <v>10</v>
      </c>
    </row>
    <row r="585" spans="1:9" hidden="1" x14ac:dyDescent="0.35">
      <c r="A585" s="79" t="str">
        <f>IF('Comp 10'!A68=$A$4,'Comp 10'!Subject_Property,"")</f>
        <v/>
      </c>
      <c r="B585" s="80" t="str">
        <f>IF('Comp 10'!A68=$A$4,'Comp 10'!A68&amp;"/"&amp;'Comp 10'!B68,"")</f>
        <v/>
      </c>
      <c r="C585" s="80">
        <f>IF('Comp 10'!A68=$A$4,'Comp 10'!C68,0)</f>
        <v>0</v>
      </c>
      <c r="D585" s="141">
        <f>IF('Comp 10'!A68=$A$4,'Comp 10'!D68,0)</f>
        <v>0</v>
      </c>
      <c r="E585" s="141">
        <f t="shared" si="18"/>
        <v>0</v>
      </c>
      <c r="F585" s="143">
        <f>IF('Comp 10'!A68=$A$4,'Comp 10'!J68,0)</f>
        <v>0</v>
      </c>
      <c r="G585" s="143">
        <f t="shared" si="19"/>
        <v>0</v>
      </c>
      <c r="H585" s="142">
        <f>IF('Comp 10'!A68=$A$4,'Comp 10'!L68,0)</f>
        <v>0</v>
      </c>
      <c r="I585">
        <v>10</v>
      </c>
    </row>
    <row r="586" spans="1:9" hidden="1" x14ac:dyDescent="0.35">
      <c r="A586" s="79" t="str">
        <f>IF('Comp 10'!A69=$A$4,'Comp 10'!Subject_Property,"")</f>
        <v/>
      </c>
      <c r="B586" s="80" t="str">
        <f>IF('Comp 10'!A69=$A$4,'Comp 10'!A69&amp;"/"&amp;'Comp 10'!B69,"")</f>
        <v/>
      </c>
      <c r="C586" s="80">
        <f>IF('Comp 10'!A69=$A$4,'Comp 10'!C69,0)</f>
        <v>0</v>
      </c>
      <c r="D586" s="141">
        <f>IF('Comp 10'!A69=$A$4,'Comp 10'!D69,0)</f>
        <v>0</v>
      </c>
      <c r="E586" s="141">
        <f t="shared" si="18"/>
        <v>0</v>
      </c>
      <c r="F586" s="143">
        <f>IF('Comp 10'!A69=$A$4,'Comp 10'!J69,0)</f>
        <v>0</v>
      </c>
      <c r="G586" s="143">
        <f t="shared" si="19"/>
        <v>0</v>
      </c>
      <c r="H586" s="142">
        <f>IF('Comp 10'!A69=$A$4,'Comp 10'!L69,0)</f>
        <v>0</v>
      </c>
      <c r="I586">
        <v>10</v>
      </c>
    </row>
    <row r="587" spans="1:9" hidden="1" x14ac:dyDescent="0.35">
      <c r="A587" s="79" t="str">
        <f>IF('Comp 10'!A70=$A$4,'Comp 10'!Subject_Property,"")</f>
        <v/>
      </c>
      <c r="B587" s="80" t="str">
        <f>IF('Comp 10'!A70=$A$4,'Comp 10'!A70&amp;"/"&amp;'Comp 10'!B70,"")</f>
        <v/>
      </c>
      <c r="C587" s="80">
        <f>IF('Comp 10'!A70=$A$4,'Comp 10'!C70,0)</f>
        <v>0</v>
      </c>
      <c r="D587" s="141">
        <f>IF('Comp 10'!A70=$A$4,'Comp 10'!D70,0)</f>
        <v>0</v>
      </c>
      <c r="E587" s="141">
        <f t="shared" si="18"/>
        <v>0</v>
      </c>
      <c r="F587" s="143">
        <f>IF('Comp 10'!A70=$A$4,'Comp 10'!J70,0)</f>
        <v>0</v>
      </c>
      <c r="G587" s="143">
        <f t="shared" si="19"/>
        <v>0</v>
      </c>
      <c r="H587" s="142">
        <f>IF('Comp 10'!A70=$A$4,'Comp 10'!L70,0)</f>
        <v>0</v>
      </c>
      <c r="I587">
        <v>10</v>
      </c>
    </row>
    <row r="588" spans="1:9" hidden="1" x14ac:dyDescent="0.35">
      <c r="A588" s="79" t="str">
        <f>IF('Comp 10'!A71=$A$4,'Comp 10'!Subject_Property,"")</f>
        <v/>
      </c>
      <c r="B588" s="80" t="str">
        <f>IF('Comp 10'!A71=$A$4,'Comp 10'!A71&amp;"/"&amp;'Comp 10'!B71,"")</f>
        <v/>
      </c>
      <c r="C588" s="80">
        <f>IF('Comp 10'!A71=$A$4,'Comp 10'!C71,0)</f>
        <v>0</v>
      </c>
      <c r="D588" s="141">
        <f>IF('Comp 10'!A71=$A$4,'Comp 10'!D71,0)</f>
        <v>0</v>
      </c>
      <c r="E588" s="141">
        <f t="shared" si="18"/>
        <v>0</v>
      </c>
      <c r="F588" s="143">
        <f>IF('Comp 10'!A71=$A$4,'Comp 10'!J71,0)</f>
        <v>0</v>
      </c>
      <c r="G588" s="143">
        <f t="shared" si="19"/>
        <v>0</v>
      </c>
      <c r="H588" s="142">
        <f>IF('Comp 10'!A71=$A$4,'Comp 10'!L71,0)</f>
        <v>0</v>
      </c>
      <c r="I588">
        <v>10</v>
      </c>
    </row>
    <row r="589" spans="1:9" hidden="1" x14ac:dyDescent="0.35">
      <c r="A589" s="79" t="str">
        <f>IF('Comp 10'!A72=$A$4,'Comp 10'!Subject_Property,"")</f>
        <v/>
      </c>
      <c r="B589" s="80" t="str">
        <f>IF('Comp 10'!A72=$A$4,'Comp 10'!A72&amp;"/"&amp;'Comp 10'!B72,"")</f>
        <v/>
      </c>
      <c r="C589" s="80">
        <f>IF('Comp 10'!A72=$A$4,'Comp 10'!C72,0)</f>
        <v>0</v>
      </c>
      <c r="D589" s="141">
        <f>IF('Comp 10'!A72=$A$4,'Comp 10'!D72,0)</f>
        <v>0</v>
      </c>
      <c r="E589" s="141">
        <f t="shared" si="18"/>
        <v>0</v>
      </c>
      <c r="F589" s="143">
        <f>IF('Comp 10'!A72=$A$4,'Comp 10'!J72,0)</f>
        <v>0</v>
      </c>
      <c r="G589" s="143">
        <f t="shared" si="19"/>
        <v>0</v>
      </c>
      <c r="H589" s="142">
        <f>IF('Comp 10'!A72=$A$4,'Comp 10'!L72,0)</f>
        <v>0</v>
      </c>
      <c r="I589">
        <v>10</v>
      </c>
    </row>
    <row r="590" spans="1:9" hidden="1" x14ac:dyDescent="0.35">
      <c r="A590" s="79" t="str">
        <f>IF('Comp 10'!A73=$A$4,'Comp 10'!Subject_Property,"")</f>
        <v/>
      </c>
      <c r="B590" s="80" t="str">
        <f>IF('Comp 10'!A73=$A$4,'Comp 10'!A73&amp;"/"&amp;'Comp 10'!B73,"")</f>
        <v/>
      </c>
      <c r="C590" s="80">
        <f>IF('Comp 10'!A73=$A$4,'Comp 10'!C73,0)</f>
        <v>0</v>
      </c>
      <c r="D590" s="141">
        <f>IF('Comp 10'!A73=$A$4,'Comp 10'!D73,0)</f>
        <v>0</v>
      </c>
      <c r="E590" s="141">
        <f t="shared" si="18"/>
        <v>0</v>
      </c>
      <c r="F590" s="143">
        <f>IF('Comp 10'!A73=$A$4,'Comp 10'!J73,0)</f>
        <v>0</v>
      </c>
      <c r="G590" s="143">
        <f t="shared" si="19"/>
        <v>0</v>
      </c>
      <c r="H590" s="142">
        <f>IF('Comp 10'!A73=$A$4,'Comp 10'!L73,0)</f>
        <v>0</v>
      </c>
      <c r="I590">
        <v>10</v>
      </c>
    </row>
    <row r="591" spans="1:9" hidden="1" x14ac:dyDescent="0.35">
      <c r="A591" s="79" t="str">
        <f>IF('Comp 10'!A74=$A$4,'Comp 10'!Subject_Property,"")</f>
        <v/>
      </c>
      <c r="B591" s="80" t="str">
        <f>IF('Comp 10'!A74=$A$4,'Comp 10'!A74&amp;"/"&amp;'Comp 10'!B74,"")</f>
        <v/>
      </c>
      <c r="C591" s="80">
        <f>IF('Comp 10'!A74=$A$4,'Comp 10'!C74,0)</f>
        <v>0</v>
      </c>
      <c r="D591" s="141">
        <f>IF('Comp 10'!A74=$A$4,'Comp 10'!D74,0)</f>
        <v>0</v>
      </c>
      <c r="E591" s="141">
        <f t="shared" si="18"/>
        <v>0</v>
      </c>
      <c r="F591" s="143">
        <f>IF('Comp 10'!A74=$A$4,'Comp 10'!J74,0)</f>
        <v>0</v>
      </c>
      <c r="G591" s="143">
        <f t="shared" si="19"/>
        <v>0</v>
      </c>
      <c r="H591" s="142">
        <f>IF('Comp 10'!A74=$A$4,'Comp 10'!L74,0)</f>
        <v>0</v>
      </c>
      <c r="I591">
        <v>10</v>
      </c>
    </row>
    <row r="592" spans="1:9" hidden="1" x14ac:dyDescent="0.35">
      <c r="A592" s="79" t="str">
        <f>IF('Comp 10'!A75=$A$4,'Comp 10'!Subject_Property,"")</f>
        <v/>
      </c>
      <c r="B592" s="80" t="str">
        <f>IF('Comp 10'!A75=$A$4,'Comp 10'!A75&amp;"/"&amp;'Comp 10'!B75,"")</f>
        <v/>
      </c>
      <c r="C592" s="80">
        <f>IF('Comp 10'!A75=$A$4,'Comp 10'!C75,0)</f>
        <v>0</v>
      </c>
      <c r="D592" s="141">
        <f>IF('Comp 10'!A75=$A$4,'Comp 10'!D75,0)</f>
        <v>0</v>
      </c>
      <c r="E592" s="141">
        <f t="shared" si="18"/>
        <v>0</v>
      </c>
      <c r="F592" s="143">
        <f>IF('Comp 10'!A75=$A$4,'Comp 10'!J75,0)</f>
        <v>0</v>
      </c>
      <c r="G592" s="143">
        <f t="shared" si="19"/>
        <v>0</v>
      </c>
      <c r="H592" s="142">
        <f>IF('Comp 10'!A75=$A$4,'Comp 10'!L75,0)</f>
        <v>0</v>
      </c>
      <c r="I592">
        <v>10</v>
      </c>
    </row>
    <row r="593" spans="1:9" hidden="1" x14ac:dyDescent="0.35">
      <c r="A593" s="79" t="str">
        <f>IF('Comp 10'!A76=$A$4,'Comp 10'!Subject_Property,"")</f>
        <v/>
      </c>
      <c r="B593" s="80" t="str">
        <f>IF('Comp 10'!A76=$A$4,'Comp 10'!A76&amp;"/"&amp;'Comp 10'!B76,"")</f>
        <v/>
      </c>
      <c r="C593" s="80">
        <f>IF('Comp 10'!A76=$A$4,'Comp 10'!C76,0)</f>
        <v>0</v>
      </c>
      <c r="D593" s="141">
        <f>IF('Comp 10'!A76=$A$4,'Comp 10'!D76,0)</f>
        <v>0</v>
      </c>
      <c r="E593" s="141">
        <f t="shared" si="18"/>
        <v>0</v>
      </c>
      <c r="F593" s="143">
        <f>IF('Comp 10'!A76=$A$4,'Comp 10'!J76,0)</f>
        <v>0</v>
      </c>
      <c r="G593" s="143">
        <f t="shared" si="19"/>
        <v>0</v>
      </c>
      <c r="H593" s="142">
        <f>IF('Comp 10'!A76=$A$4,'Comp 10'!L76,0)</f>
        <v>0</v>
      </c>
      <c r="I593">
        <v>10</v>
      </c>
    </row>
    <row r="594" spans="1:9" hidden="1" x14ac:dyDescent="0.35">
      <c r="A594" s="79" t="str">
        <f>IF('Comp 10'!A77=$A$4,'Comp 10'!Subject_Property,"")</f>
        <v/>
      </c>
      <c r="B594" s="80" t="str">
        <f>IF('Comp 10'!A77=$A$4,'Comp 10'!A77&amp;"/"&amp;'Comp 10'!B77,"")</f>
        <v/>
      </c>
      <c r="C594" s="80">
        <f>IF('Comp 10'!A77=$A$4,'Comp 10'!C77,0)</f>
        <v>0</v>
      </c>
      <c r="D594" s="141">
        <f>IF('Comp 10'!A77=$A$4,'Comp 10'!D77,0)</f>
        <v>0</v>
      </c>
      <c r="E594" s="141">
        <f t="shared" si="18"/>
        <v>0</v>
      </c>
      <c r="F594" s="143">
        <f>IF('Comp 10'!A77=$A$4,'Comp 10'!J77,0)</f>
        <v>0</v>
      </c>
      <c r="G594" s="143">
        <f t="shared" si="19"/>
        <v>0</v>
      </c>
      <c r="H594" s="142">
        <f>IF('Comp 10'!A77=$A$4,'Comp 10'!L77,0)</f>
        <v>0</v>
      </c>
      <c r="I594">
        <v>10</v>
      </c>
    </row>
    <row r="595" spans="1:9" hidden="1" x14ac:dyDescent="0.35">
      <c r="A595" s="79" t="str">
        <f>IF('Comp 10'!A78=$A$4,'Comp 10'!Subject_Property,"")</f>
        <v/>
      </c>
      <c r="B595" s="80" t="str">
        <f>IF('Comp 10'!A78=$A$4,'Comp 10'!A78&amp;"/"&amp;'Comp 10'!B78,"")</f>
        <v/>
      </c>
      <c r="C595" s="80">
        <f>IF('Comp 10'!A78=$A$4,'Comp 10'!C78,0)</f>
        <v>0</v>
      </c>
      <c r="D595" s="141">
        <f>IF('Comp 10'!A78=$A$4,'Comp 10'!D78,0)</f>
        <v>0</v>
      </c>
      <c r="E595" s="141">
        <f t="shared" si="18"/>
        <v>0</v>
      </c>
      <c r="F595" s="143">
        <f>IF('Comp 10'!A78=$A$4,'Comp 10'!J78,0)</f>
        <v>0</v>
      </c>
      <c r="G595" s="143">
        <f t="shared" si="19"/>
        <v>0</v>
      </c>
      <c r="H595" s="142">
        <f>IF('Comp 10'!A78=$A$4,'Comp 10'!L78,0)</f>
        <v>0</v>
      </c>
      <c r="I595">
        <v>10</v>
      </c>
    </row>
    <row r="596" spans="1:9" hidden="1" x14ac:dyDescent="0.35">
      <c r="A596" s="79" t="str">
        <f>IF('Comp 10'!A79=$A$4,'Comp 10'!Subject_Property,"")</f>
        <v/>
      </c>
      <c r="B596" s="80" t="str">
        <f>IF('Comp 10'!A79=$A$4,'Comp 10'!A79&amp;"/"&amp;'Comp 10'!B79,"")</f>
        <v/>
      </c>
      <c r="C596" s="80">
        <f>IF('Comp 10'!A79=$A$4,'Comp 10'!C79,0)</f>
        <v>0</v>
      </c>
      <c r="D596" s="141">
        <f>IF('Comp 10'!A79=$A$4,'Comp 10'!D79,0)</f>
        <v>0</v>
      </c>
      <c r="E596" s="141">
        <f t="shared" si="18"/>
        <v>0</v>
      </c>
      <c r="F596" s="143">
        <f>IF('Comp 10'!A79=$A$4,'Comp 10'!J79,0)</f>
        <v>0</v>
      </c>
      <c r="G596" s="143">
        <f t="shared" si="19"/>
        <v>0</v>
      </c>
      <c r="H596" s="142">
        <f>IF('Comp 10'!A79=$A$4,'Comp 10'!L79,0)</f>
        <v>0</v>
      </c>
      <c r="I596">
        <v>10</v>
      </c>
    </row>
    <row r="597" spans="1:9" hidden="1" x14ac:dyDescent="0.35">
      <c r="A597" s="79" t="str">
        <f>IF('Comp 10'!A80=$A$4,'Comp 10'!Subject_Property,"")</f>
        <v/>
      </c>
      <c r="B597" s="80" t="str">
        <f>IF('Comp 10'!A80=$A$4,'Comp 10'!A80&amp;"/"&amp;'Comp 10'!B80,"")</f>
        <v/>
      </c>
      <c r="C597" s="80">
        <f>IF('Comp 10'!A80=$A$4,'Comp 10'!C80,0)</f>
        <v>0</v>
      </c>
      <c r="D597" s="141">
        <f>IF('Comp 10'!A80=$A$4,'Comp 10'!D80,0)</f>
        <v>0</v>
      </c>
      <c r="E597" s="141">
        <f t="shared" si="18"/>
        <v>0</v>
      </c>
      <c r="F597" s="143">
        <f>IF('Comp 10'!A80=$A$4,'Comp 10'!J80,0)</f>
        <v>0</v>
      </c>
      <c r="G597" s="143">
        <f t="shared" si="19"/>
        <v>0</v>
      </c>
      <c r="H597" s="142">
        <f>IF('Comp 10'!A80=$A$4,'Comp 10'!L80,0)</f>
        <v>0</v>
      </c>
      <c r="I597">
        <v>10</v>
      </c>
    </row>
    <row r="598" spans="1:9" hidden="1" x14ac:dyDescent="0.35">
      <c r="A598" s="79" t="str">
        <f>IF('Comp 10'!A81=$A$4,'Comp 10'!Subject_Property,"")</f>
        <v/>
      </c>
      <c r="B598" s="80" t="str">
        <f>IF('Comp 10'!A81=$A$4,'Comp 10'!A81&amp;"/"&amp;'Comp 10'!B81,"")</f>
        <v/>
      </c>
      <c r="C598" s="80">
        <f>IF('Comp 10'!A81=$A$4,'Comp 10'!C81,0)</f>
        <v>0</v>
      </c>
      <c r="D598" s="141">
        <f>IF('Comp 10'!A81=$A$4,'Comp 10'!D81,0)</f>
        <v>0</v>
      </c>
      <c r="E598" s="141">
        <f t="shared" si="18"/>
        <v>0</v>
      </c>
      <c r="F598" s="143">
        <f>IF('Comp 10'!A81=$A$4,'Comp 10'!J81,0)</f>
        <v>0</v>
      </c>
      <c r="G598" s="143">
        <f t="shared" si="19"/>
        <v>0</v>
      </c>
      <c r="H598" s="142">
        <f>IF('Comp 10'!A81=$A$4,'Comp 10'!L81,0)</f>
        <v>0</v>
      </c>
      <c r="I598">
        <v>10</v>
      </c>
    </row>
    <row r="599" spans="1:9" hidden="1" x14ac:dyDescent="0.35">
      <c r="A599" s="79" t="str">
        <f>IF('Comp 10'!A82=$A$4,'Comp 10'!Subject_Property,"")</f>
        <v/>
      </c>
      <c r="B599" s="80" t="str">
        <f>IF('Comp 10'!A82=$A$4,'Comp 10'!A82&amp;"/"&amp;'Comp 10'!B82,"")</f>
        <v/>
      </c>
      <c r="C599" s="80">
        <f>IF('Comp 10'!A82=$A$4,'Comp 10'!C82,0)</f>
        <v>0</v>
      </c>
      <c r="D599" s="141">
        <f>IF('Comp 10'!A82=$A$4,'Comp 10'!D82,0)</f>
        <v>0</v>
      </c>
      <c r="E599" s="141">
        <f t="shared" si="18"/>
        <v>0</v>
      </c>
      <c r="F599" s="143">
        <f>IF('Comp 10'!A82=$A$4,'Comp 10'!J82,0)</f>
        <v>0</v>
      </c>
      <c r="G599" s="143">
        <f t="shared" si="19"/>
        <v>0</v>
      </c>
      <c r="H599" s="142">
        <f>IF('Comp 10'!A82=$A$4,'Comp 10'!L82,0)</f>
        <v>0</v>
      </c>
      <c r="I599">
        <v>10</v>
      </c>
    </row>
    <row r="600" spans="1:9" hidden="1" x14ac:dyDescent="0.35">
      <c r="A600" s="79" t="str">
        <f>IF('Comp 10'!A83=$A$4,'Comp 10'!Subject_Property,"")</f>
        <v/>
      </c>
      <c r="B600" s="80" t="str">
        <f>IF('Comp 10'!A83=$A$4,'Comp 10'!A83&amp;"/"&amp;'Comp 10'!B83,"")</f>
        <v/>
      </c>
      <c r="C600" s="80">
        <f>IF('Comp 10'!A83=$A$4,'Comp 10'!C83,0)</f>
        <v>0</v>
      </c>
      <c r="D600" s="141">
        <f>IF('Comp 10'!A83=$A$4,'Comp 10'!D83,0)</f>
        <v>0</v>
      </c>
      <c r="E600" s="141">
        <f t="shared" si="18"/>
        <v>0</v>
      </c>
      <c r="F600" s="143">
        <f>IF('Comp 10'!A83=$A$4,'Comp 10'!J83,0)</f>
        <v>0</v>
      </c>
      <c r="G600" s="143">
        <f t="shared" si="19"/>
        <v>0</v>
      </c>
      <c r="H600" s="142">
        <f>IF('Comp 10'!A83=$A$4,'Comp 10'!L83,0)</f>
        <v>0</v>
      </c>
      <c r="I600">
        <v>10</v>
      </c>
    </row>
    <row r="601" spans="1:9" hidden="1" x14ac:dyDescent="0.35">
      <c r="A601" s="79" t="str">
        <f>IF('Comp 10'!A84=$A$4,'Comp 10'!Subject_Property,"")</f>
        <v/>
      </c>
      <c r="B601" s="80" t="str">
        <f>IF('Comp 10'!A84=$A$4,'Comp 10'!A84&amp;"/"&amp;'Comp 10'!B84,"")</f>
        <v/>
      </c>
      <c r="C601" s="80">
        <f>IF('Comp 10'!A84=$A$4,'Comp 10'!C84,0)</f>
        <v>0</v>
      </c>
      <c r="D601" s="141">
        <f>IF('Comp 10'!A84=$A$4,'Comp 10'!D84,0)</f>
        <v>0</v>
      </c>
      <c r="E601" s="141">
        <f t="shared" si="18"/>
        <v>0</v>
      </c>
      <c r="F601" s="143">
        <f>IF('Comp 10'!A84=$A$4,'Comp 10'!J84,0)</f>
        <v>0</v>
      </c>
      <c r="G601" s="143">
        <f t="shared" si="19"/>
        <v>0</v>
      </c>
      <c r="H601" s="142">
        <f>IF('Comp 10'!A84=$A$4,'Comp 10'!L84,0)</f>
        <v>0</v>
      </c>
      <c r="I601">
        <v>10</v>
      </c>
    </row>
    <row r="602" spans="1:9" hidden="1" x14ac:dyDescent="0.35">
      <c r="A602" s="79" t="str">
        <f>IF('Comp 10'!A85=$A$4,'Comp 10'!Subject_Property,"")</f>
        <v/>
      </c>
      <c r="B602" s="80" t="str">
        <f>IF('Comp 10'!A85=$A$4,'Comp 10'!A85&amp;"/"&amp;'Comp 10'!B85,"")</f>
        <v/>
      </c>
      <c r="C602" s="80">
        <f>IF('Comp 10'!A85=$A$4,'Comp 10'!C85,0)</f>
        <v>0</v>
      </c>
      <c r="D602" s="141">
        <f>IF('Comp 10'!A85=$A$4,'Comp 10'!D85,0)</f>
        <v>0</v>
      </c>
      <c r="E602" s="141">
        <f t="shared" si="18"/>
        <v>0</v>
      </c>
      <c r="F602" s="143">
        <f>IF('Comp 10'!A85=$A$4,'Comp 10'!J85,0)</f>
        <v>0</v>
      </c>
      <c r="G602" s="143">
        <f t="shared" si="19"/>
        <v>0</v>
      </c>
      <c r="H602" s="142">
        <f>IF('Comp 10'!A85=$A$4,'Comp 10'!L85,0)</f>
        <v>0</v>
      </c>
      <c r="I602">
        <v>10</v>
      </c>
    </row>
    <row r="603" spans="1:9" hidden="1" x14ac:dyDescent="0.35">
      <c r="A603" s="79" t="str">
        <f>IF('Comp 10'!A86=$A$4,'Comp 10'!Subject_Property,"")</f>
        <v/>
      </c>
      <c r="B603" s="80" t="str">
        <f>IF('Comp 10'!A86=$A$4,'Comp 10'!A86&amp;"/"&amp;'Comp 10'!B86,"")</f>
        <v/>
      </c>
      <c r="C603" s="80">
        <f>IF('Comp 10'!A86=$A$4,'Comp 10'!C86,0)</f>
        <v>0</v>
      </c>
      <c r="D603" s="141">
        <f>IF('Comp 10'!A86=$A$4,'Comp 10'!D86,0)</f>
        <v>0</v>
      </c>
      <c r="E603" s="141">
        <f t="shared" si="18"/>
        <v>0</v>
      </c>
      <c r="F603" s="143">
        <f>IF('Comp 10'!A86=$A$4,'Comp 10'!J86,0)</f>
        <v>0</v>
      </c>
      <c r="G603" s="143">
        <f t="shared" si="19"/>
        <v>0</v>
      </c>
      <c r="H603" s="142">
        <f>IF('Comp 10'!A86=$A$4,'Comp 10'!L86,0)</f>
        <v>0</v>
      </c>
      <c r="I603">
        <v>10</v>
      </c>
    </row>
    <row r="604" spans="1:9" hidden="1" x14ac:dyDescent="0.35">
      <c r="A604" s="79" t="str">
        <f>IF('Comp 10'!A87=$A$4,'Comp 10'!Subject_Property,"")</f>
        <v/>
      </c>
      <c r="B604" s="80" t="str">
        <f>IF('Comp 10'!A87=$A$4,'Comp 10'!A87&amp;"/"&amp;'Comp 10'!B87,"")</f>
        <v/>
      </c>
      <c r="C604" s="80">
        <f>IF('Comp 10'!A87=$A$4,'Comp 10'!C87,0)</f>
        <v>0</v>
      </c>
      <c r="D604" s="141">
        <f>IF('Comp 10'!A87=$A$4,'Comp 10'!D87,0)</f>
        <v>0</v>
      </c>
      <c r="E604" s="141">
        <f t="shared" si="18"/>
        <v>0</v>
      </c>
      <c r="F604" s="143">
        <f>IF('Comp 10'!A87=$A$4,'Comp 10'!J87,0)</f>
        <v>0</v>
      </c>
      <c r="G604" s="143">
        <f t="shared" si="19"/>
        <v>0</v>
      </c>
      <c r="H604" s="142">
        <f>IF('Comp 10'!A87=$A$4,'Comp 10'!L87,0)</f>
        <v>0</v>
      </c>
      <c r="I604">
        <v>10</v>
      </c>
    </row>
    <row r="605" spans="1:9" hidden="1" x14ac:dyDescent="0.35">
      <c r="A605" s="79" t="str">
        <f>IF('Comp 10'!A88=$A$4,'Comp 10'!Subject_Property,"")</f>
        <v/>
      </c>
      <c r="B605" s="80" t="str">
        <f>IF('Comp 10'!A88=$A$4,'Comp 10'!A88&amp;"/"&amp;'Comp 10'!B88,"")</f>
        <v/>
      </c>
      <c r="C605" s="80">
        <f>IF('Comp 10'!A88=$A$4,'Comp 10'!C88,0)</f>
        <v>0</v>
      </c>
      <c r="D605" s="141">
        <f>IF('Comp 10'!A88=$A$4,'Comp 10'!D88,0)</f>
        <v>0</v>
      </c>
      <c r="E605" s="141">
        <f t="shared" si="18"/>
        <v>0</v>
      </c>
      <c r="F605" s="143">
        <f>IF('Comp 10'!A88=$A$4,'Comp 10'!J88,0)</f>
        <v>0</v>
      </c>
      <c r="G605" s="143">
        <f t="shared" si="19"/>
        <v>0</v>
      </c>
      <c r="H605" s="142">
        <f>IF('Comp 10'!A88=$A$4,'Comp 10'!L88,0)</f>
        <v>0</v>
      </c>
      <c r="I605">
        <v>10</v>
      </c>
    </row>
    <row r="606" spans="1:9" hidden="1" x14ac:dyDescent="0.35">
      <c r="A606" s="79" t="str">
        <f>IF('Comp 10'!A89=$A$4,'Comp 10'!Subject_Property,"")</f>
        <v/>
      </c>
      <c r="B606" s="80" t="str">
        <f>IF('Comp 10'!A89=$A$4,'Comp 10'!A89&amp;"/"&amp;'Comp 10'!B89,"")</f>
        <v/>
      </c>
      <c r="C606" s="80">
        <f>IF('Comp 10'!A89=$A$4,'Comp 10'!C89,0)</f>
        <v>0</v>
      </c>
      <c r="D606" s="141">
        <f>IF('Comp 10'!A89=$A$4,'Comp 10'!D89,0)</f>
        <v>0</v>
      </c>
      <c r="E606" s="141">
        <f t="shared" si="18"/>
        <v>0</v>
      </c>
      <c r="F606" s="143">
        <f>IF('Comp 10'!A89=$A$4,'Comp 10'!J89,0)</f>
        <v>0</v>
      </c>
      <c r="G606" s="143">
        <f t="shared" si="19"/>
        <v>0</v>
      </c>
      <c r="H606" s="142">
        <f>IF('Comp 10'!A89=$A$4,'Comp 10'!L89,0)</f>
        <v>0</v>
      </c>
      <c r="I606">
        <v>10</v>
      </c>
    </row>
    <row r="607" spans="1:9" hidden="1" x14ac:dyDescent="0.35">
      <c r="A607" s="79" t="str">
        <f>IF('Comp 10'!A90=$A$4,'Comp 10'!Subject_Property,"")</f>
        <v/>
      </c>
      <c r="B607" s="80" t="str">
        <f>IF('Comp 10'!A90=$A$4,'Comp 10'!A90&amp;"/"&amp;'Comp 10'!B90,"")</f>
        <v/>
      </c>
      <c r="C607" s="80">
        <f>IF('Comp 10'!A90=$A$4,'Comp 10'!C90,0)</f>
        <v>0</v>
      </c>
      <c r="D607" s="141">
        <f>IF('Comp 10'!A90=$A$4,'Comp 10'!D90,0)</f>
        <v>0</v>
      </c>
      <c r="E607" s="141">
        <f t="shared" si="18"/>
        <v>0</v>
      </c>
      <c r="F607" s="143">
        <f>IF('Comp 10'!A90=$A$4,'Comp 10'!J90,0)</f>
        <v>0</v>
      </c>
      <c r="G607" s="143">
        <f t="shared" si="19"/>
        <v>0</v>
      </c>
      <c r="H607" s="142">
        <f>IF('Comp 10'!A90=$A$4,'Comp 10'!L90,0)</f>
        <v>0</v>
      </c>
      <c r="I607">
        <v>10</v>
      </c>
    </row>
    <row r="608" spans="1:9" hidden="1" x14ac:dyDescent="0.35">
      <c r="A608" s="79" t="str">
        <f>IF('Comp 10'!A91=$A$4,'Comp 10'!Subject_Property,"")</f>
        <v/>
      </c>
      <c r="B608" s="80" t="str">
        <f>IF('Comp 10'!A91=$A$4,'Comp 10'!A91&amp;"/"&amp;'Comp 10'!B91,"")</f>
        <v/>
      </c>
      <c r="C608" s="80">
        <f>IF('Comp 10'!A91=$A$4,'Comp 10'!C91,0)</f>
        <v>0</v>
      </c>
      <c r="D608" s="141">
        <f>IF('Comp 10'!A91=$A$4,'Comp 10'!D91,0)</f>
        <v>0</v>
      </c>
      <c r="E608" s="141">
        <f t="shared" si="18"/>
        <v>0</v>
      </c>
      <c r="F608" s="143">
        <f>IF('Comp 10'!A91=$A$4,'Comp 10'!J91,0)</f>
        <v>0</v>
      </c>
      <c r="G608" s="143">
        <f t="shared" si="19"/>
        <v>0</v>
      </c>
      <c r="H608" s="142">
        <f>IF('Comp 10'!A91=$A$4,'Comp 10'!L91,0)</f>
        <v>0</v>
      </c>
      <c r="I608">
        <v>10</v>
      </c>
    </row>
    <row r="609" spans="1:9" hidden="1" x14ac:dyDescent="0.35">
      <c r="A609" s="79" t="str">
        <f>IF('Comp 10'!A92=$A$4,'Comp 10'!Subject_Property,"")</f>
        <v/>
      </c>
      <c r="B609" s="80" t="str">
        <f>IF('Comp 10'!A92=$A$4,'Comp 10'!A92&amp;"/"&amp;'Comp 10'!B92,"")</f>
        <v/>
      </c>
      <c r="C609" s="80">
        <f>IF('Comp 10'!A92=$A$4,'Comp 10'!C92,0)</f>
        <v>0</v>
      </c>
      <c r="D609" s="141">
        <f>IF('Comp 10'!A92=$A$4,'Comp 10'!D92,0)</f>
        <v>0</v>
      </c>
      <c r="E609" s="141">
        <f t="shared" si="18"/>
        <v>0</v>
      </c>
      <c r="F609" s="143">
        <f>IF('Comp 10'!A92=$A$4,'Comp 10'!J92,0)</f>
        <v>0</v>
      </c>
      <c r="G609" s="143">
        <f t="shared" si="19"/>
        <v>0</v>
      </c>
      <c r="H609" s="142">
        <f>IF('Comp 10'!A92=$A$4,'Comp 10'!L92,0)</f>
        <v>0</v>
      </c>
      <c r="I609">
        <v>10</v>
      </c>
    </row>
    <row r="610" spans="1:9" hidden="1" x14ac:dyDescent="0.35">
      <c r="A610" s="79" t="str">
        <f>IF('Comp 10'!A93=$A$4,'Comp 10'!Subject_Property,"")</f>
        <v/>
      </c>
      <c r="B610" s="80" t="str">
        <f>IF('Comp 10'!A93=$A$4,'Comp 10'!A93&amp;"/"&amp;'Comp 10'!B93,"")</f>
        <v/>
      </c>
      <c r="C610" s="80">
        <f>IF('Comp 10'!A93=$A$4,'Comp 10'!C93,0)</f>
        <v>0</v>
      </c>
      <c r="D610" s="141">
        <f>IF('Comp 10'!A93=$A$4,'Comp 10'!D93,0)</f>
        <v>0</v>
      </c>
      <c r="E610" s="141">
        <f t="shared" si="18"/>
        <v>0</v>
      </c>
      <c r="F610" s="143">
        <f>IF('Comp 10'!A93=$A$4,'Comp 10'!J93,0)</f>
        <v>0</v>
      </c>
      <c r="G610" s="143">
        <f t="shared" si="19"/>
        <v>0</v>
      </c>
      <c r="H610" s="142">
        <f>IF('Comp 10'!A93=$A$4,'Comp 10'!L93,0)</f>
        <v>0</v>
      </c>
      <c r="I610">
        <v>10</v>
      </c>
    </row>
    <row r="611" spans="1:9" hidden="1" x14ac:dyDescent="0.35">
      <c r="A611" s="79" t="str">
        <f>IF('Comp 10'!A94=$A$4,'Comp 10'!Subject_Property,"")</f>
        <v/>
      </c>
      <c r="B611" s="80" t="str">
        <f>IF('Comp 10'!A94=$A$4,'Comp 10'!A94&amp;"/"&amp;'Comp 10'!B94,"")</f>
        <v/>
      </c>
      <c r="C611" s="80">
        <f>IF('Comp 10'!A94=$A$4,'Comp 10'!C94,0)</f>
        <v>0</v>
      </c>
      <c r="D611" s="141">
        <f>IF('Comp 10'!A94=$A$4,'Comp 10'!D94,0)</f>
        <v>0</v>
      </c>
      <c r="E611" s="141">
        <f t="shared" si="18"/>
        <v>0</v>
      </c>
      <c r="F611" s="143">
        <f>IF('Comp 10'!A94=$A$4,'Comp 10'!J94,0)</f>
        <v>0</v>
      </c>
      <c r="G611" s="143">
        <f t="shared" si="19"/>
        <v>0</v>
      </c>
      <c r="H611" s="142">
        <f>IF('Comp 10'!A94=$A$4,'Comp 10'!L94,0)</f>
        <v>0</v>
      </c>
      <c r="I611">
        <v>10</v>
      </c>
    </row>
    <row r="612" spans="1:9" hidden="1" x14ac:dyDescent="0.35">
      <c r="A612" s="79" t="str">
        <f>IF('Comp 10'!A95=$A$4,'Comp 10'!Subject_Property,"")</f>
        <v/>
      </c>
      <c r="B612" s="80" t="str">
        <f>IF('Comp 10'!A95=$A$4,'Comp 10'!A95&amp;"/"&amp;'Comp 10'!B95,"")</f>
        <v/>
      </c>
      <c r="C612" s="80">
        <f>IF('Comp 10'!A95=$A$4,'Comp 10'!C95,0)</f>
        <v>0</v>
      </c>
      <c r="D612" s="141">
        <f>IF('Comp 10'!A95=$A$4,'Comp 10'!D95,0)</f>
        <v>0</v>
      </c>
      <c r="E612" s="141">
        <f t="shared" si="18"/>
        <v>0</v>
      </c>
      <c r="F612" s="143">
        <f>IF('Comp 10'!A95=$A$4,'Comp 10'!J95,0)</f>
        <v>0</v>
      </c>
      <c r="G612" s="143">
        <f t="shared" si="19"/>
        <v>0</v>
      </c>
      <c r="H612" s="142">
        <f>IF('Comp 10'!A95=$A$4,'Comp 10'!L95,0)</f>
        <v>0</v>
      </c>
      <c r="I612">
        <v>10</v>
      </c>
    </row>
    <row r="613" spans="1:9" hidden="1" x14ac:dyDescent="0.35">
      <c r="A613" s="79" t="str">
        <f>IF('Comp 10'!A96=$A$4,'Comp 10'!Subject_Property,"")</f>
        <v/>
      </c>
      <c r="B613" s="80" t="str">
        <f>IF('Comp 10'!A96=$A$4,'Comp 10'!A96&amp;"/"&amp;'Comp 10'!B96,"")</f>
        <v/>
      </c>
      <c r="C613" s="80">
        <f>IF('Comp 10'!A96=$A$4,'Comp 10'!C96,0)</f>
        <v>0</v>
      </c>
      <c r="D613" s="141">
        <f>IF('Comp 10'!A96=$A$4,'Comp 10'!D96,0)</f>
        <v>0</v>
      </c>
      <c r="E613" s="141">
        <f t="shared" si="18"/>
        <v>0</v>
      </c>
      <c r="F613" s="143">
        <f>IF('Comp 10'!A96=$A$4,'Comp 10'!J96,0)</f>
        <v>0</v>
      </c>
      <c r="G613" s="143">
        <f t="shared" si="19"/>
        <v>0</v>
      </c>
      <c r="H613" s="142">
        <f>IF('Comp 10'!A96=$A$4,'Comp 10'!L96,0)</f>
        <v>0</v>
      </c>
      <c r="I613">
        <v>10</v>
      </c>
    </row>
    <row r="614" spans="1:9" hidden="1" x14ac:dyDescent="0.35">
      <c r="A614" s="79" t="str">
        <f>IF('Comp 10'!A97=$A$4,'Comp 10'!Subject_Property,"")</f>
        <v/>
      </c>
      <c r="B614" s="80" t="str">
        <f>IF('Comp 10'!A97=$A$4,'Comp 10'!A97&amp;"/"&amp;'Comp 10'!B97,"")</f>
        <v/>
      </c>
      <c r="C614" s="80">
        <f>IF('Comp 10'!A97=$A$4,'Comp 10'!C97,0)</f>
        <v>0</v>
      </c>
      <c r="D614" s="141">
        <f>IF('Comp 10'!A97=$A$4,'Comp 10'!D97,0)</f>
        <v>0</v>
      </c>
      <c r="E614" s="141">
        <f t="shared" si="18"/>
        <v>0</v>
      </c>
      <c r="F614" s="143">
        <f>IF('Comp 10'!A97=$A$4,'Comp 10'!J97,0)</f>
        <v>0</v>
      </c>
      <c r="G614" s="143">
        <f t="shared" si="19"/>
        <v>0</v>
      </c>
      <c r="H614" s="142">
        <f>IF('Comp 10'!A97=$A$4,'Comp 10'!L97,0)</f>
        <v>0</v>
      </c>
      <c r="I614">
        <v>10</v>
      </c>
    </row>
    <row r="615" spans="1:9" hidden="1" x14ac:dyDescent="0.35">
      <c r="A615" s="79" t="str">
        <f>IF('Comp 10'!A98=$A$4,'Comp 10'!Subject_Property,"")</f>
        <v/>
      </c>
      <c r="B615" s="80" t="str">
        <f>IF('Comp 10'!A98=$A$4,'Comp 10'!A98&amp;"/"&amp;'Comp 10'!B98,"")</f>
        <v/>
      </c>
      <c r="C615" s="80">
        <f>IF('Comp 10'!A98=$A$4,'Comp 10'!C98,0)</f>
        <v>0</v>
      </c>
      <c r="D615" s="141">
        <f>IF('Comp 10'!A98=$A$4,'Comp 10'!D98,0)</f>
        <v>0</v>
      </c>
      <c r="E615" s="141">
        <f t="shared" si="18"/>
        <v>0</v>
      </c>
      <c r="F615" s="143">
        <f>IF('Comp 10'!A98=$A$4,'Comp 10'!J98,0)</f>
        <v>0</v>
      </c>
      <c r="G615" s="143">
        <f t="shared" si="19"/>
        <v>0</v>
      </c>
      <c r="H615" s="142">
        <f>IF('Comp 10'!A98=$A$4,'Comp 10'!L98,0)</f>
        <v>0</v>
      </c>
      <c r="I615">
        <v>10</v>
      </c>
    </row>
    <row r="616" spans="1:9" hidden="1" x14ac:dyDescent="0.35">
      <c r="A616" s="79" t="str">
        <f>IF('Comp 10'!A99=$A$4,'Comp 10'!Subject_Property,"")</f>
        <v/>
      </c>
      <c r="B616" s="80" t="str">
        <f>IF('Comp 10'!A99=$A$4,'Comp 10'!A99&amp;"/"&amp;'Comp 10'!B99,"")</f>
        <v/>
      </c>
      <c r="C616" s="80">
        <f>IF('Comp 10'!A99=$A$4,'Comp 10'!C99,0)</f>
        <v>0</v>
      </c>
      <c r="D616" s="141">
        <f>IF('Comp 10'!A99=$A$4,'Comp 10'!D99,0)</f>
        <v>0</v>
      </c>
      <c r="E616" s="141">
        <f t="shared" si="18"/>
        <v>0</v>
      </c>
      <c r="F616" s="143">
        <f>IF('Comp 10'!A99=$A$4,'Comp 10'!J99,0)</f>
        <v>0</v>
      </c>
      <c r="G616" s="143">
        <f t="shared" si="19"/>
        <v>0</v>
      </c>
      <c r="H616" s="142">
        <f>IF('Comp 10'!A99=$A$4,'Comp 10'!L99,0)</f>
        <v>0</v>
      </c>
      <c r="I616">
        <v>10</v>
      </c>
    </row>
    <row r="617" spans="1:9" hidden="1" x14ac:dyDescent="0.35">
      <c r="A617" s="79" t="str">
        <f>IF('Comp 10'!A100=$A$4,'Comp 10'!Subject_Property,"")</f>
        <v/>
      </c>
      <c r="B617" s="80" t="str">
        <f>IF('Comp 10'!A100=$A$4,'Comp 10'!A100&amp;"/"&amp;'Comp 10'!B100,"")</f>
        <v/>
      </c>
      <c r="C617" s="80">
        <f>IF('Comp 10'!A100=$A$4,'Comp 10'!C100,0)</f>
        <v>0</v>
      </c>
      <c r="D617" s="141">
        <f>IF('Comp 10'!A100=$A$4,'Comp 10'!D100,0)</f>
        <v>0</v>
      </c>
      <c r="E617" s="141">
        <f t="shared" si="18"/>
        <v>0</v>
      </c>
      <c r="F617" s="143">
        <f>IF('Comp 10'!A100=$A$4,'Comp 10'!J100,0)</f>
        <v>0</v>
      </c>
      <c r="G617" s="143">
        <f t="shared" si="19"/>
        <v>0</v>
      </c>
      <c r="H617" s="142">
        <f>IF('Comp 10'!A100=$A$4,'Comp 10'!L100,0)</f>
        <v>0</v>
      </c>
      <c r="I617">
        <v>10</v>
      </c>
    </row>
    <row r="618" spans="1:9" hidden="1" x14ac:dyDescent="0.35">
      <c r="A618" s="79" t="str">
        <f>IF('Comp 11'!A40=$A$4,'Comp 11'!Subject_Property,"")</f>
        <v/>
      </c>
      <c r="B618" s="80" t="str">
        <f>IF('Comp 11'!A40=$A$4,'Comp 11'!A40&amp;"/"&amp;'Comp 11'!B40,"")</f>
        <v/>
      </c>
      <c r="C618" s="80">
        <f>IF('Comp 11'!A40=$A$4,'Comp 11'!C40,0)</f>
        <v>0</v>
      </c>
      <c r="D618" s="141">
        <f>IF('Comp 11'!A40=$A$4,'Comp 11'!D40,0)</f>
        <v>0</v>
      </c>
      <c r="E618" s="141">
        <f t="shared" si="18"/>
        <v>0</v>
      </c>
      <c r="F618" s="143">
        <f>IF('Comp 11'!A40=$A$4,'Comp 11'!J40,0)</f>
        <v>0</v>
      </c>
      <c r="G618" s="143">
        <f t="shared" si="19"/>
        <v>0</v>
      </c>
      <c r="H618" s="142">
        <f>IF('Comp 11'!A40=$A$4,'Comp 11'!L40,0)</f>
        <v>0</v>
      </c>
      <c r="I618">
        <v>11</v>
      </c>
    </row>
    <row r="619" spans="1:9" hidden="1" x14ac:dyDescent="0.35">
      <c r="A619" s="79" t="str">
        <f>IF('Comp 11'!A41=$A$4,'Comp 11'!Subject_Property,"")</f>
        <v/>
      </c>
      <c r="B619" s="80" t="str">
        <f>IF('Comp 11'!A41=$A$4,'Comp 11'!A41&amp;"/"&amp;'Comp 11'!B41,"")</f>
        <v/>
      </c>
      <c r="C619" s="80">
        <f>IF('Comp 11'!A41=$A$4,'Comp 11'!C41,0)</f>
        <v>0</v>
      </c>
      <c r="D619" s="141">
        <f>IF('Comp 11'!A41=$A$4,'Comp 11'!D41,0)</f>
        <v>0</v>
      </c>
      <c r="E619" s="141">
        <f t="shared" si="18"/>
        <v>0</v>
      </c>
      <c r="F619" s="143">
        <f>IF('Comp 11'!A41=$A$4,'Comp 11'!J41,0)</f>
        <v>0</v>
      </c>
      <c r="G619" s="143">
        <f t="shared" si="19"/>
        <v>0</v>
      </c>
      <c r="H619" s="142">
        <f>IF('Comp 11'!A41=$A$4,'Comp 11'!L41,0)</f>
        <v>0</v>
      </c>
      <c r="I619">
        <v>11</v>
      </c>
    </row>
    <row r="620" spans="1:9" hidden="1" x14ac:dyDescent="0.35">
      <c r="A620" s="79" t="str">
        <f>IF('Comp 11'!A42=$A$4,'Comp 11'!Subject_Property,"")</f>
        <v/>
      </c>
      <c r="B620" s="80" t="str">
        <f>IF('Comp 11'!A42=$A$4,'Comp 11'!A42&amp;"/"&amp;'Comp 11'!B42,"")</f>
        <v/>
      </c>
      <c r="C620" s="80">
        <f>IF('Comp 11'!A42=$A$4,'Comp 11'!C42,0)</f>
        <v>0</v>
      </c>
      <c r="D620" s="141">
        <f>IF('Comp 11'!A42=$A$4,'Comp 11'!D42,0)</f>
        <v>0</v>
      </c>
      <c r="E620" s="141">
        <f t="shared" si="18"/>
        <v>0</v>
      </c>
      <c r="F620" s="143">
        <f>IF('Comp 11'!A42=$A$4,'Comp 11'!J42,0)</f>
        <v>0</v>
      </c>
      <c r="G620" s="143">
        <f t="shared" si="19"/>
        <v>0</v>
      </c>
      <c r="H620" s="142">
        <f>IF('Comp 11'!A42=$A$4,'Comp 11'!L42,0)</f>
        <v>0</v>
      </c>
      <c r="I620">
        <v>11</v>
      </c>
    </row>
    <row r="621" spans="1:9" hidden="1" x14ac:dyDescent="0.35">
      <c r="A621" s="79" t="str">
        <f>IF('Comp 11'!A43=$A$4,'Comp 11'!Subject_Property,"")</f>
        <v/>
      </c>
      <c r="B621" s="80" t="str">
        <f>IF('Comp 11'!A43=$A$4,'Comp 11'!A43&amp;"/"&amp;'Comp 11'!B43,"")</f>
        <v/>
      </c>
      <c r="C621" s="80">
        <f>IF('Comp 11'!A43=$A$4,'Comp 11'!C43,0)</f>
        <v>0</v>
      </c>
      <c r="D621" s="141">
        <f>IF('Comp 11'!A43=$A$4,'Comp 11'!D43,0)</f>
        <v>0</v>
      </c>
      <c r="E621" s="141">
        <f t="shared" si="18"/>
        <v>0</v>
      </c>
      <c r="F621" s="143">
        <f>IF('Comp 11'!A43=$A$4,'Comp 11'!J43,0)</f>
        <v>0</v>
      </c>
      <c r="G621" s="143">
        <f t="shared" si="19"/>
        <v>0</v>
      </c>
      <c r="H621" s="142">
        <f>IF('Comp 11'!A43=$A$4,'Comp 11'!L43,0)</f>
        <v>0</v>
      </c>
      <c r="I621">
        <v>11</v>
      </c>
    </row>
    <row r="622" spans="1:9" hidden="1" x14ac:dyDescent="0.35">
      <c r="A622" s="79" t="str">
        <f>IF('Comp 11'!A44=$A$4,'Comp 11'!Subject_Property,"")</f>
        <v/>
      </c>
      <c r="B622" s="80" t="str">
        <f>IF('Comp 11'!A44=$A$4,'Comp 11'!A44&amp;"/"&amp;'Comp 11'!B44,"")</f>
        <v/>
      </c>
      <c r="C622" s="80">
        <f>IF('Comp 11'!A44=$A$4,'Comp 11'!C44,0)</f>
        <v>0</v>
      </c>
      <c r="D622" s="141">
        <f>IF('Comp 11'!A44=$A$4,'Comp 11'!D44,0)</f>
        <v>0</v>
      </c>
      <c r="E622" s="141">
        <f t="shared" si="18"/>
        <v>0</v>
      </c>
      <c r="F622" s="143">
        <f>IF('Comp 11'!A44=$A$4,'Comp 11'!J44,0)</f>
        <v>0</v>
      </c>
      <c r="G622" s="143">
        <f t="shared" si="19"/>
        <v>0</v>
      </c>
      <c r="H622" s="142">
        <f>IF('Comp 11'!A44=$A$4,'Comp 11'!L44,0)</f>
        <v>0</v>
      </c>
      <c r="I622">
        <v>11</v>
      </c>
    </row>
    <row r="623" spans="1:9" hidden="1" x14ac:dyDescent="0.35">
      <c r="A623" s="79" t="str">
        <f>IF('Comp 11'!A45=$A$4,'Comp 11'!Subject_Property,"")</f>
        <v/>
      </c>
      <c r="B623" s="80" t="str">
        <f>IF('Comp 11'!A45=$A$4,'Comp 11'!A45&amp;"/"&amp;'Comp 11'!B45,"")</f>
        <v/>
      </c>
      <c r="C623" s="80">
        <f>IF('Comp 11'!A45=$A$4,'Comp 11'!C45,0)</f>
        <v>0</v>
      </c>
      <c r="D623" s="141">
        <f>IF('Comp 11'!A45=$A$4,'Comp 11'!D45,0)</f>
        <v>0</v>
      </c>
      <c r="E623" s="141">
        <f t="shared" si="18"/>
        <v>0</v>
      </c>
      <c r="F623" s="143">
        <f>IF('Comp 11'!A45=$A$4,'Comp 11'!J45,0)</f>
        <v>0</v>
      </c>
      <c r="G623" s="143">
        <f t="shared" si="19"/>
        <v>0</v>
      </c>
      <c r="H623" s="142">
        <f>IF('Comp 11'!A45=$A$4,'Comp 11'!L45,0)</f>
        <v>0</v>
      </c>
      <c r="I623">
        <v>11</v>
      </c>
    </row>
    <row r="624" spans="1:9" hidden="1" x14ac:dyDescent="0.35">
      <c r="A624" s="79" t="str">
        <f>IF('Comp 11'!A46=$A$4,'Comp 11'!Subject_Property,"")</f>
        <v/>
      </c>
      <c r="B624" s="80" t="str">
        <f>IF('Comp 11'!A46=$A$4,'Comp 11'!A46&amp;"/"&amp;'Comp 11'!B46,"")</f>
        <v/>
      </c>
      <c r="C624" s="80">
        <f>IF('Comp 11'!A46=$A$4,'Comp 11'!C46,0)</f>
        <v>0</v>
      </c>
      <c r="D624" s="141">
        <f>IF('Comp 11'!A46=$A$4,'Comp 11'!D46,0)</f>
        <v>0</v>
      </c>
      <c r="E624" s="141">
        <f t="shared" si="18"/>
        <v>0</v>
      </c>
      <c r="F624" s="143">
        <f>IF('Comp 11'!A46=$A$4,'Comp 11'!J46,0)</f>
        <v>0</v>
      </c>
      <c r="G624" s="143">
        <f t="shared" si="19"/>
        <v>0</v>
      </c>
      <c r="H624" s="142">
        <f>IF('Comp 11'!A46=$A$4,'Comp 11'!L46,0)</f>
        <v>0</v>
      </c>
      <c r="I624">
        <v>11</v>
      </c>
    </row>
    <row r="625" spans="1:9" hidden="1" x14ac:dyDescent="0.35">
      <c r="A625" s="79" t="str">
        <f>IF('Comp 11'!A47=$A$4,'Comp 11'!Subject_Property,"")</f>
        <v/>
      </c>
      <c r="B625" s="80" t="str">
        <f>IF('Comp 11'!A47=$A$4,'Comp 11'!A47&amp;"/"&amp;'Comp 11'!B47,"")</f>
        <v/>
      </c>
      <c r="C625" s="80">
        <f>IF('Comp 11'!A47=$A$4,'Comp 11'!C47,0)</f>
        <v>0</v>
      </c>
      <c r="D625" s="141">
        <f>IF('Comp 11'!A47=$A$4,'Comp 11'!D47,0)</f>
        <v>0</v>
      </c>
      <c r="E625" s="141">
        <f t="shared" si="18"/>
        <v>0</v>
      </c>
      <c r="F625" s="143">
        <f>IF('Comp 11'!A47=$A$4,'Comp 11'!J47,0)</f>
        <v>0</v>
      </c>
      <c r="G625" s="143">
        <f t="shared" si="19"/>
        <v>0</v>
      </c>
      <c r="H625" s="142">
        <f>IF('Comp 11'!A47=$A$4,'Comp 11'!L47,0)</f>
        <v>0</v>
      </c>
      <c r="I625">
        <v>11</v>
      </c>
    </row>
    <row r="626" spans="1:9" hidden="1" x14ac:dyDescent="0.35">
      <c r="A626" s="79" t="str">
        <f>IF('Comp 11'!A48=$A$4,'Comp 11'!Subject_Property,"")</f>
        <v/>
      </c>
      <c r="B626" s="80" t="str">
        <f>IF('Comp 11'!A48=$A$4,'Comp 11'!A48&amp;"/"&amp;'Comp 11'!B48,"")</f>
        <v/>
      </c>
      <c r="C626" s="80">
        <f>IF('Comp 11'!A48=$A$4,'Comp 11'!C48,0)</f>
        <v>0</v>
      </c>
      <c r="D626" s="141">
        <f>IF('Comp 11'!A48=$A$4,'Comp 11'!D48,0)</f>
        <v>0</v>
      </c>
      <c r="E626" s="141">
        <f t="shared" si="18"/>
        <v>0</v>
      </c>
      <c r="F626" s="143">
        <f>IF('Comp 11'!A48=$A$4,'Comp 11'!J48,0)</f>
        <v>0</v>
      </c>
      <c r="G626" s="143">
        <f t="shared" si="19"/>
        <v>0</v>
      </c>
      <c r="H626" s="142">
        <f>IF('Comp 11'!A48=$A$4,'Comp 11'!L48,0)</f>
        <v>0</v>
      </c>
      <c r="I626">
        <v>11</v>
      </c>
    </row>
    <row r="627" spans="1:9" hidden="1" x14ac:dyDescent="0.35">
      <c r="A627" s="79" t="str">
        <f>IF('Comp 11'!A49=$A$4,'Comp 11'!Subject_Property,"")</f>
        <v/>
      </c>
      <c r="B627" s="80" t="str">
        <f>IF('Comp 11'!A49=$A$4,'Comp 11'!A49&amp;"/"&amp;'Comp 11'!B49,"")</f>
        <v/>
      </c>
      <c r="C627" s="80">
        <f>IF('Comp 11'!A49=$A$4,'Comp 11'!C49,0)</f>
        <v>0</v>
      </c>
      <c r="D627" s="141">
        <f>IF('Comp 11'!A49=$A$4,'Comp 11'!D49,0)</f>
        <v>0</v>
      </c>
      <c r="E627" s="141">
        <f t="shared" si="18"/>
        <v>0</v>
      </c>
      <c r="F627" s="143">
        <f>IF('Comp 11'!A49=$A$4,'Comp 11'!J49,0)</f>
        <v>0</v>
      </c>
      <c r="G627" s="143">
        <f t="shared" si="19"/>
        <v>0</v>
      </c>
      <c r="H627" s="142">
        <f>IF('Comp 11'!A49=$A$4,'Comp 11'!L49,0)</f>
        <v>0</v>
      </c>
      <c r="I627">
        <v>11</v>
      </c>
    </row>
    <row r="628" spans="1:9" hidden="1" x14ac:dyDescent="0.35">
      <c r="A628" s="79" t="str">
        <f>IF('Comp 11'!A50=$A$4,'Comp 11'!Subject_Property,"")</f>
        <v/>
      </c>
      <c r="B628" s="80" t="str">
        <f>IF('Comp 11'!A50=$A$4,'Comp 11'!A50&amp;"/"&amp;'Comp 11'!B50,"")</f>
        <v/>
      </c>
      <c r="C628" s="80">
        <f>IF('Comp 11'!A50=$A$4,'Comp 11'!C50,0)</f>
        <v>0</v>
      </c>
      <c r="D628" s="141">
        <f>IF('Comp 11'!A50=$A$4,'Comp 11'!D50,0)</f>
        <v>0</v>
      </c>
      <c r="E628" s="141">
        <f t="shared" si="18"/>
        <v>0</v>
      </c>
      <c r="F628" s="143">
        <f>IF('Comp 11'!A50=$A$4,'Comp 11'!J50,0)</f>
        <v>0</v>
      </c>
      <c r="G628" s="143">
        <f t="shared" si="19"/>
        <v>0</v>
      </c>
      <c r="H628" s="142">
        <f>IF('Comp 11'!A50=$A$4,'Comp 11'!L50,0)</f>
        <v>0</v>
      </c>
      <c r="I628">
        <v>11</v>
      </c>
    </row>
    <row r="629" spans="1:9" hidden="1" x14ac:dyDescent="0.35">
      <c r="A629" s="79" t="str">
        <f>IF('Comp 11'!A51=$A$4,'Comp 11'!Subject_Property,"")</f>
        <v/>
      </c>
      <c r="B629" s="80" t="str">
        <f>IF('Comp 11'!A51=$A$4,'Comp 11'!A51&amp;"/"&amp;'Comp 11'!B51,"")</f>
        <v/>
      </c>
      <c r="C629" s="80">
        <f>IF('Comp 11'!A51=$A$4,'Comp 11'!C51,0)</f>
        <v>0</v>
      </c>
      <c r="D629" s="141">
        <f>IF('Comp 11'!A51=$A$4,'Comp 11'!D51,0)</f>
        <v>0</v>
      </c>
      <c r="E629" s="141">
        <f t="shared" si="18"/>
        <v>0</v>
      </c>
      <c r="F629" s="143">
        <f>IF('Comp 11'!A51=$A$4,'Comp 11'!J51,0)</f>
        <v>0</v>
      </c>
      <c r="G629" s="143">
        <f t="shared" si="19"/>
        <v>0</v>
      </c>
      <c r="H629" s="142">
        <f>IF('Comp 11'!A51=$A$4,'Comp 11'!L51,0)</f>
        <v>0</v>
      </c>
      <c r="I629">
        <v>11</v>
      </c>
    </row>
    <row r="630" spans="1:9" hidden="1" x14ac:dyDescent="0.35">
      <c r="A630" s="79" t="str">
        <f>IF('Comp 11'!A52=$A$4,'Comp 11'!Subject_Property,"")</f>
        <v/>
      </c>
      <c r="B630" s="80" t="str">
        <f>IF('Comp 11'!A52=$A$4,'Comp 11'!A52&amp;"/"&amp;'Comp 11'!B52,"")</f>
        <v/>
      </c>
      <c r="C630" s="80">
        <f>IF('Comp 11'!A52=$A$4,'Comp 11'!C52,0)</f>
        <v>0</v>
      </c>
      <c r="D630" s="141">
        <f>IF('Comp 11'!A52=$A$4,'Comp 11'!D52,0)</f>
        <v>0</v>
      </c>
      <c r="E630" s="141">
        <f t="shared" si="18"/>
        <v>0</v>
      </c>
      <c r="F630" s="143">
        <f>IF('Comp 11'!A52=$A$4,'Comp 11'!J52,0)</f>
        <v>0</v>
      </c>
      <c r="G630" s="143">
        <f t="shared" si="19"/>
        <v>0</v>
      </c>
      <c r="H630" s="142">
        <f>IF('Comp 11'!A52=$A$4,'Comp 11'!L52,0)</f>
        <v>0</v>
      </c>
      <c r="I630">
        <v>11</v>
      </c>
    </row>
    <row r="631" spans="1:9" hidden="1" x14ac:dyDescent="0.35">
      <c r="A631" s="79" t="str">
        <f>IF('Comp 11'!A53=$A$4,'Comp 11'!Subject_Property,"")</f>
        <v/>
      </c>
      <c r="B631" s="80" t="str">
        <f>IF('Comp 11'!A53=$A$4,'Comp 11'!A53&amp;"/"&amp;'Comp 11'!B53,"")</f>
        <v/>
      </c>
      <c r="C631" s="80">
        <f>IF('Comp 11'!A53=$A$4,'Comp 11'!C53,0)</f>
        <v>0</v>
      </c>
      <c r="D631" s="141">
        <f>IF('Comp 11'!A53=$A$4,'Comp 11'!D53,0)</f>
        <v>0</v>
      </c>
      <c r="E631" s="141">
        <f t="shared" si="18"/>
        <v>0</v>
      </c>
      <c r="F631" s="143">
        <f>IF('Comp 11'!A53=$A$4,'Comp 11'!J53,0)</f>
        <v>0</v>
      </c>
      <c r="G631" s="143">
        <f t="shared" si="19"/>
        <v>0</v>
      </c>
      <c r="H631" s="142">
        <f>IF('Comp 11'!A53=$A$4,'Comp 11'!L53,0)</f>
        <v>0</v>
      </c>
      <c r="I631">
        <v>11</v>
      </c>
    </row>
    <row r="632" spans="1:9" hidden="1" x14ac:dyDescent="0.35">
      <c r="A632" s="79" t="str">
        <f>IF('Comp 11'!A54=$A$4,'Comp 11'!Subject_Property,"")</f>
        <v/>
      </c>
      <c r="B632" s="80" t="str">
        <f>IF('Comp 11'!A54=$A$4,'Comp 11'!A54&amp;"/"&amp;'Comp 11'!B54,"")</f>
        <v/>
      </c>
      <c r="C632" s="80">
        <f>IF('Comp 11'!A54=$A$4,'Comp 11'!C54,0)</f>
        <v>0</v>
      </c>
      <c r="D632" s="141">
        <f>IF('Comp 11'!A54=$A$4,'Comp 11'!D54,0)</f>
        <v>0</v>
      </c>
      <c r="E632" s="141">
        <f t="shared" si="18"/>
        <v>0</v>
      </c>
      <c r="F632" s="143">
        <f>IF('Comp 11'!A54=$A$4,'Comp 11'!J54,0)</f>
        <v>0</v>
      </c>
      <c r="G632" s="143">
        <f t="shared" si="19"/>
        <v>0</v>
      </c>
      <c r="H632" s="142">
        <f>IF('Comp 11'!A54=$A$4,'Comp 11'!L54,0)</f>
        <v>0</v>
      </c>
      <c r="I632">
        <v>11</v>
      </c>
    </row>
    <row r="633" spans="1:9" hidden="1" x14ac:dyDescent="0.35">
      <c r="A633" s="79" t="str">
        <f>IF('Comp 11'!A55=$A$4,'Comp 11'!Subject_Property,"")</f>
        <v/>
      </c>
      <c r="B633" s="80" t="str">
        <f>IF('Comp 11'!A55=$A$4,'Comp 11'!A55&amp;"/"&amp;'Comp 11'!B55,"")</f>
        <v/>
      </c>
      <c r="C633" s="80">
        <f>IF('Comp 11'!A55=$A$4,'Comp 11'!C55,0)</f>
        <v>0</v>
      </c>
      <c r="D633" s="141">
        <f>IF('Comp 11'!A55=$A$4,'Comp 11'!D55,0)</f>
        <v>0</v>
      </c>
      <c r="E633" s="141">
        <f t="shared" si="18"/>
        <v>0</v>
      </c>
      <c r="F633" s="143">
        <f>IF('Comp 11'!A55=$A$4,'Comp 11'!J55,0)</f>
        <v>0</v>
      </c>
      <c r="G633" s="143">
        <f t="shared" si="19"/>
        <v>0</v>
      </c>
      <c r="H633" s="142">
        <f>IF('Comp 11'!A55=$A$4,'Comp 11'!L55,0)</f>
        <v>0</v>
      </c>
      <c r="I633">
        <v>11</v>
      </c>
    </row>
    <row r="634" spans="1:9" hidden="1" x14ac:dyDescent="0.35">
      <c r="A634" s="79" t="str">
        <f>IF('Comp 11'!A56=$A$4,'Comp 11'!Subject_Property,"")</f>
        <v/>
      </c>
      <c r="B634" s="80" t="str">
        <f>IF('Comp 11'!A56=$A$4,'Comp 11'!A56&amp;"/"&amp;'Comp 11'!B56,"")</f>
        <v/>
      </c>
      <c r="C634" s="80">
        <f>IF('Comp 11'!A56=$A$4,'Comp 11'!C56,0)</f>
        <v>0</v>
      </c>
      <c r="D634" s="141">
        <f>IF('Comp 11'!A56=$A$4,'Comp 11'!D56,0)</f>
        <v>0</v>
      </c>
      <c r="E634" s="141">
        <f t="shared" si="18"/>
        <v>0</v>
      </c>
      <c r="F634" s="143">
        <f>IF('Comp 11'!A56=$A$4,'Comp 11'!J56,0)</f>
        <v>0</v>
      </c>
      <c r="G634" s="143">
        <f t="shared" si="19"/>
        <v>0</v>
      </c>
      <c r="H634" s="142">
        <f>IF('Comp 11'!A56=$A$4,'Comp 11'!L56,0)</f>
        <v>0</v>
      </c>
      <c r="I634">
        <v>11</v>
      </c>
    </row>
    <row r="635" spans="1:9" hidden="1" x14ac:dyDescent="0.35">
      <c r="A635" s="79" t="str">
        <f>IF('Comp 11'!A57=$A$4,'Comp 11'!Subject_Property,"")</f>
        <v/>
      </c>
      <c r="B635" s="80" t="str">
        <f>IF('Comp 11'!A57=$A$4,'Comp 11'!A57&amp;"/"&amp;'Comp 11'!B57,"")</f>
        <v/>
      </c>
      <c r="C635" s="80">
        <f>IF('Comp 11'!A57=$A$4,'Comp 11'!C57,0)</f>
        <v>0</v>
      </c>
      <c r="D635" s="141">
        <f>IF('Comp 11'!A57=$A$4,'Comp 11'!D57,0)</f>
        <v>0</v>
      </c>
      <c r="E635" s="141">
        <f t="shared" si="18"/>
        <v>0</v>
      </c>
      <c r="F635" s="143">
        <f>IF('Comp 11'!A57=$A$4,'Comp 11'!J57,0)</f>
        <v>0</v>
      </c>
      <c r="G635" s="143">
        <f t="shared" si="19"/>
        <v>0</v>
      </c>
      <c r="H635" s="142">
        <f>IF('Comp 11'!A57=$A$4,'Comp 11'!L57,0)</f>
        <v>0</v>
      </c>
      <c r="I635">
        <v>11</v>
      </c>
    </row>
    <row r="636" spans="1:9" hidden="1" x14ac:dyDescent="0.35">
      <c r="A636" s="79" t="str">
        <f>IF('Comp 11'!A58=$A$4,'Comp 11'!Subject_Property,"")</f>
        <v/>
      </c>
      <c r="B636" s="80" t="str">
        <f>IF('Comp 11'!A58=$A$4,'Comp 11'!A58&amp;"/"&amp;'Comp 11'!B58,"")</f>
        <v/>
      </c>
      <c r="C636" s="80">
        <f>IF('Comp 11'!A58=$A$4,'Comp 11'!C58,0)</f>
        <v>0</v>
      </c>
      <c r="D636" s="141">
        <f>IF('Comp 11'!A58=$A$4,'Comp 11'!D58,0)</f>
        <v>0</v>
      </c>
      <c r="E636" s="141">
        <f t="shared" si="18"/>
        <v>0</v>
      </c>
      <c r="F636" s="143">
        <f>IF('Comp 11'!A58=$A$4,'Comp 11'!J58,0)</f>
        <v>0</v>
      </c>
      <c r="G636" s="143">
        <f t="shared" si="19"/>
        <v>0</v>
      </c>
      <c r="H636" s="142">
        <f>IF('Comp 11'!A58=$A$4,'Comp 11'!L58,0)</f>
        <v>0</v>
      </c>
      <c r="I636">
        <v>11</v>
      </c>
    </row>
    <row r="637" spans="1:9" hidden="1" x14ac:dyDescent="0.35">
      <c r="A637" s="79" t="str">
        <f>IF('Comp 11'!A59=$A$4,'Comp 11'!Subject_Property,"")</f>
        <v/>
      </c>
      <c r="B637" s="80" t="str">
        <f>IF('Comp 11'!A59=$A$4,'Comp 11'!A59&amp;"/"&amp;'Comp 11'!B59,"")</f>
        <v/>
      </c>
      <c r="C637" s="80">
        <f>IF('Comp 11'!A59=$A$4,'Comp 11'!C59,0)</f>
        <v>0</v>
      </c>
      <c r="D637" s="141">
        <f>IF('Comp 11'!A59=$A$4,'Comp 11'!D59,0)</f>
        <v>0</v>
      </c>
      <c r="E637" s="141">
        <f t="shared" si="18"/>
        <v>0</v>
      </c>
      <c r="F637" s="143">
        <f>IF('Comp 11'!A59=$A$4,'Comp 11'!J59,0)</f>
        <v>0</v>
      </c>
      <c r="G637" s="143">
        <f t="shared" si="19"/>
        <v>0</v>
      </c>
      <c r="H637" s="142">
        <f>IF('Comp 11'!A59=$A$4,'Comp 11'!L59,0)</f>
        <v>0</v>
      </c>
      <c r="I637">
        <v>11</v>
      </c>
    </row>
    <row r="638" spans="1:9" hidden="1" x14ac:dyDescent="0.35">
      <c r="A638" s="79" t="str">
        <f>IF('Comp 11'!A60=$A$4,'Comp 11'!Subject_Property,"")</f>
        <v/>
      </c>
      <c r="B638" s="80" t="str">
        <f>IF('Comp 11'!A60=$A$4,'Comp 11'!A60&amp;"/"&amp;'Comp 11'!B60,"")</f>
        <v/>
      </c>
      <c r="C638" s="80">
        <f>IF('Comp 11'!A60=$A$4,'Comp 11'!C60,0)</f>
        <v>0</v>
      </c>
      <c r="D638" s="141">
        <f>IF('Comp 11'!A60=$A$4,'Comp 11'!D60,0)</f>
        <v>0</v>
      </c>
      <c r="E638" s="141">
        <f t="shared" si="18"/>
        <v>0</v>
      </c>
      <c r="F638" s="143">
        <f>IF('Comp 11'!A60=$A$4,'Comp 11'!J60,0)</f>
        <v>0</v>
      </c>
      <c r="G638" s="143">
        <f t="shared" si="19"/>
        <v>0</v>
      </c>
      <c r="H638" s="142">
        <f>IF('Comp 11'!A60=$A$4,'Comp 11'!L60,0)</f>
        <v>0</v>
      </c>
      <c r="I638">
        <v>11</v>
      </c>
    </row>
    <row r="639" spans="1:9" hidden="1" x14ac:dyDescent="0.35">
      <c r="A639" s="79" t="str">
        <f>IF('Comp 11'!A61=$A$4,'Comp 11'!Subject_Property,"")</f>
        <v/>
      </c>
      <c r="B639" s="80" t="str">
        <f>IF('Comp 11'!A61=$A$4,'Comp 11'!A61&amp;"/"&amp;'Comp 11'!B61,"")</f>
        <v/>
      </c>
      <c r="C639" s="80">
        <f>IF('Comp 11'!A61=$A$4,'Comp 11'!C61,0)</f>
        <v>0</v>
      </c>
      <c r="D639" s="141">
        <f>IF('Comp 11'!A61=$A$4,'Comp 11'!D61,0)</f>
        <v>0</v>
      </c>
      <c r="E639" s="141">
        <f t="shared" si="18"/>
        <v>0</v>
      </c>
      <c r="F639" s="143">
        <f>IF('Comp 11'!A61=$A$4,'Comp 11'!J61,0)</f>
        <v>0</v>
      </c>
      <c r="G639" s="143">
        <f t="shared" si="19"/>
        <v>0</v>
      </c>
      <c r="H639" s="142">
        <f>IF('Comp 11'!A61=$A$4,'Comp 11'!L61,0)</f>
        <v>0</v>
      </c>
      <c r="I639">
        <v>11</v>
      </c>
    </row>
    <row r="640" spans="1:9" hidden="1" x14ac:dyDescent="0.35">
      <c r="A640" s="79" t="str">
        <f>IF('Comp 11'!A62=$A$4,'Comp 11'!Subject_Property,"")</f>
        <v/>
      </c>
      <c r="B640" s="80" t="str">
        <f>IF('Comp 11'!A62=$A$4,'Comp 11'!A62&amp;"/"&amp;'Comp 11'!B62,"")</f>
        <v/>
      </c>
      <c r="C640" s="80">
        <f>IF('Comp 11'!A62=$A$4,'Comp 11'!C62,0)</f>
        <v>0</v>
      </c>
      <c r="D640" s="141">
        <f>IF('Comp 11'!A62=$A$4,'Comp 11'!D62,0)</f>
        <v>0</v>
      </c>
      <c r="E640" s="141">
        <f t="shared" si="18"/>
        <v>0</v>
      </c>
      <c r="F640" s="143">
        <f>IF('Comp 11'!A62=$A$4,'Comp 11'!J62,0)</f>
        <v>0</v>
      </c>
      <c r="G640" s="143">
        <f t="shared" si="19"/>
        <v>0</v>
      </c>
      <c r="H640" s="142">
        <f>IF('Comp 11'!A62=$A$4,'Comp 11'!L62,0)</f>
        <v>0</v>
      </c>
      <c r="I640">
        <v>11</v>
      </c>
    </row>
    <row r="641" spans="1:9" hidden="1" x14ac:dyDescent="0.35">
      <c r="A641" s="79" t="str">
        <f>IF('Comp 11'!A63=$A$4,'Comp 11'!Subject_Property,"")</f>
        <v/>
      </c>
      <c r="B641" s="80" t="str">
        <f>IF('Comp 11'!A63=$A$4,'Comp 11'!A63&amp;"/"&amp;'Comp 11'!B63,"")</f>
        <v/>
      </c>
      <c r="C641" s="80">
        <f>IF('Comp 11'!A63=$A$4,'Comp 11'!C63,0)</f>
        <v>0</v>
      </c>
      <c r="D641" s="141">
        <f>IF('Comp 11'!A63=$A$4,'Comp 11'!D63,0)</f>
        <v>0</v>
      </c>
      <c r="E641" s="141">
        <f t="shared" si="18"/>
        <v>0</v>
      </c>
      <c r="F641" s="143">
        <f>IF('Comp 11'!A63=$A$4,'Comp 11'!J63,0)</f>
        <v>0</v>
      </c>
      <c r="G641" s="143">
        <f t="shared" si="19"/>
        <v>0</v>
      </c>
      <c r="H641" s="142">
        <f>IF('Comp 11'!A63=$A$4,'Comp 11'!L63,0)</f>
        <v>0</v>
      </c>
      <c r="I641">
        <v>11</v>
      </c>
    </row>
    <row r="642" spans="1:9" hidden="1" x14ac:dyDescent="0.35">
      <c r="A642" s="79" t="str">
        <f>IF('Comp 11'!A64=$A$4,'Comp 11'!Subject_Property,"")</f>
        <v/>
      </c>
      <c r="B642" s="80" t="str">
        <f>IF('Comp 11'!A64=$A$4,'Comp 11'!A64&amp;"/"&amp;'Comp 11'!B64,"")</f>
        <v/>
      </c>
      <c r="C642" s="80">
        <f>IF('Comp 11'!A64=$A$4,'Comp 11'!C64,0)</f>
        <v>0</v>
      </c>
      <c r="D642" s="141">
        <f>IF('Comp 11'!A64=$A$4,'Comp 11'!D64,0)</f>
        <v>0</v>
      </c>
      <c r="E642" s="141">
        <f t="shared" si="18"/>
        <v>0</v>
      </c>
      <c r="F642" s="143">
        <f>IF('Comp 11'!A64=$A$4,'Comp 11'!J64,0)</f>
        <v>0</v>
      </c>
      <c r="G642" s="143">
        <f t="shared" si="19"/>
        <v>0</v>
      </c>
      <c r="H642" s="142">
        <f>IF('Comp 11'!A64=$A$4,'Comp 11'!L64,0)</f>
        <v>0</v>
      </c>
      <c r="I642">
        <v>11</v>
      </c>
    </row>
    <row r="643" spans="1:9" hidden="1" x14ac:dyDescent="0.35">
      <c r="A643" s="79" t="str">
        <f>IF('Comp 11'!A65=$A$4,'Comp 11'!Subject_Property,"")</f>
        <v/>
      </c>
      <c r="B643" s="80" t="str">
        <f>IF('Comp 11'!A65=$A$4,'Comp 11'!A65&amp;"/"&amp;'Comp 11'!B65,"")</f>
        <v/>
      </c>
      <c r="C643" s="80">
        <f>IF('Comp 11'!A65=$A$4,'Comp 11'!C65,0)</f>
        <v>0</v>
      </c>
      <c r="D643" s="141">
        <f>IF('Comp 11'!A65=$A$4,'Comp 11'!D65,0)</f>
        <v>0</v>
      </c>
      <c r="E643" s="141">
        <f t="shared" si="18"/>
        <v>0</v>
      </c>
      <c r="F643" s="143">
        <f>IF('Comp 11'!A65=$A$4,'Comp 11'!J65,0)</f>
        <v>0</v>
      </c>
      <c r="G643" s="143">
        <f t="shared" si="19"/>
        <v>0</v>
      </c>
      <c r="H643" s="142">
        <f>IF('Comp 11'!A65=$A$4,'Comp 11'!L65,0)</f>
        <v>0</v>
      </c>
      <c r="I643">
        <v>11</v>
      </c>
    </row>
    <row r="644" spans="1:9" hidden="1" x14ac:dyDescent="0.35">
      <c r="A644" s="79" t="str">
        <f>IF('Comp 11'!A66=$A$4,'Comp 11'!Subject_Property,"")</f>
        <v/>
      </c>
      <c r="B644" s="80" t="str">
        <f>IF('Comp 11'!A66=$A$4,'Comp 11'!A66&amp;"/"&amp;'Comp 11'!B66,"")</f>
        <v/>
      </c>
      <c r="C644" s="80">
        <f>IF('Comp 11'!A66=$A$4,'Comp 11'!C66,0)</f>
        <v>0</v>
      </c>
      <c r="D644" s="141">
        <f>IF('Comp 11'!A66=$A$4,'Comp 11'!D66,0)</f>
        <v>0</v>
      </c>
      <c r="E644" s="141">
        <f t="shared" si="18"/>
        <v>0</v>
      </c>
      <c r="F644" s="143">
        <f>IF('Comp 11'!A66=$A$4,'Comp 11'!J66,0)</f>
        <v>0</v>
      </c>
      <c r="G644" s="143">
        <f t="shared" si="19"/>
        <v>0</v>
      </c>
      <c r="H644" s="142">
        <f>IF('Comp 11'!A66=$A$4,'Comp 11'!L66,0)</f>
        <v>0</v>
      </c>
      <c r="I644">
        <v>11</v>
      </c>
    </row>
    <row r="645" spans="1:9" hidden="1" x14ac:dyDescent="0.35">
      <c r="A645" s="79" t="str">
        <f>IF('Comp 11'!A67=$A$4,'Comp 11'!Subject_Property,"")</f>
        <v/>
      </c>
      <c r="B645" s="80" t="str">
        <f>IF('Comp 11'!A67=$A$4,'Comp 11'!A67&amp;"/"&amp;'Comp 11'!B67,"")</f>
        <v/>
      </c>
      <c r="C645" s="80">
        <f>IF('Comp 11'!A67=$A$4,'Comp 11'!C67,0)</f>
        <v>0</v>
      </c>
      <c r="D645" s="141">
        <f>IF('Comp 11'!A67=$A$4,'Comp 11'!D67,0)</f>
        <v>0</v>
      </c>
      <c r="E645" s="141">
        <f t="shared" si="18"/>
        <v>0</v>
      </c>
      <c r="F645" s="143">
        <f>IF('Comp 11'!A67=$A$4,'Comp 11'!J67,0)</f>
        <v>0</v>
      </c>
      <c r="G645" s="143">
        <f t="shared" si="19"/>
        <v>0</v>
      </c>
      <c r="H645" s="142">
        <f>IF('Comp 11'!A67=$A$4,'Comp 11'!L67,0)</f>
        <v>0</v>
      </c>
      <c r="I645">
        <v>11</v>
      </c>
    </row>
    <row r="646" spans="1:9" hidden="1" x14ac:dyDescent="0.35">
      <c r="A646" s="79" t="str">
        <f>IF('Comp 11'!A68=$A$4,'Comp 11'!Subject_Property,"")</f>
        <v/>
      </c>
      <c r="B646" s="80" t="str">
        <f>IF('Comp 11'!A68=$A$4,'Comp 11'!A68&amp;"/"&amp;'Comp 11'!B68,"")</f>
        <v/>
      </c>
      <c r="C646" s="80">
        <f>IF('Comp 11'!A68=$A$4,'Comp 11'!C68,0)</f>
        <v>0</v>
      </c>
      <c r="D646" s="141">
        <f>IF('Comp 11'!A68=$A$4,'Comp 11'!D68,0)</f>
        <v>0</v>
      </c>
      <c r="E646" s="141">
        <f t="shared" ref="E646:E709" si="20">IF(ISERROR(C646*D646),0,(C646*D646))</f>
        <v>0</v>
      </c>
      <c r="F646" s="143">
        <f>IF('Comp 11'!A68=$A$4,'Comp 11'!J68,0)</f>
        <v>0</v>
      </c>
      <c r="G646" s="143">
        <f t="shared" ref="G646:G709" si="21">C646*F646</f>
        <v>0</v>
      </c>
      <c r="H646" s="142">
        <f>IF('Comp 11'!A68=$A$4,'Comp 11'!L68,0)</f>
        <v>0</v>
      </c>
      <c r="I646">
        <v>11</v>
      </c>
    </row>
    <row r="647" spans="1:9" hidden="1" x14ac:dyDescent="0.35">
      <c r="A647" s="79" t="str">
        <f>IF('Comp 11'!A69=$A$4,'Comp 11'!Subject_Property,"")</f>
        <v/>
      </c>
      <c r="B647" s="80" t="str">
        <f>IF('Comp 11'!A69=$A$4,'Comp 11'!A69&amp;"/"&amp;'Comp 11'!B69,"")</f>
        <v/>
      </c>
      <c r="C647" s="80">
        <f>IF('Comp 11'!A69=$A$4,'Comp 11'!C69,0)</f>
        <v>0</v>
      </c>
      <c r="D647" s="141">
        <f>IF('Comp 11'!A69=$A$4,'Comp 11'!D69,0)</f>
        <v>0</v>
      </c>
      <c r="E647" s="141">
        <f t="shared" si="20"/>
        <v>0</v>
      </c>
      <c r="F647" s="143">
        <f>IF('Comp 11'!A69=$A$4,'Comp 11'!J69,0)</f>
        <v>0</v>
      </c>
      <c r="G647" s="143">
        <f t="shared" si="21"/>
        <v>0</v>
      </c>
      <c r="H647" s="142">
        <f>IF('Comp 11'!A69=$A$4,'Comp 11'!L69,0)</f>
        <v>0</v>
      </c>
      <c r="I647">
        <v>11</v>
      </c>
    </row>
    <row r="648" spans="1:9" hidden="1" x14ac:dyDescent="0.35">
      <c r="A648" s="79" t="str">
        <f>IF('Comp 11'!A70=$A$4,'Comp 11'!Subject_Property,"")</f>
        <v/>
      </c>
      <c r="B648" s="80" t="str">
        <f>IF('Comp 11'!A70=$A$4,'Comp 11'!A70&amp;"/"&amp;'Comp 11'!B70,"")</f>
        <v/>
      </c>
      <c r="C648" s="80">
        <f>IF('Comp 11'!A70=$A$4,'Comp 11'!C70,0)</f>
        <v>0</v>
      </c>
      <c r="D648" s="141">
        <f>IF('Comp 11'!A70=$A$4,'Comp 11'!D70,0)</f>
        <v>0</v>
      </c>
      <c r="E648" s="141">
        <f t="shared" si="20"/>
        <v>0</v>
      </c>
      <c r="F648" s="143">
        <f>IF('Comp 11'!A70=$A$4,'Comp 11'!J70,0)</f>
        <v>0</v>
      </c>
      <c r="G648" s="143">
        <f t="shared" si="21"/>
        <v>0</v>
      </c>
      <c r="H648" s="142">
        <f>IF('Comp 11'!A70=$A$4,'Comp 11'!L70,0)</f>
        <v>0</v>
      </c>
      <c r="I648">
        <v>11</v>
      </c>
    </row>
    <row r="649" spans="1:9" hidden="1" x14ac:dyDescent="0.35">
      <c r="A649" s="79" t="str">
        <f>IF('Comp 11'!A71=$A$4,'Comp 11'!Subject_Property,"")</f>
        <v/>
      </c>
      <c r="B649" s="80" t="str">
        <f>IF('Comp 11'!A71=$A$4,'Comp 11'!A71&amp;"/"&amp;'Comp 11'!B71,"")</f>
        <v/>
      </c>
      <c r="C649" s="80">
        <f>IF('Comp 11'!A71=$A$4,'Comp 11'!C71,0)</f>
        <v>0</v>
      </c>
      <c r="D649" s="141">
        <f>IF('Comp 11'!A71=$A$4,'Comp 11'!D71,0)</f>
        <v>0</v>
      </c>
      <c r="E649" s="141">
        <f t="shared" si="20"/>
        <v>0</v>
      </c>
      <c r="F649" s="143">
        <f>IF('Comp 11'!A71=$A$4,'Comp 11'!J71,0)</f>
        <v>0</v>
      </c>
      <c r="G649" s="143">
        <f t="shared" si="21"/>
        <v>0</v>
      </c>
      <c r="H649" s="142">
        <f>IF('Comp 11'!A71=$A$4,'Comp 11'!L71,0)</f>
        <v>0</v>
      </c>
      <c r="I649">
        <v>11</v>
      </c>
    </row>
    <row r="650" spans="1:9" hidden="1" x14ac:dyDescent="0.35">
      <c r="A650" s="79" t="str">
        <f>IF('Comp 11'!A72=$A$4,'Comp 11'!Subject_Property,"")</f>
        <v/>
      </c>
      <c r="B650" s="80" t="str">
        <f>IF('Comp 11'!A72=$A$4,'Comp 11'!A72&amp;"/"&amp;'Comp 11'!B72,"")</f>
        <v/>
      </c>
      <c r="C650" s="80">
        <f>IF('Comp 11'!A72=$A$4,'Comp 11'!C72,0)</f>
        <v>0</v>
      </c>
      <c r="D650" s="141">
        <f>IF('Comp 11'!A72=$A$4,'Comp 11'!D72,0)</f>
        <v>0</v>
      </c>
      <c r="E650" s="141">
        <f t="shared" si="20"/>
        <v>0</v>
      </c>
      <c r="F650" s="143">
        <f>IF('Comp 11'!A72=$A$4,'Comp 11'!J72,0)</f>
        <v>0</v>
      </c>
      <c r="G650" s="143">
        <f t="shared" si="21"/>
        <v>0</v>
      </c>
      <c r="H650" s="142">
        <f>IF('Comp 11'!A72=$A$4,'Comp 11'!L72,0)</f>
        <v>0</v>
      </c>
      <c r="I650">
        <v>11</v>
      </c>
    </row>
    <row r="651" spans="1:9" hidden="1" x14ac:dyDescent="0.35">
      <c r="A651" s="79" t="str">
        <f>IF('Comp 11'!A73=$A$4,'Comp 11'!Subject_Property,"")</f>
        <v/>
      </c>
      <c r="B651" s="80" t="str">
        <f>IF('Comp 11'!A73=$A$4,'Comp 11'!A73&amp;"/"&amp;'Comp 11'!B73,"")</f>
        <v/>
      </c>
      <c r="C651" s="80">
        <f>IF('Comp 11'!A73=$A$4,'Comp 11'!C73,0)</f>
        <v>0</v>
      </c>
      <c r="D651" s="141">
        <f>IF('Comp 11'!A73=$A$4,'Comp 11'!D73,0)</f>
        <v>0</v>
      </c>
      <c r="E651" s="141">
        <f t="shared" si="20"/>
        <v>0</v>
      </c>
      <c r="F651" s="143">
        <f>IF('Comp 11'!A73=$A$4,'Comp 11'!J73,0)</f>
        <v>0</v>
      </c>
      <c r="G651" s="143">
        <f t="shared" si="21"/>
        <v>0</v>
      </c>
      <c r="H651" s="142">
        <f>IF('Comp 11'!A73=$A$4,'Comp 11'!L73,0)</f>
        <v>0</v>
      </c>
      <c r="I651">
        <v>11</v>
      </c>
    </row>
    <row r="652" spans="1:9" hidden="1" x14ac:dyDescent="0.35">
      <c r="A652" s="79" t="str">
        <f>IF('Comp 11'!A74=$A$4,'Comp 11'!Subject_Property,"")</f>
        <v/>
      </c>
      <c r="B652" s="80" t="str">
        <f>IF('Comp 11'!A74=$A$4,'Comp 11'!A74&amp;"/"&amp;'Comp 11'!B74,"")</f>
        <v/>
      </c>
      <c r="C652" s="80">
        <f>IF('Comp 11'!A74=$A$4,'Comp 11'!C74,0)</f>
        <v>0</v>
      </c>
      <c r="D652" s="141">
        <f>IF('Comp 11'!A74=$A$4,'Comp 11'!D74,0)</f>
        <v>0</v>
      </c>
      <c r="E652" s="141">
        <f t="shared" si="20"/>
        <v>0</v>
      </c>
      <c r="F652" s="143">
        <f>IF('Comp 11'!A74=$A$4,'Comp 11'!J74,0)</f>
        <v>0</v>
      </c>
      <c r="G652" s="143">
        <f t="shared" si="21"/>
        <v>0</v>
      </c>
      <c r="H652" s="142">
        <f>IF('Comp 11'!A74=$A$4,'Comp 11'!L74,0)</f>
        <v>0</v>
      </c>
      <c r="I652">
        <v>11</v>
      </c>
    </row>
    <row r="653" spans="1:9" hidden="1" x14ac:dyDescent="0.35">
      <c r="A653" s="79" t="str">
        <f>IF('Comp 11'!A75=$A$4,'Comp 11'!Subject_Property,"")</f>
        <v/>
      </c>
      <c r="B653" s="80" t="str">
        <f>IF('Comp 11'!A75=$A$4,'Comp 11'!A75&amp;"/"&amp;'Comp 11'!B75,"")</f>
        <v/>
      </c>
      <c r="C653" s="80">
        <f>IF('Comp 11'!A75=$A$4,'Comp 11'!C75,0)</f>
        <v>0</v>
      </c>
      <c r="D653" s="141">
        <f>IF('Comp 11'!A75=$A$4,'Comp 11'!D75,0)</f>
        <v>0</v>
      </c>
      <c r="E653" s="141">
        <f t="shared" si="20"/>
        <v>0</v>
      </c>
      <c r="F653" s="143">
        <f>IF('Comp 11'!A75=$A$4,'Comp 11'!J75,0)</f>
        <v>0</v>
      </c>
      <c r="G653" s="143">
        <f t="shared" si="21"/>
        <v>0</v>
      </c>
      <c r="H653" s="142">
        <f>IF('Comp 11'!A75=$A$4,'Comp 11'!L75,0)</f>
        <v>0</v>
      </c>
      <c r="I653">
        <v>11</v>
      </c>
    </row>
    <row r="654" spans="1:9" hidden="1" x14ac:dyDescent="0.35">
      <c r="A654" s="79" t="str">
        <f>IF('Comp 11'!A76=$A$4,'Comp 11'!Subject_Property,"")</f>
        <v/>
      </c>
      <c r="B654" s="80" t="str">
        <f>IF('Comp 11'!A76=$A$4,'Comp 11'!A76&amp;"/"&amp;'Comp 11'!B76,"")</f>
        <v/>
      </c>
      <c r="C654" s="80">
        <f>IF('Comp 11'!A76=$A$4,'Comp 11'!C76,0)</f>
        <v>0</v>
      </c>
      <c r="D654" s="141">
        <f>IF('Comp 11'!A76=$A$4,'Comp 11'!D76,0)</f>
        <v>0</v>
      </c>
      <c r="E654" s="141">
        <f t="shared" si="20"/>
        <v>0</v>
      </c>
      <c r="F654" s="143">
        <f>IF('Comp 11'!A76=$A$4,'Comp 11'!J76,0)</f>
        <v>0</v>
      </c>
      <c r="G654" s="143">
        <f t="shared" si="21"/>
        <v>0</v>
      </c>
      <c r="H654" s="142">
        <f>IF('Comp 11'!A76=$A$4,'Comp 11'!L76,0)</f>
        <v>0</v>
      </c>
      <c r="I654">
        <v>11</v>
      </c>
    </row>
    <row r="655" spans="1:9" hidden="1" x14ac:dyDescent="0.35">
      <c r="A655" s="79" t="str">
        <f>IF('Comp 11'!A77=$A$4,'Comp 11'!Subject_Property,"")</f>
        <v/>
      </c>
      <c r="B655" s="80" t="str">
        <f>IF('Comp 11'!A77=$A$4,'Comp 11'!A77&amp;"/"&amp;'Comp 11'!B77,"")</f>
        <v/>
      </c>
      <c r="C655" s="80">
        <f>IF('Comp 11'!A77=$A$4,'Comp 11'!C77,0)</f>
        <v>0</v>
      </c>
      <c r="D655" s="141">
        <f>IF('Comp 11'!A77=$A$4,'Comp 11'!D77,0)</f>
        <v>0</v>
      </c>
      <c r="E655" s="141">
        <f t="shared" si="20"/>
        <v>0</v>
      </c>
      <c r="F655" s="143">
        <f>IF('Comp 11'!A77=$A$4,'Comp 11'!J77,0)</f>
        <v>0</v>
      </c>
      <c r="G655" s="143">
        <f t="shared" si="21"/>
        <v>0</v>
      </c>
      <c r="H655" s="142">
        <f>IF('Comp 11'!A77=$A$4,'Comp 11'!L77,0)</f>
        <v>0</v>
      </c>
      <c r="I655">
        <v>11</v>
      </c>
    </row>
    <row r="656" spans="1:9" hidden="1" x14ac:dyDescent="0.35">
      <c r="A656" s="79" t="str">
        <f>IF('Comp 11'!A78=$A$4,'Comp 11'!Subject_Property,"")</f>
        <v/>
      </c>
      <c r="B656" s="80" t="str">
        <f>IF('Comp 11'!A78=$A$4,'Comp 11'!A78&amp;"/"&amp;'Comp 11'!B78,"")</f>
        <v/>
      </c>
      <c r="C656" s="80">
        <f>IF('Comp 11'!A78=$A$4,'Comp 11'!C78,0)</f>
        <v>0</v>
      </c>
      <c r="D656" s="141">
        <f>IF('Comp 11'!A78=$A$4,'Comp 11'!D78,0)</f>
        <v>0</v>
      </c>
      <c r="E656" s="141">
        <f t="shared" si="20"/>
        <v>0</v>
      </c>
      <c r="F656" s="143">
        <f>IF('Comp 11'!A78=$A$4,'Comp 11'!J78,0)</f>
        <v>0</v>
      </c>
      <c r="G656" s="143">
        <f t="shared" si="21"/>
        <v>0</v>
      </c>
      <c r="H656" s="142">
        <f>IF('Comp 11'!A78=$A$4,'Comp 11'!L78,0)</f>
        <v>0</v>
      </c>
      <c r="I656">
        <v>11</v>
      </c>
    </row>
    <row r="657" spans="1:9" hidden="1" x14ac:dyDescent="0.35">
      <c r="A657" s="79" t="str">
        <f>IF('Comp 11'!A79=$A$4,'Comp 11'!Subject_Property,"")</f>
        <v/>
      </c>
      <c r="B657" s="80" t="str">
        <f>IF('Comp 11'!A79=$A$4,'Comp 11'!A79&amp;"/"&amp;'Comp 11'!B79,"")</f>
        <v/>
      </c>
      <c r="C657" s="80">
        <f>IF('Comp 11'!A79=$A$4,'Comp 11'!C79,0)</f>
        <v>0</v>
      </c>
      <c r="D657" s="141">
        <f>IF('Comp 11'!A79=$A$4,'Comp 11'!D79,0)</f>
        <v>0</v>
      </c>
      <c r="E657" s="141">
        <f t="shared" si="20"/>
        <v>0</v>
      </c>
      <c r="F657" s="143">
        <f>IF('Comp 11'!A79=$A$4,'Comp 11'!J79,0)</f>
        <v>0</v>
      </c>
      <c r="G657" s="143">
        <f t="shared" si="21"/>
        <v>0</v>
      </c>
      <c r="H657" s="142">
        <f>IF('Comp 11'!A79=$A$4,'Comp 11'!L79,0)</f>
        <v>0</v>
      </c>
      <c r="I657">
        <v>11</v>
      </c>
    </row>
    <row r="658" spans="1:9" hidden="1" x14ac:dyDescent="0.35">
      <c r="A658" s="79" t="str">
        <f>IF('Comp 11'!A80=$A$4,'Comp 11'!Subject_Property,"")</f>
        <v/>
      </c>
      <c r="B658" s="80" t="str">
        <f>IF('Comp 11'!A80=$A$4,'Comp 11'!A80&amp;"/"&amp;'Comp 11'!B80,"")</f>
        <v/>
      </c>
      <c r="C658" s="80">
        <f>IF('Comp 11'!A80=$A$4,'Comp 11'!C80,0)</f>
        <v>0</v>
      </c>
      <c r="D658" s="141">
        <f>IF('Comp 11'!A80=$A$4,'Comp 11'!D80,0)</f>
        <v>0</v>
      </c>
      <c r="E658" s="141">
        <f t="shared" si="20"/>
        <v>0</v>
      </c>
      <c r="F658" s="143">
        <f>IF('Comp 11'!A80=$A$4,'Comp 11'!J80,0)</f>
        <v>0</v>
      </c>
      <c r="G658" s="143">
        <f t="shared" si="21"/>
        <v>0</v>
      </c>
      <c r="H658" s="142">
        <f>IF('Comp 11'!A80=$A$4,'Comp 11'!L80,0)</f>
        <v>0</v>
      </c>
      <c r="I658">
        <v>11</v>
      </c>
    </row>
    <row r="659" spans="1:9" hidden="1" x14ac:dyDescent="0.35">
      <c r="A659" s="79" t="str">
        <f>IF('Comp 11'!A81=$A$4,'Comp 11'!Subject_Property,"")</f>
        <v/>
      </c>
      <c r="B659" s="80" t="str">
        <f>IF('Comp 11'!A81=$A$4,'Comp 11'!A81&amp;"/"&amp;'Comp 11'!B81,"")</f>
        <v/>
      </c>
      <c r="C659" s="80">
        <f>IF('Comp 11'!A81=$A$4,'Comp 11'!C81,0)</f>
        <v>0</v>
      </c>
      <c r="D659" s="141">
        <f>IF('Comp 11'!A81=$A$4,'Comp 11'!D81,0)</f>
        <v>0</v>
      </c>
      <c r="E659" s="141">
        <f t="shared" si="20"/>
        <v>0</v>
      </c>
      <c r="F659" s="143">
        <f>IF('Comp 11'!A81=$A$4,'Comp 11'!J81,0)</f>
        <v>0</v>
      </c>
      <c r="G659" s="143">
        <f t="shared" si="21"/>
        <v>0</v>
      </c>
      <c r="H659" s="142">
        <f>IF('Comp 11'!A81=$A$4,'Comp 11'!L81,0)</f>
        <v>0</v>
      </c>
      <c r="I659">
        <v>11</v>
      </c>
    </row>
    <row r="660" spans="1:9" hidden="1" x14ac:dyDescent="0.35">
      <c r="A660" s="79" t="str">
        <f>IF('Comp 11'!A82=$A$4,'Comp 11'!Subject_Property,"")</f>
        <v/>
      </c>
      <c r="B660" s="80" t="str">
        <f>IF('Comp 11'!A82=$A$4,'Comp 11'!A82&amp;"/"&amp;'Comp 11'!B82,"")</f>
        <v/>
      </c>
      <c r="C660" s="80">
        <f>IF('Comp 11'!A82=$A$4,'Comp 11'!C82,0)</f>
        <v>0</v>
      </c>
      <c r="D660" s="141">
        <f>IF('Comp 11'!A82=$A$4,'Comp 11'!D82,0)</f>
        <v>0</v>
      </c>
      <c r="E660" s="141">
        <f t="shared" si="20"/>
        <v>0</v>
      </c>
      <c r="F660" s="143">
        <f>IF('Comp 11'!A82=$A$4,'Comp 11'!J82,0)</f>
        <v>0</v>
      </c>
      <c r="G660" s="143">
        <f t="shared" si="21"/>
        <v>0</v>
      </c>
      <c r="H660" s="142">
        <f>IF('Comp 11'!A82=$A$4,'Comp 11'!L82,0)</f>
        <v>0</v>
      </c>
      <c r="I660">
        <v>11</v>
      </c>
    </row>
    <row r="661" spans="1:9" hidden="1" x14ac:dyDescent="0.35">
      <c r="A661" s="79" t="str">
        <f>IF('Comp 11'!A83=$A$4,'Comp 11'!Subject_Property,"")</f>
        <v/>
      </c>
      <c r="B661" s="80" t="str">
        <f>IF('Comp 11'!A83=$A$4,'Comp 11'!A83&amp;"/"&amp;'Comp 11'!B83,"")</f>
        <v/>
      </c>
      <c r="C661" s="80">
        <f>IF('Comp 11'!A83=$A$4,'Comp 11'!C83,0)</f>
        <v>0</v>
      </c>
      <c r="D661" s="141">
        <f>IF('Comp 11'!A83=$A$4,'Comp 11'!D83,0)</f>
        <v>0</v>
      </c>
      <c r="E661" s="141">
        <f t="shared" si="20"/>
        <v>0</v>
      </c>
      <c r="F661" s="143">
        <f>IF('Comp 11'!A83=$A$4,'Comp 11'!J83,0)</f>
        <v>0</v>
      </c>
      <c r="G661" s="143">
        <f t="shared" si="21"/>
        <v>0</v>
      </c>
      <c r="H661" s="142">
        <f>IF('Comp 11'!A83=$A$4,'Comp 11'!L83,0)</f>
        <v>0</v>
      </c>
      <c r="I661">
        <v>11</v>
      </c>
    </row>
    <row r="662" spans="1:9" hidden="1" x14ac:dyDescent="0.35">
      <c r="A662" s="79" t="str">
        <f>IF('Comp 11'!A84=$A$4,'Comp 11'!Subject_Property,"")</f>
        <v/>
      </c>
      <c r="B662" s="80" t="str">
        <f>IF('Comp 11'!A84=$A$4,'Comp 11'!A84&amp;"/"&amp;'Comp 11'!B84,"")</f>
        <v/>
      </c>
      <c r="C662" s="80">
        <f>IF('Comp 11'!A84=$A$4,'Comp 11'!C84,0)</f>
        <v>0</v>
      </c>
      <c r="D662" s="141">
        <f>IF('Comp 11'!A84=$A$4,'Comp 11'!D84,0)</f>
        <v>0</v>
      </c>
      <c r="E662" s="141">
        <f t="shared" si="20"/>
        <v>0</v>
      </c>
      <c r="F662" s="143">
        <f>IF('Comp 11'!A84=$A$4,'Comp 11'!J84,0)</f>
        <v>0</v>
      </c>
      <c r="G662" s="143">
        <f t="shared" si="21"/>
        <v>0</v>
      </c>
      <c r="H662" s="142">
        <f>IF('Comp 11'!A84=$A$4,'Comp 11'!L84,0)</f>
        <v>0</v>
      </c>
      <c r="I662">
        <v>11</v>
      </c>
    </row>
    <row r="663" spans="1:9" hidden="1" x14ac:dyDescent="0.35">
      <c r="A663" s="79" t="str">
        <f>IF('Comp 11'!A85=$A$4,'Comp 11'!Subject_Property,"")</f>
        <v/>
      </c>
      <c r="B663" s="80" t="str">
        <f>IF('Comp 11'!A85=$A$4,'Comp 11'!A85&amp;"/"&amp;'Comp 11'!B85,"")</f>
        <v/>
      </c>
      <c r="C663" s="80">
        <f>IF('Comp 11'!A85=$A$4,'Comp 11'!C85,0)</f>
        <v>0</v>
      </c>
      <c r="D663" s="141">
        <f>IF('Comp 11'!A85=$A$4,'Comp 11'!D85,0)</f>
        <v>0</v>
      </c>
      <c r="E663" s="141">
        <f t="shared" si="20"/>
        <v>0</v>
      </c>
      <c r="F663" s="143">
        <f>IF('Comp 11'!A85=$A$4,'Comp 11'!J85,0)</f>
        <v>0</v>
      </c>
      <c r="G663" s="143">
        <f t="shared" si="21"/>
        <v>0</v>
      </c>
      <c r="H663" s="142">
        <f>IF('Comp 11'!A85=$A$4,'Comp 11'!L85,0)</f>
        <v>0</v>
      </c>
      <c r="I663">
        <v>11</v>
      </c>
    </row>
    <row r="664" spans="1:9" hidden="1" x14ac:dyDescent="0.35">
      <c r="A664" s="79" t="str">
        <f>IF('Comp 11'!A86=$A$4,'Comp 11'!Subject_Property,"")</f>
        <v/>
      </c>
      <c r="B664" s="80" t="str">
        <f>IF('Comp 11'!A86=$A$4,'Comp 11'!A86&amp;"/"&amp;'Comp 11'!B86,"")</f>
        <v/>
      </c>
      <c r="C664" s="80">
        <f>IF('Comp 11'!A86=$A$4,'Comp 11'!C86,0)</f>
        <v>0</v>
      </c>
      <c r="D664" s="141">
        <f>IF('Comp 11'!A86=$A$4,'Comp 11'!D86,0)</f>
        <v>0</v>
      </c>
      <c r="E664" s="141">
        <f t="shared" si="20"/>
        <v>0</v>
      </c>
      <c r="F664" s="143">
        <f>IF('Comp 11'!A86=$A$4,'Comp 11'!J86,0)</f>
        <v>0</v>
      </c>
      <c r="G664" s="143">
        <f t="shared" si="21"/>
        <v>0</v>
      </c>
      <c r="H664" s="142">
        <f>IF('Comp 11'!A86=$A$4,'Comp 11'!L86,0)</f>
        <v>0</v>
      </c>
      <c r="I664">
        <v>11</v>
      </c>
    </row>
    <row r="665" spans="1:9" hidden="1" x14ac:dyDescent="0.35">
      <c r="A665" s="79" t="str">
        <f>IF('Comp 11'!A87=$A$4,'Comp 11'!Subject_Property,"")</f>
        <v/>
      </c>
      <c r="B665" s="80" t="str">
        <f>IF('Comp 11'!A87=$A$4,'Comp 11'!A87&amp;"/"&amp;'Comp 11'!B87,"")</f>
        <v/>
      </c>
      <c r="C665" s="80">
        <f>IF('Comp 11'!A87=$A$4,'Comp 11'!C87,0)</f>
        <v>0</v>
      </c>
      <c r="D665" s="141">
        <f>IF('Comp 11'!A87=$A$4,'Comp 11'!D87,0)</f>
        <v>0</v>
      </c>
      <c r="E665" s="141">
        <f t="shared" si="20"/>
        <v>0</v>
      </c>
      <c r="F665" s="143">
        <f>IF('Comp 11'!A87=$A$4,'Comp 11'!J87,0)</f>
        <v>0</v>
      </c>
      <c r="G665" s="143">
        <f t="shared" si="21"/>
        <v>0</v>
      </c>
      <c r="H665" s="142">
        <f>IF('Comp 11'!A87=$A$4,'Comp 11'!L87,0)</f>
        <v>0</v>
      </c>
      <c r="I665">
        <v>11</v>
      </c>
    </row>
    <row r="666" spans="1:9" hidden="1" x14ac:dyDescent="0.35">
      <c r="A666" s="79" t="str">
        <f>IF('Comp 11'!A88=$A$4,'Comp 11'!Subject_Property,"")</f>
        <v/>
      </c>
      <c r="B666" s="80" t="str">
        <f>IF('Comp 11'!A88=$A$4,'Comp 11'!A88&amp;"/"&amp;'Comp 11'!B88,"")</f>
        <v/>
      </c>
      <c r="C666" s="80">
        <f>IF('Comp 11'!A88=$A$4,'Comp 11'!C88,0)</f>
        <v>0</v>
      </c>
      <c r="D666" s="141">
        <f>IF('Comp 11'!A88=$A$4,'Comp 11'!D88,0)</f>
        <v>0</v>
      </c>
      <c r="E666" s="141">
        <f t="shared" si="20"/>
        <v>0</v>
      </c>
      <c r="F666" s="143">
        <f>IF('Comp 11'!A88=$A$4,'Comp 11'!J88,0)</f>
        <v>0</v>
      </c>
      <c r="G666" s="143">
        <f t="shared" si="21"/>
        <v>0</v>
      </c>
      <c r="H666" s="142">
        <f>IF('Comp 11'!A88=$A$4,'Comp 11'!L88,0)</f>
        <v>0</v>
      </c>
      <c r="I666">
        <v>11</v>
      </c>
    </row>
    <row r="667" spans="1:9" hidden="1" x14ac:dyDescent="0.35">
      <c r="A667" s="79" t="str">
        <f>IF('Comp 11'!A89=$A$4,'Comp 11'!Subject_Property,"")</f>
        <v/>
      </c>
      <c r="B667" s="80" t="str">
        <f>IF('Comp 11'!A89=$A$4,'Comp 11'!A89&amp;"/"&amp;'Comp 11'!B89,"")</f>
        <v/>
      </c>
      <c r="C667" s="80">
        <f>IF('Comp 11'!A89=$A$4,'Comp 11'!C89,0)</f>
        <v>0</v>
      </c>
      <c r="D667" s="141">
        <f>IF('Comp 11'!A89=$A$4,'Comp 11'!D89,0)</f>
        <v>0</v>
      </c>
      <c r="E667" s="141">
        <f t="shared" si="20"/>
        <v>0</v>
      </c>
      <c r="F667" s="143">
        <f>IF('Comp 11'!A89=$A$4,'Comp 11'!J89,0)</f>
        <v>0</v>
      </c>
      <c r="G667" s="143">
        <f t="shared" si="21"/>
        <v>0</v>
      </c>
      <c r="H667" s="142">
        <f>IF('Comp 11'!A89=$A$4,'Comp 11'!L89,0)</f>
        <v>0</v>
      </c>
      <c r="I667">
        <v>11</v>
      </c>
    </row>
    <row r="668" spans="1:9" hidden="1" x14ac:dyDescent="0.35">
      <c r="A668" s="79" t="str">
        <f>IF('Comp 11'!A90=$A$4,'Comp 11'!Subject_Property,"")</f>
        <v/>
      </c>
      <c r="B668" s="80" t="str">
        <f>IF('Comp 11'!A90=$A$4,'Comp 11'!A90&amp;"/"&amp;'Comp 11'!B90,"")</f>
        <v/>
      </c>
      <c r="C668" s="80">
        <f>IF('Comp 11'!A90=$A$4,'Comp 11'!C90,0)</f>
        <v>0</v>
      </c>
      <c r="D668" s="141">
        <f>IF('Comp 11'!A90=$A$4,'Comp 11'!D90,0)</f>
        <v>0</v>
      </c>
      <c r="E668" s="141">
        <f t="shared" si="20"/>
        <v>0</v>
      </c>
      <c r="F668" s="143">
        <f>IF('Comp 11'!A90=$A$4,'Comp 11'!J90,0)</f>
        <v>0</v>
      </c>
      <c r="G668" s="143">
        <f t="shared" si="21"/>
        <v>0</v>
      </c>
      <c r="H668" s="142">
        <f>IF('Comp 11'!A90=$A$4,'Comp 11'!L90,0)</f>
        <v>0</v>
      </c>
      <c r="I668">
        <v>11</v>
      </c>
    </row>
    <row r="669" spans="1:9" hidden="1" x14ac:dyDescent="0.35">
      <c r="A669" s="79" t="str">
        <f>IF('Comp 11'!A91=$A$4,'Comp 11'!Subject_Property,"")</f>
        <v/>
      </c>
      <c r="B669" s="80" t="str">
        <f>IF('Comp 11'!A91=$A$4,'Comp 11'!A91&amp;"/"&amp;'Comp 11'!B91,"")</f>
        <v/>
      </c>
      <c r="C669" s="80">
        <f>IF('Comp 11'!A91=$A$4,'Comp 11'!C91,0)</f>
        <v>0</v>
      </c>
      <c r="D669" s="141">
        <f>IF('Comp 11'!A91=$A$4,'Comp 11'!D91,0)</f>
        <v>0</v>
      </c>
      <c r="E669" s="141">
        <f t="shared" si="20"/>
        <v>0</v>
      </c>
      <c r="F669" s="143">
        <f>IF('Comp 11'!A91=$A$4,'Comp 11'!J91,0)</f>
        <v>0</v>
      </c>
      <c r="G669" s="143">
        <f t="shared" si="21"/>
        <v>0</v>
      </c>
      <c r="H669" s="142">
        <f>IF('Comp 11'!A91=$A$4,'Comp 11'!L91,0)</f>
        <v>0</v>
      </c>
      <c r="I669">
        <v>11</v>
      </c>
    </row>
    <row r="670" spans="1:9" hidden="1" x14ac:dyDescent="0.35">
      <c r="A670" s="79" t="str">
        <f>IF('Comp 11'!A92=$A$4,'Comp 11'!Subject_Property,"")</f>
        <v/>
      </c>
      <c r="B670" s="80" t="str">
        <f>IF('Comp 11'!A92=$A$4,'Comp 11'!A92&amp;"/"&amp;'Comp 11'!B92,"")</f>
        <v/>
      </c>
      <c r="C670" s="80">
        <f>IF('Comp 11'!A92=$A$4,'Comp 11'!C92,0)</f>
        <v>0</v>
      </c>
      <c r="D670" s="141">
        <f>IF('Comp 11'!A92=$A$4,'Comp 11'!D92,0)</f>
        <v>0</v>
      </c>
      <c r="E670" s="141">
        <f t="shared" si="20"/>
        <v>0</v>
      </c>
      <c r="F670" s="143">
        <f>IF('Comp 11'!A92=$A$4,'Comp 11'!J92,0)</f>
        <v>0</v>
      </c>
      <c r="G670" s="143">
        <f t="shared" si="21"/>
        <v>0</v>
      </c>
      <c r="H670" s="142">
        <f>IF('Comp 11'!A92=$A$4,'Comp 11'!L92,0)</f>
        <v>0</v>
      </c>
      <c r="I670">
        <v>11</v>
      </c>
    </row>
    <row r="671" spans="1:9" hidden="1" x14ac:dyDescent="0.35">
      <c r="A671" s="79" t="str">
        <f>IF('Comp 11'!A93=$A$4,'Comp 11'!Subject_Property,"")</f>
        <v/>
      </c>
      <c r="B671" s="80" t="str">
        <f>IF('Comp 11'!A93=$A$4,'Comp 11'!A93&amp;"/"&amp;'Comp 11'!B93,"")</f>
        <v/>
      </c>
      <c r="C671" s="80">
        <f>IF('Comp 11'!A93=$A$4,'Comp 11'!C93,0)</f>
        <v>0</v>
      </c>
      <c r="D671" s="141">
        <f>IF('Comp 11'!A93=$A$4,'Comp 11'!D93,0)</f>
        <v>0</v>
      </c>
      <c r="E671" s="141">
        <f t="shared" si="20"/>
        <v>0</v>
      </c>
      <c r="F671" s="143">
        <f>IF('Comp 11'!A93=$A$4,'Comp 11'!J93,0)</f>
        <v>0</v>
      </c>
      <c r="G671" s="143">
        <f t="shared" si="21"/>
        <v>0</v>
      </c>
      <c r="H671" s="142">
        <f>IF('Comp 11'!A93=$A$4,'Comp 11'!L93,0)</f>
        <v>0</v>
      </c>
      <c r="I671">
        <v>11</v>
      </c>
    </row>
    <row r="672" spans="1:9" hidden="1" x14ac:dyDescent="0.35">
      <c r="A672" s="79" t="str">
        <f>IF('Comp 11'!A94=$A$4,'Comp 11'!Subject_Property,"")</f>
        <v/>
      </c>
      <c r="B672" s="80" t="str">
        <f>IF('Comp 11'!A94=$A$4,'Comp 11'!A94&amp;"/"&amp;'Comp 11'!B94,"")</f>
        <v/>
      </c>
      <c r="C672" s="80">
        <f>IF('Comp 11'!A94=$A$4,'Comp 11'!C94,0)</f>
        <v>0</v>
      </c>
      <c r="D672" s="141">
        <f>IF('Comp 11'!A94=$A$4,'Comp 11'!D94,0)</f>
        <v>0</v>
      </c>
      <c r="E672" s="141">
        <f t="shared" si="20"/>
        <v>0</v>
      </c>
      <c r="F672" s="143">
        <f>IF('Comp 11'!A94=$A$4,'Comp 11'!J94,0)</f>
        <v>0</v>
      </c>
      <c r="G672" s="143">
        <f t="shared" si="21"/>
        <v>0</v>
      </c>
      <c r="H672" s="142">
        <f>IF('Comp 11'!A94=$A$4,'Comp 11'!L94,0)</f>
        <v>0</v>
      </c>
      <c r="I672">
        <v>11</v>
      </c>
    </row>
    <row r="673" spans="1:9" hidden="1" x14ac:dyDescent="0.35">
      <c r="A673" s="79" t="str">
        <f>IF('Comp 11'!A95=$A$4,'Comp 11'!Subject_Property,"")</f>
        <v/>
      </c>
      <c r="B673" s="80" t="str">
        <f>IF('Comp 11'!A95=$A$4,'Comp 11'!A95&amp;"/"&amp;'Comp 11'!B95,"")</f>
        <v/>
      </c>
      <c r="C673" s="80">
        <f>IF('Comp 11'!A95=$A$4,'Comp 11'!C95,0)</f>
        <v>0</v>
      </c>
      <c r="D673" s="141">
        <f>IF('Comp 11'!A95=$A$4,'Comp 11'!D95,0)</f>
        <v>0</v>
      </c>
      <c r="E673" s="141">
        <f t="shared" si="20"/>
        <v>0</v>
      </c>
      <c r="F673" s="143">
        <f>IF('Comp 11'!A95=$A$4,'Comp 11'!J95,0)</f>
        <v>0</v>
      </c>
      <c r="G673" s="143">
        <f t="shared" si="21"/>
        <v>0</v>
      </c>
      <c r="H673" s="142">
        <f>IF('Comp 11'!A95=$A$4,'Comp 11'!L95,0)</f>
        <v>0</v>
      </c>
      <c r="I673">
        <v>11</v>
      </c>
    </row>
    <row r="674" spans="1:9" hidden="1" x14ac:dyDescent="0.35">
      <c r="A674" s="79" t="str">
        <f>IF('Comp 11'!A96=$A$4,'Comp 11'!Subject_Property,"")</f>
        <v/>
      </c>
      <c r="B674" s="80" t="str">
        <f>IF('Comp 11'!A96=$A$4,'Comp 11'!A96&amp;"/"&amp;'Comp 11'!B96,"")</f>
        <v/>
      </c>
      <c r="C674" s="80">
        <f>IF('Comp 11'!A96=$A$4,'Comp 11'!C96,0)</f>
        <v>0</v>
      </c>
      <c r="D674" s="141">
        <f>IF('Comp 11'!A96=$A$4,'Comp 11'!D96,0)</f>
        <v>0</v>
      </c>
      <c r="E674" s="141">
        <f t="shared" si="20"/>
        <v>0</v>
      </c>
      <c r="F674" s="143">
        <f>IF('Comp 11'!A96=$A$4,'Comp 11'!J96,0)</f>
        <v>0</v>
      </c>
      <c r="G674" s="143">
        <f t="shared" si="21"/>
        <v>0</v>
      </c>
      <c r="H674" s="142">
        <f>IF('Comp 11'!A96=$A$4,'Comp 11'!L96,0)</f>
        <v>0</v>
      </c>
      <c r="I674">
        <v>11</v>
      </c>
    </row>
    <row r="675" spans="1:9" hidden="1" x14ac:dyDescent="0.35">
      <c r="A675" s="79" t="str">
        <f>IF('Comp 11'!A97=$A$4,'Comp 11'!Subject_Property,"")</f>
        <v/>
      </c>
      <c r="B675" s="80" t="str">
        <f>IF('Comp 11'!A97=$A$4,'Comp 11'!A97&amp;"/"&amp;'Comp 11'!B97,"")</f>
        <v/>
      </c>
      <c r="C675" s="80">
        <f>IF('Comp 11'!A97=$A$4,'Comp 11'!C97,0)</f>
        <v>0</v>
      </c>
      <c r="D675" s="141">
        <f>IF('Comp 11'!A97=$A$4,'Comp 11'!D97,0)</f>
        <v>0</v>
      </c>
      <c r="E675" s="141">
        <f t="shared" si="20"/>
        <v>0</v>
      </c>
      <c r="F675" s="143">
        <f>IF('Comp 11'!A97=$A$4,'Comp 11'!J97,0)</f>
        <v>0</v>
      </c>
      <c r="G675" s="143">
        <f t="shared" si="21"/>
        <v>0</v>
      </c>
      <c r="H675" s="142">
        <f>IF('Comp 11'!A97=$A$4,'Comp 11'!L97,0)</f>
        <v>0</v>
      </c>
      <c r="I675">
        <v>11</v>
      </c>
    </row>
    <row r="676" spans="1:9" hidden="1" x14ac:dyDescent="0.35">
      <c r="A676" s="79" t="str">
        <f>IF('Comp 11'!A98=$A$4,'Comp 11'!Subject_Property,"")</f>
        <v/>
      </c>
      <c r="B676" s="80" t="str">
        <f>IF('Comp 11'!A98=$A$4,'Comp 11'!A98&amp;"/"&amp;'Comp 11'!B98,"")</f>
        <v/>
      </c>
      <c r="C676" s="80">
        <f>IF('Comp 11'!A98=$A$4,'Comp 11'!C98,0)</f>
        <v>0</v>
      </c>
      <c r="D676" s="141">
        <f>IF('Comp 11'!A98=$A$4,'Comp 11'!D98,0)</f>
        <v>0</v>
      </c>
      <c r="E676" s="141">
        <f t="shared" si="20"/>
        <v>0</v>
      </c>
      <c r="F676" s="143">
        <f>IF('Comp 11'!A98=$A$4,'Comp 11'!J98,0)</f>
        <v>0</v>
      </c>
      <c r="G676" s="143">
        <f t="shared" si="21"/>
        <v>0</v>
      </c>
      <c r="H676" s="142">
        <f>IF('Comp 11'!A98=$A$4,'Comp 11'!L98,0)</f>
        <v>0</v>
      </c>
      <c r="I676">
        <v>11</v>
      </c>
    </row>
    <row r="677" spans="1:9" hidden="1" x14ac:dyDescent="0.35">
      <c r="A677" s="79" t="str">
        <f>IF('Comp 11'!A99=$A$4,'Comp 11'!Subject_Property,"")</f>
        <v/>
      </c>
      <c r="B677" s="80" t="str">
        <f>IF('Comp 11'!A99=$A$4,'Comp 11'!A99&amp;"/"&amp;'Comp 11'!B99,"")</f>
        <v/>
      </c>
      <c r="C677" s="80">
        <f>IF('Comp 11'!A99=$A$4,'Comp 11'!C99,0)</f>
        <v>0</v>
      </c>
      <c r="D677" s="141">
        <f>IF('Comp 11'!A99=$A$4,'Comp 11'!D99,0)</f>
        <v>0</v>
      </c>
      <c r="E677" s="141">
        <f t="shared" si="20"/>
        <v>0</v>
      </c>
      <c r="F677" s="143">
        <f>IF('Comp 11'!A99=$A$4,'Comp 11'!J99,0)</f>
        <v>0</v>
      </c>
      <c r="G677" s="143">
        <f t="shared" si="21"/>
        <v>0</v>
      </c>
      <c r="H677" s="142">
        <f>IF('Comp 11'!A99=$A$4,'Comp 11'!L99,0)</f>
        <v>0</v>
      </c>
      <c r="I677">
        <v>11</v>
      </c>
    </row>
    <row r="678" spans="1:9" hidden="1" x14ac:dyDescent="0.35">
      <c r="A678" s="79" t="str">
        <f>IF('Comp 11'!A100=$A$4,'Comp 11'!Subject_Property,"")</f>
        <v/>
      </c>
      <c r="B678" s="80" t="str">
        <f>IF('Comp 11'!A100=$A$4,'Comp 11'!A100&amp;"/"&amp;'Comp 11'!B100,"")</f>
        <v/>
      </c>
      <c r="C678" s="80">
        <f>IF('Comp 11'!A100=$A$4,'Comp 11'!C100,0)</f>
        <v>0</v>
      </c>
      <c r="D678" s="141">
        <f>IF('Comp 11'!A100=$A$4,'Comp 11'!D100,0)</f>
        <v>0</v>
      </c>
      <c r="E678" s="141">
        <f t="shared" si="20"/>
        <v>0</v>
      </c>
      <c r="F678" s="143">
        <f>IF('Comp 11'!A100=$A$4,'Comp 11'!J100,0)</f>
        <v>0</v>
      </c>
      <c r="G678" s="143">
        <f t="shared" si="21"/>
        <v>0</v>
      </c>
      <c r="H678" s="142">
        <f>IF('Comp 11'!A100=$A$4,'Comp 11'!L100,0)</f>
        <v>0</v>
      </c>
      <c r="I678">
        <v>11</v>
      </c>
    </row>
    <row r="679" spans="1:9" hidden="1" x14ac:dyDescent="0.35">
      <c r="A679" s="79" t="str">
        <f>IF('Comp 12'!A40=$A$4,'Comp 12'!Subject_Property,"")</f>
        <v/>
      </c>
      <c r="B679" s="80" t="str">
        <f>IF('Comp 12'!A40=$A$4,'Comp 12'!A40&amp;"/"&amp;'Comp 12'!B40,"")</f>
        <v/>
      </c>
      <c r="C679" s="80">
        <f>IF('Comp 12'!A40=$A$4,'Comp 12'!C40,0)</f>
        <v>0</v>
      </c>
      <c r="D679" s="141">
        <f>IF('Comp 12'!A40=$A$4,'Comp 12'!D40,0)</f>
        <v>0</v>
      </c>
      <c r="E679" s="141">
        <f t="shared" si="20"/>
        <v>0</v>
      </c>
      <c r="F679" s="143">
        <f>IF('Comp 12'!A40=$A$4,'Comp 12'!J40,0)</f>
        <v>0</v>
      </c>
      <c r="G679" s="143">
        <f t="shared" si="21"/>
        <v>0</v>
      </c>
      <c r="H679" s="142">
        <f>IF('Comp 12'!A40=$A$4,'Comp 12'!L40,0)</f>
        <v>0</v>
      </c>
      <c r="I679">
        <v>12</v>
      </c>
    </row>
    <row r="680" spans="1:9" hidden="1" x14ac:dyDescent="0.35">
      <c r="A680" s="79" t="str">
        <f>IF('Comp 12'!A41=$A$4,'Comp 12'!Subject_Property,"")</f>
        <v/>
      </c>
      <c r="B680" s="80" t="str">
        <f>IF('Comp 12'!A41=$A$4,'Comp 12'!A41&amp;"/"&amp;'Comp 12'!B41,"")</f>
        <v/>
      </c>
      <c r="C680" s="80">
        <f>IF('Comp 12'!A41=$A$4,'Comp 12'!C41,0)</f>
        <v>0</v>
      </c>
      <c r="D680" s="141">
        <f>IF('Comp 12'!A41=$A$4,'Comp 12'!D41,0)</f>
        <v>0</v>
      </c>
      <c r="E680" s="141">
        <f t="shared" si="20"/>
        <v>0</v>
      </c>
      <c r="F680" s="143">
        <f>IF('Comp 12'!A41=$A$4,'Comp 12'!J41,0)</f>
        <v>0</v>
      </c>
      <c r="G680" s="143">
        <f t="shared" si="21"/>
        <v>0</v>
      </c>
      <c r="H680" s="142">
        <f>IF('Comp 12'!A41=$A$4,'Comp 12'!L41,0)</f>
        <v>0</v>
      </c>
      <c r="I680">
        <v>12</v>
      </c>
    </row>
    <row r="681" spans="1:9" hidden="1" x14ac:dyDescent="0.35">
      <c r="A681" s="79" t="str">
        <f>IF('Comp 12'!A42=$A$4,'Comp 12'!Subject_Property,"")</f>
        <v/>
      </c>
      <c r="B681" s="80" t="str">
        <f>IF('Comp 12'!A42=$A$4,'Comp 12'!A42&amp;"/"&amp;'Comp 12'!B42,"")</f>
        <v/>
      </c>
      <c r="C681" s="80">
        <f>IF('Comp 12'!A42=$A$4,'Comp 12'!C42,0)</f>
        <v>0</v>
      </c>
      <c r="D681" s="141">
        <f>IF('Comp 12'!A42=$A$4,'Comp 12'!D42,0)</f>
        <v>0</v>
      </c>
      <c r="E681" s="141">
        <f t="shared" si="20"/>
        <v>0</v>
      </c>
      <c r="F681" s="143">
        <f>IF('Comp 12'!A42=$A$4,'Comp 12'!J42,0)</f>
        <v>0</v>
      </c>
      <c r="G681" s="143">
        <f t="shared" si="21"/>
        <v>0</v>
      </c>
      <c r="H681" s="142">
        <f>IF('Comp 12'!A42=$A$4,'Comp 12'!L42,0)</f>
        <v>0</v>
      </c>
      <c r="I681">
        <v>12</v>
      </c>
    </row>
    <row r="682" spans="1:9" hidden="1" x14ac:dyDescent="0.35">
      <c r="A682" s="79" t="str">
        <f>IF('Comp 12'!A43=$A$4,'Comp 12'!Subject_Property,"")</f>
        <v/>
      </c>
      <c r="B682" s="80" t="str">
        <f>IF('Comp 12'!A43=$A$4,'Comp 12'!A43&amp;"/"&amp;'Comp 12'!B43,"")</f>
        <v/>
      </c>
      <c r="C682" s="80">
        <f>IF('Comp 12'!A43=$A$4,'Comp 12'!C43,0)</f>
        <v>0</v>
      </c>
      <c r="D682" s="141">
        <f>IF('Comp 12'!A43=$A$4,'Comp 12'!D43,0)</f>
        <v>0</v>
      </c>
      <c r="E682" s="141">
        <f t="shared" si="20"/>
        <v>0</v>
      </c>
      <c r="F682" s="143">
        <f>IF('Comp 12'!A43=$A$4,'Comp 12'!J43,0)</f>
        <v>0</v>
      </c>
      <c r="G682" s="143">
        <f t="shared" si="21"/>
        <v>0</v>
      </c>
      <c r="H682" s="142">
        <f>IF('Comp 12'!A43=$A$4,'Comp 12'!L43,0)</f>
        <v>0</v>
      </c>
      <c r="I682">
        <v>12</v>
      </c>
    </row>
    <row r="683" spans="1:9" hidden="1" x14ac:dyDescent="0.35">
      <c r="A683" s="79" t="str">
        <f>IF('Comp 12'!A44=$A$4,'Comp 12'!Subject_Property,"")</f>
        <v/>
      </c>
      <c r="B683" s="80" t="str">
        <f>IF('Comp 12'!A44=$A$4,'Comp 12'!A44&amp;"/"&amp;'Comp 12'!B44,"")</f>
        <v/>
      </c>
      <c r="C683" s="80">
        <f>IF('Comp 12'!A44=$A$4,'Comp 12'!C44,0)</f>
        <v>0</v>
      </c>
      <c r="D683" s="141">
        <f>IF('Comp 12'!A44=$A$4,'Comp 12'!D44,0)</f>
        <v>0</v>
      </c>
      <c r="E683" s="141">
        <f t="shared" si="20"/>
        <v>0</v>
      </c>
      <c r="F683" s="143">
        <f>IF('Comp 12'!A44=$A$4,'Comp 12'!J44,0)</f>
        <v>0</v>
      </c>
      <c r="G683" s="143">
        <f t="shared" si="21"/>
        <v>0</v>
      </c>
      <c r="H683" s="142">
        <f>IF('Comp 12'!A44=$A$4,'Comp 12'!L44,0)</f>
        <v>0</v>
      </c>
      <c r="I683">
        <v>12</v>
      </c>
    </row>
    <row r="684" spans="1:9" hidden="1" x14ac:dyDescent="0.35">
      <c r="A684" s="79" t="str">
        <f>IF('Comp 12'!A45=$A$4,'Comp 12'!Subject_Property,"")</f>
        <v/>
      </c>
      <c r="B684" s="80" t="str">
        <f>IF('Comp 12'!A45=$A$4,'Comp 12'!A45&amp;"/"&amp;'Comp 12'!B45,"")</f>
        <v/>
      </c>
      <c r="C684" s="80">
        <f>IF('Comp 12'!A45=$A$4,'Comp 12'!C45,0)</f>
        <v>0</v>
      </c>
      <c r="D684" s="141">
        <f>IF('Comp 12'!A45=$A$4,'Comp 12'!D45,0)</f>
        <v>0</v>
      </c>
      <c r="E684" s="141">
        <f t="shared" si="20"/>
        <v>0</v>
      </c>
      <c r="F684" s="143">
        <f>IF('Comp 12'!A45=$A$4,'Comp 12'!J45,0)</f>
        <v>0</v>
      </c>
      <c r="G684" s="143">
        <f t="shared" si="21"/>
        <v>0</v>
      </c>
      <c r="H684" s="142">
        <f>IF('Comp 12'!A45=$A$4,'Comp 12'!L45,0)</f>
        <v>0</v>
      </c>
      <c r="I684">
        <v>12</v>
      </c>
    </row>
    <row r="685" spans="1:9" hidden="1" x14ac:dyDescent="0.35">
      <c r="A685" s="79" t="str">
        <f>IF('Comp 12'!A46=$A$4,'Comp 12'!Subject_Property,"")</f>
        <v/>
      </c>
      <c r="B685" s="80" t="str">
        <f>IF('Comp 12'!A46=$A$4,'Comp 12'!A46&amp;"/"&amp;'Comp 12'!B46,"")</f>
        <v/>
      </c>
      <c r="C685" s="80">
        <f>IF('Comp 12'!A46=$A$4,'Comp 12'!C46,0)</f>
        <v>0</v>
      </c>
      <c r="D685" s="141">
        <f>IF('Comp 12'!A46=$A$4,'Comp 12'!D46,0)</f>
        <v>0</v>
      </c>
      <c r="E685" s="141">
        <f t="shared" si="20"/>
        <v>0</v>
      </c>
      <c r="F685" s="143">
        <f>IF('Comp 12'!A46=$A$4,'Comp 12'!J46,0)</f>
        <v>0</v>
      </c>
      <c r="G685" s="143">
        <f t="shared" si="21"/>
        <v>0</v>
      </c>
      <c r="H685" s="142">
        <f>IF('Comp 12'!A46=$A$4,'Comp 12'!L46,0)</f>
        <v>0</v>
      </c>
      <c r="I685">
        <v>12</v>
      </c>
    </row>
    <row r="686" spans="1:9" hidden="1" x14ac:dyDescent="0.35">
      <c r="A686" s="79" t="str">
        <f>IF('Comp 12'!A47=$A$4,'Comp 12'!Subject_Property,"")</f>
        <v/>
      </c>
      <c r="B686" s="80" t="str">
        <f>IF('Comp 12'!A47=$A$4,'Comp 12'!A47&amp;"/"&amp;'Comp 12'!B47,"")</f>
        <v/>
      </c>
      <c r="C686" s="80">
        <f>IF('Comp 12'!A47=$A$4,'Comp 12'!C47,0)</f>
        <v>0</v>
      </c>
      <c r="D686" s="141">
        <f>IF('Comp 12'!A47=$A$4,'Comp 12'!D47,0)</f>
        <v>0</v>
      </c>
      <c r="E686" s="141">
        <f t="shared" si="20"/>
        <v>0</v>
      </c>
      <c r="F686" s="143">
        <f>IF('Comp 12'!A47=$A$4,'Comp 12'!J47,0)</f>
        <v>0</v>
      </c>
      <c r="G686" s="143">
        <f t="shared" si="21"/>
        <v>0</v>
      </c>
      <c r="H686" s="142">
        <f>IF('Comp 12'!A47=$A$4,'Comp 12'!L47,0)</f>
        <v>0</v>
      </c>
      <c r="I686">
        <v>12</v>
      </c>
    </row>
    <row r="687" spans="1:9" hidden="1" x14ac:dyDescent="0.35">
      <c r="A687" s="79" t="str">
        <f>IF('Comp 12'!A48=$A$4,'Comp 12'!Subject_Property,"")</f>
        <v/>
      </c>
      <c r="B687" s="80" t="str">
        <f>IF('Comp 12'!A48=$A$4,'Comp 12'!A48&amp;"/"&amp;'Comp 12'!B48,"")</f>
        <v/>
      </c>
      <c r="C687" s="80">
        <f>IF('Comp 12'!A48=$A$4,'Comp 12'!C48,0)</f>
        <v>0</v>
      </c>
      <c r="D687" s="141">
        <f>IF('Comp 12'!A48=$A$4,'Comp 12'!D48,0)</f>
        <v>0</v>
      </c>
      <c r="E687" s="141">
        <f t="shared" si="20"/>
        <v>0</v>
      </c>
      <c r="F687" s="143">
        <f>IF('Comp 12'!A48=$A$4,'Comp 12'!J48,0)</f>
        <v>0</v>
      </c>
      <c r="G687" s="143">
        <f t="shared" si="21"/>
        <v>0</v>
      </c>
      <c r="H687" s="142">
        <f>IF('Comp 12'!A48=$A$4,'Comp 12'!L48,0)</f>
        <v>0</v>
      </c>
      <c r="I687">
        <v>12</v>
      </c>
    </row>
    <row r="688" spans="1:9" hidden="1" x14ac:dyDescent="0.35">
      <c r="A688" s="79" t="str">
        <f>IF('Comp 12'!A49=$A$4,'Comp 12'!Subject_Property,"")</f>
        <v/>
      </c>
      <c r="B688" s="80" t="str">
        <f>IF('Comp 12'!A49=$A$4,'Comp 12'!A49&amp;"/"&amp;'Comp 12'!B49,"")</f>
        <v/>
      </c>
      <c r="C688" s="80">
        <f>IF('Comp 12'!A49=$A$4,'Comp 12'!C49,0)</f>
        <v>0</v>
      </c>
      <c r="D688" s="141">
        <f>IF('Comp 12'!A49=$A$4,'Comp 12'!D49,0)</f>
        <v>0</v>
      </c>
      <c r="E688" s="141">
        <f t="shared" si="20"/>
        <v>0</v>
      </c>
      <c r="F688" s="143">
        <f>IF('Comp 12'!A49=$A$4,'Comp 12'!J49,0)</f>
        <v>0</v>
      </c>
      <c r="G688" s="143">
        <f t="shared" si="21"/>
        <v>0</v>
      </c>
      <c r="H688" s="142">
        <f>IF('Comp 12'!A49=$A$4,'Comp 12'!L49,0)</f>
        <v>0</v>
      </c>
      <c r="I688">
        <v>12</v>
      </c>
    </row>
    <row r="689" spans="1:9" hidden="1" x14ac:dyDescent="0.35">
      <c r="A689" s="79" t="str">
        <f>IF('Comp 12'!A50=$A$4,'Comp 12'!Subject_Property,"")</f>
        <v/>
      </c>
      <c r="B689" s="80" t="str">
        <f>IF('Comp 12'!A50=$A$4,'Comp 12'!A50&amp;"/"&amp;'Comp 12'!B50,"")</f>
        <v/>
      </c>
      <c r="C689" s="80">
        <f>IF('Comp 12'!A50=$A$4,'Comp 12'!C50,0)</f>
        <v>0</v>
      </c>
      <c r="D689" s="141">
        <f>IF('Comp 12'!A50=$A$4,'Comp 12'!D50,0)</f>
        <v>0</v>
      </c>
      <c r="E689" s="141">
        <f t="shared" si="20"/>
        <v>0</v>
      </c>
      <c r="F689" s="143">
        <f>IF('Comp 12'!A50=$A$4,'Comp 12'!J50,0)</f>
        <v>0</v>
      </c>
      <c r="G689" s="143">
        <f t="shared" si="21"/>
        <v>0</v>
      </c>
      <c r="H689" s="142">
        <f>IF('Comp 12'!A50=$A$4,'Comp 12'!L50,0)</f>
        <v>0</v>
      </c>
      <c r="I689">
        <v>12</v>
      </c>
    </row>
    <row r="690" spans="1:9" hidden="1" x14ac:dyDescent="0.35">
      <c r="A690" s="79" t="str">
        <f>IF('Comp 12'!A51=$A$4,'Comp 12'!Subject_Property,"")</f>
        <v/>
      </c>
      <c r="B690" s="80" t="str">
        <f>IF('Comp 12'!A51=$A$4,'Comp 12'!A51&amp;"/"&amp;'Comp 12'!B51,"")</f>
        <v/>
      </c>
      <c r="C690" s="80">
        <f>IF('Comp 12'!A51=$A$4,'Comp 12'!C51,0)</f>
        <v>0</v>
      </c>
      <c r="D690" s="141">
        <f>IF('Comp 12'!A51=$A$4,'Comp 12'!D51,0)</f>
        <v>0</v>
      </c>
      <c r="E690" s="141">
        <f t="shared" si="20"/>
        <v>0</v>
      </c>
      <c r="F690" s="143">
        <f>IF('Comp 12'!A51=$A$4,'Comp 12'!J51,0)</f>
        <v>0</v>
      </c>
      <c r="G690" s="143">
        <f t="shared" si="21"/>
        <v>0</v>
      </c>
      <c r="H690" s="142">
        <f>IF('Comp 12'!A51=$A$4,'Comp 12'!L51,0)</f>
        <v>0</v>
      </c>
      <c r="I690">
        <v>12</v>
      </c>
    </row>
    <row r="691" spans="1:9" hidden="1" x14ac:dyDescent="0.35">
      <c r="A691" s="79" t="str">
        <f>IF('Comp 12'!A52=$A$4,'Comp 12'!Subject_Property,"")</f>
        <v/>
      </c>
      <c r="B691" s="80" t="str">
        <f>IF('Comp 12'!A52=$A$4,'Comp 12'!A52&amp;"/"&amp;'Comp 12'!B52,"")</f>
        <v/>
      </c>
      <c r="C691" s="80">
        <f>IF('Comp 12'!A52=$A$4,'Comp 12'!C52,0)</f>
        <v>0</v>
      </c>
      <c r="D691" s="141">
        <f>IF('Comp 12'!A52=$A$4,'Comp 12'!D52,0)</f>
        <v>0</v>
      </c>
      <c r="E691" s="141">
        <f t="shared" si="20"/>
        <v>0</v>
      </c>
      <c r="F691" s="143">
        <f>IF('Comp 12'!A52=$A$4,'Comp 12'!J52,0)</f>
        <v>0</v>
      </c>
      <c r="G691" s="143">
        <f t="shared" si="21"/>
        <v>0</v>
      </c>
      <c r="H691" s="142">
        <f>IF('Comp 12'!A52=$A$4,'Comp 12'!L52,0)</f>
        <v>0</v>
      </c>
      <c r="I691">
        <v>12</v>
      </c>
    </row>
    <row r="692" spans="1:9" hidden="1" x14ac:dyDescent="0.35">
      <c r="A692" s="79" t="str">
        <f>IF('Comp 12'!A53=$A$4,'Comp 12'!Subject_Property,"")</f>
        <v/>
      </c>
      <c r="B692" s="80" t="str">
        <f>IF('Comp 12'!A53=$A$4,'Comp 12'!A53&amp;"/"&amp;'Comp 12'!B53,"")</f>
        <v/>
      </c>
      <c r="C692" s="80">
        <f>IF('Comp 12'!A53=$A$4,'Comp 12'!C53,0)</f>
        <v>0</v>
      </c>
      <c r="D692" s="141">
        <f>IF('Comp 12'!A53=$A$4,'Comp 12'!D53,0)</f>
        <v>0</v>
      </c>
      <c r="E692" s="141">
        <f t="shared" si="20"/>
        <v>0</v>
      </c>
      <c r="F692" s="143">
        <f>IF('Comp 12'!A53=$A$4,'Comp 12'!J53,0)</f>
        <v>0</v>
      </c>
      <c r="G692" s="143">
        <f t="shared" si="21"/>
        <v>0</v>
      </c>
      <c r="H692" s="142">
        <f>IF('Comp 12'!A53=$A$4,'Comp 12'!L53,0)</f>
        <v>0</v>
      </c>
      <c r="I692">
        <v>12</v>
      </c>
    </row>
    <row r="693" spans="1:9" hidden="1" x14ac:dyDescent="0.35">
      <c r="A693" s="79" t="str">
        <f>IF('Comp 12'!A54=$A$4,'Comp 12'!Subject_Property,"")</f>
        <v/>
      </c>
      <c r="B693" s="80" t="str">
        <f>IF('Comp 12'!A54=$A$4,'Comp 12'!A54&amp;"/"&amp;'Comp 12'!B54,"")</f>
        <v/>
      </c>
      <c r="C693" s="80">
        <f>IF('Comp 12'!A54=$A$4,'Comp 12'!C54,0)</f>
        <v>0</v>
      </c>
      <c r="D693" s="141">
        <f>IF('Comp 12'!A54=$A$4,'Comp 12'!D54,0)</f>
        <v>0</v>
      </c>
      <c r="E693" s="141">
        <f t="shared" si="20"/>
        <v>0</v>
      </c>
      <c r="F693" s="143">
        <f>IF('Comp 12'!A54=$A$4,'Comp 12'!J54,0)</f>
        <v>0</v>
      </c>
      <c r="G693" s="143">
        <f t="shared" si="21"/>
        <v>0</v>
      </c>
      <c r="H693" s="142">
        <f>IF('Comp 12'!A54=$A$4,'Comp 12'!L54,0)</f>
        <v>0</v>
      </c>
      <c r="I693">
        <v>12</v>
      </c>
    </row>
    <row r="694" spans="1:9" hidden="1" x14ac:dyDescent="0.35">
      <c r="A694" s="79" t="str">
        <f>IF('Comp 12'!A55=$A$4,'Comp 12'!Subject_Property,"")</f>
        <v/>
      </c>
      <c r="B694" s="80" t="str">
        <f>IF('Comp 12'!A55=$A$4,'Comp 12'!A55&amp;"/"&amp;'Comp 12'!B55,"")</f>
        <v/>
      </c>
      <c r="C694" s="80">
        <f>IF('Comp 12'!A55=$A$4,'Comp 12'!C55,0)</f>
        <v>0</v>
      </c>
      <c r="D694" s="141">
        <f>IF('Comp 12'!A55=$A$4,'Comp 12'!D55,0)</f>
        <v>0</v>
      </c>
      <c r="E694" s="141">
        <f t="shared" si="20"/>
        <v>0</v>
      </c>
      <c r="F694" s="143">
        <f>IF('Comp 12'!A55=$A$4,'Comp 12'!J55,0)</f>
        <v>0</v>
      </c>
      <c r="G694" s="143">
        <f t="shared" si="21"/>
        <v>0</v>
      </c>
      <c r="H694" s="142">
        <f>IF('Comp 12'!A55=$A$4,'Comp 12'!L55,0)</f>
        <v>0</v>
      </c>
      <c r="I694">
        <v>12</v>
      </c>
    </row>
    <row r="695" spans="1:9" hidden="1" x14ac:dyDescent="0.35">
      <c r="A695" s="79" t="str">
        <f>IF('Comp 12'!A56=$A$4,'Comp 12'!Subject_Property,"")</f>
        <v/>
      </c>
      <c r="B695" s="80" t="str">
        <f>IF('Comp 12'!A56=$A$4,'Comp 12'!A56&amp;"/"&amp;'Comp 12'!B56,"")</f>
        <v/>
      </c>
      <c r="C695" s="80">
        <f>IF('Comp 12'!A56=$A$4,'Comp 12'!C56,0)</f>
        <v>0</v>
      </c>
      <c r="D695" s="141">
        <f>IF('Comp 12'!A56=$A$4,'Comp 12'!D56,0)</f>
        <v>0</v>
      </c>
      <c r="E695" s="141">
        <f t="shared" si="20"/>
        <v>0</v>
      </c>
      <c r="F695" s="143">
        <f>IF('Comp 12'!A56=$A$4,'Comp 12'!J56,0)</f>
        <v>0</v>
      </c>
      <c r="G695" s="143">
        <f t="shared" si="21"/>
        <v>0</v>
      </c>
      <c r="H695" s="142">
        <f>IF('Comp 12'!A56=$A$4,'Comp 12'!L56,0)</f>
        <v>0</v>
      </c>
      <c r="I695">
        <v>12</v>
      </c>
    </row>
    <row r="696" spans="1:9" hidden="1" x14ac:dyDescent="0.35">
      <c r="A696" s="79" t="str">
        <f>IF('Comp 12'!A57=$A$4,'Comp 12'!Subject_Property,"")</f>
        <v/>
      </c>
      <c r="B696" s="80" t="str">
        <f>IF('Comp 12'!A57=$A$4,'Comp 12'!A57&amp;"/"&amp;'Comp 12'!B57,"")</f>
        <v/>
      </c>
      <c r="C696" s="80">
        <f>IF('Comp 12'!A57=$A$4,'Comp 12'!C57,0)</f>
        <v>0</v>
      </c>
      <c r="D696" s="141">
        <f>IF('Comp 12'!A57=$A$4,'Comp 12'!D57,0)</f>
        <v>0</v>
      </c>
      <c r="E696" s="141">
        <f t="shared" si="20"/>
        <v>0</v>
      </c>
      <c r="F696" s="143">
        <f>IF('Comp 12'!A57=$A$4,'Comp 12'!J57,0)</f>
        <v>0</v>
      </c>
      <c r="G696" s="143">
        <f t="shared" si="21"/>
        <v>0</v>
      </c>
      <c r="H696" s="142">
        <f>IF('Comp 12'!A57=$A$4,'Comp 12'!L57,0)</f>
        <v>0</v>
      </c>
      <c r="I696">
        <v>12</v>
      </c>
    </row>
    <row r="697" spans="1:9" hidden="1" x14ac:dyDescent="0.35">
      <c r="A697" s="79" t="str">
        <f>IF('Comp 12'!A58=$A$4,'Comp 12'!Subject_Property,"")</f>
        <v/>
      </c>
      <c r="B697" s="80" t="str">
        <f>IF('Comp 12'!A58=$A$4,'Comp 12'!A58&amp;"/"&amp;'Comp 12'!B58,"")</f>
        <v/>
      </c>
      <c r="C697" s="80">
        <f>IF('Comp 12'!A58=$A$4,'Comp 12'!C58,0)</f>
        <v>0</v>
      </c>
      <c r="D697" s="141">
        <f>IF('Comp 12'!A58=$A$4,'Comp 12'!D58,0)</f>
        <v>0</v>
      </c>
      <c r="E697" s="141">
        <f t="shared" si="20"/>
        <v>0</v>
      </c>
      <c r="F697" s="143">
        <f>IF('Comp 12'!A58=$A$4,'Comp 12'!J58,0)</f>
        <v>0</v>
      </c>
      <c r="G697" s="143">
        <f t="shared" si="21"/>
        <v>0</v>
      </c>
      <c r="H697" s="142">
        <f>IF('Comp 12'!A58=$A$4,'Comp 12'!L58,0)</f>
        <v>0</v>
      </c>
      <c r="I697">
        <v>12</v>
      </c>
    </row>
    <row r="698" spans="1:9" hidden="1" x14ac:dyDescent="0.35">
      <c r="A698" s="79" t="str">
        <f>IF('Comp 12'!A59=$A$4,'Comp 12'!Subject_Property,"")</f>
        <v/>
      </c>
      <c r="B698" s="80" t="str">
        <f>IF('Comp 12'!A59=$A$4,'Comp 12'!A59&amp;"/"&amp;'Comp 12'!B59,"")</f>
        <v/>
      </c>
      <c r="C698" s="80">
        <f>IF('Comp 12'!A59=$A$4,'Comp 12'!C59,0)</f>
        <v>0</v>
      </c>
      <c r="D698" s="141">
        <f>IF('Comp 12'!A59=$A$4,'Comp 12'!D59,0)</f>
        <v>0</v>
      </c>
      <c r="E698" s="141">
        <f t="shared" si="20"/>
        <v>0</v>
      </c>
      <c r="F698" s="143">
        <f>IF('Comp 12'!A59=$A$4,'Comp 12'!J59,0)</f>
        <v>0</v>
      </c>
      <c r="G698" s="143">
        <f t="shared" si="21"/>
        <v>0</v>
      </c>
      <c r="H698" s="142">
        <f>IF('Comp 12'!A59=$A$4,'Comp 12'!L59,0)</f>
        <v>0</v>
      </c>
      <c r="I698">
        <v>12</v>
      </c>
    </row>
    <row r="699" spans="1:9" hidden="1" x14ac:dyDescent="0.35">
      <c r="A699" s="79" t="str">
        <f>IF('Comp 12'!A60=$A$4,'Comp 12'!Subject_Property,"")</f>
        <v/>
      </c>
      <c r="B699" s="80" t="str">
        <f>IF('Comp 12'!A60=$A$4,'Comp 12'!A60&amp;"/"&amp;'Comp 12'!B60,"")</f>
        <v/>
      </c>
      <c r="C699" s="80">
        <f>IF('Comp 12'!A60=$A$4,'Comp 12'!C60,0)</f>
        <v>0</v>
      </c>
      <c r="D699" s="141">
        <f>IF('Comp 12'!A60=$A$4,'Comp 12'!D60,0)</f>
        <v>0</v>
      </c>
      <c r="E699" s="141">
        <f t="shared" si="20"/>
        <v>0</v>
      </c>
      <c r="F699" s="143">
        <f>IF('Comp 12'!A60=$A$4,'Comp 12'!J60,0)</f>
        <v>0</v>
      </c>
      <c r="G699" s="143">
        <f t="shared" si="21"/>
        <v>0</v>
      </c>
      <c r="H699" s="142">
        <f>IF('Comp 12'!A60=$A$4,'Comp 12'!L60,0)</f>
        <v>0</v>
      </c>
      <c r="I699">
        <v>12</v>
      </c>
    </row>
    <row r="700" spans="1:9" hidden="1" x14ac:dyDescent="0.35">
      <c r="A700" s="79" t="str">
        <f>IF('Comp 12'!A61=$A$4,'Comp 12'!Subject_Property,"")</f>
        <v/>
      </c>
      <c r="B700" s="80" t="str">
        <f>IF('Comp 12'!A61=$A$4,'Comp 12'!A61&amp;"/"&amp;'Comp 12'!B61,"")</f>
        <v/>
      </c>
      <c r="C700" s="80">
        <f>IF('Comp 12'!A61=$A$4,'Comp 12'!C61,0)</f>
        <v>0</v>
      </c>
      <c r="D700" s="141">
        <f>IF('Comp 12'!A61=$A$4,'Comp 12'!D61,0)</f>
        <v>0</v>
      </c>
      <c r="E700" s="141">
        <f t="shared" si="20"/>
        <v>0</v>
      </c>
      <c r="F700" s="143">
        <f>IF('Comp 12'!A61=$A$4,'Comp 12'!J61,0)</f>
        <v>0</v>
      </c>
      <c r="G700" s="143">
        <f t="shared" si="21"/>
        <v>0</v>
      </c>
      <c r="H700" s="142">
        <f>IF('Comp 12'!A61=$A$4,'Comp 12'!L61,0)</f>
        <v>0</v>
      </c>
      <c r="I700">
        <v>12</v>
      </c>
    </row>
    <row r="701" spans="1:9" hidden="1" x14ac:dyDescent="0.35">
      <c r="A701" s="79" t="str">
        <f>IF('Comp 12'!A62=$A$4,'Comp 12'!Subject_Property,"")</f>
        <v/>
      </c>
      <c r="B701" s="80" t="str">
        <f>IF('Comp 12'!A62=$A$4,'Comp 12'!A62&amp;"/"&amp;'Comp 12'!B62,"")</f>
        <v/>
      </c>
      <c r="C701" s="80">
        <f>IF('Comp 12'!A62=$A$4,'Comp 12'!C62,0)</f>
        <v>0</v>
      </c>
      <c r="D701" s="141">
        <f>IF('Comp 12'!A62=$A$4,'Comp 12'!D62,0)</f>
        <v>0</v>
      </c>
      <c r="E701" s="141">
        <f t="shared" si="20"/>
        <v>0</v>
      </c>
      <c r="F701" s="143">
        <f>IF('Comp 12'!A62=$A$4,'Comp 12'!J62,0)</f>
        <v>0</v>
      </c>
      <c r="G701" s="143">
        <f t="shared" si="21"/>
        <v>0</v>
      </c>
      <c r="H701" s="142">
        <f>IF('Comp 12'!A62=$A$4,'Comp 12'!L62,0)</f>
        <v>0</v>
      </c>
      <c r="I701">
        <v>12</v>
      </c>
    </row>
    <row r="702" spans="1:9" hidden="1" x14ac:dyDescent="0.35">
      <c r="A702" s="79" t="str">
        <f>IF('Comp 12'!A63=$A$4,'Comp 12'!Subject_Property,"")</f>
        <v/>
      </c>
      <c r="B702" s="80" t="str">
        <f>IF('Comp 12'!A63=$A$4,'Comp 12'!A63&amp;"/"&amp;'Comp 12'!B63,"")</f>
        <v/>
      </c>
      <c r="C702" s="80">
        <f>IF('Comp 12'!A63=$A$4,'Comp 12'!C63,0)</f>
        <v>0</v>
      </c>
      <c r="D702" s="141">
        <f>IF('Comp 12'!A63=$A$4,'Comp 12'!D63,0)</f>
        <v>0</v>
      </c>
      <c r="E702" s="141">
        <f t="shared" si="20"/>
        <v>0</v>
      </c>
      <c r="F702" s="143">
        <f>IF('Comp 12'!A63=$A$4,'Comp 12'!J63,0)</f>
        <v>0</v>
      </c>
      <c r="G702" s="143">
        <f t="shared" si="21"/>
        <v>0</v>
      </c>
      <c r="H702" s="142">
        <f>IF('Comp 12'!A63=$A$4,'Comp 12'!L63,0)</f>
        <v>0</v>
      </c>
      <c r="I702">
        <v>12</v>
      </c>
    </row>
    <row r="703" spans="1:9" hidden="1" x14ac:dyDescent="0.35">
      <c r="A703" s="79" t="str">
        <f>IF('Comp 12'!A64=$A$4,'Comp 12'!Subject_Property,"")</f>
        <v/>
      </c>
      <c r="B703" s="80" t="str">
        <f>IF('Comp 12'!A64=$A$4,'Comp 12'!A64&amp;"/"&amp;'Comp 12'!B64,"")</f>
        <v/>
      </c>
      <c r="C703" s="80">
        <f>IF('Comp 12'!A64=$A$4,'Comp 12'!C64,0)</f>
        <v>0</v>
      </c>
      <c r="D703" s="141">
        <f>IF('Comp 12'!A64=$A$4,'Comp 12'!D64,0)</f>
        <v>0</v>
      </c>
      <c r="E703" s="141">
        <f t="shared" si="20"/>
        <v>0</v>
      </c>
      <c r="F703" s="143">
        <f>IF('Comp 12'!A64=$A$4,'Comp 12'!J64,0)</f>
        <v>0</v>
      </c>
      <c r="G703" s="143">
        <f t="shared" si="21"/>
        <v>0</v>
      </c>
      <c r="H703" s="142">
        <f>IF('Comp 12'!A64=$A$4,'Comp 12'!L64,0)</f>
        <v>0</v>
      </c>
      <c r="I703">
        <v>12</v>
      </c>
    </row>
    <row r="704" spans="1:9" hidden="1" x14ac:dyDescent="0.35">
      <c r="A704" s="79" t="str">
        <f>IF('Comp 12'!A65=$A$4,'Comp 12'!Subject_Property,"")</f>
        <v/>
      </c>
      <c r="B704" s="80" t="str">
        <f>IF('Comp 12'!A65=$A$4,'Comp 12'!A65&amp;"/"&amp;'Comp 12'!B65,"")</f>
        <v/>
      </c>
      <c r="C704" s="80">
        <f>IF('Comp 12'!A65=$A$4,'Comp 12'!C65,0)</f>
        <v>0</v>
      </c>
      <c r="D704" s="141">
        <f>IF('Comp 12'!A65=$A$4,'Comp 12'!D65,0)</f>
        <v>0</v>
      </c>
      <c r="E704" s="141">
        <f t="shared" si="20"/>
        <v>0</v>
      </c>
      <c r="F704" s="143">
        <f>IF('Comp 12'!A65=$A$4,'Comp 12'!J65,0)</f>
        <v>0</v>
      </c>
      <c r="G704" s="143">
        <f t="shared" si="21"/>
        <v>0</v>
      </c>
      <c r="H704" s="142">
        <f>IF('Comp 12'!A65=$A$4,'Comp 12'!L65,0)</f>
        <v>0</v>
      </c>
      <c r="I704">
        <v>12</v>
      </c>
    </row>
    <row r="705" spans="1:9" hidden="1" x14ac:dyDescent="0.35">
      <c r="A705" s="79" t="str">
        <f>IF('Comp 12'!A66=$A$4,'Comp 12'!Subject_Property,"")</f>
        <v/>
      </c>
      <c r="B705" s="80" t="str">
        <f>IF('Comp 12'!A66=$A$4,'Comp 12'!A66&amp;"/"&amp;'Comp 12'!B66,"")</f>
        <v/>
      </c>
      <c r="C705" s="80">
        <f>IF('Comp 12'!A66=$A$4,'Comp 12'!C66,0)</f>
        <v>0</v>
      </c>
      <c r="D705" s="141">
        <f>IF('Comp 12'!A66=$A$4,'Comp 12'!D66,0)</f>
        <v>0</v>
      </c>
      <c r="E705" s="141">
        <f t="shared" si="20"/>
        <v>0</v>
      </c>
      <c r="F705" s="143">
        <f>IF('Comp 12'!A66=$A$4,'Comp 12'!J66,0)</f>
        <v>0</v>
      </c>
      <c r="G705" s="143">
        <f t="shared" si="21"/>
        <v>0</v>
      </c>
      <c r="H705" s="142">
        <f>IF('Comp 12'!A66=$A$4,'Comp 12'!L66,0)</f>
        <v>0</v>
      </c>
      <c r="I705">
        <v>12</v>
      </c>
    </row>
    <row r="706" spans="1:9" hidden="1" x14ac:dyDescent="0.35">
      <c r="A706" s="79" t="str">
        <f>IF('Comp 12'!A67=$A$4,'Comp 12'!Subject_Property,"")</f>
        <v/>
      </c>
      <c r="B706" s="80" t="str">
        <f>IF('Comp 12'!A67=$A$4,'Comp 12'!A67&amp;"/"&amp;'Comp 12'!B67,"")</f>
        <v/>
      </c>
      <c r="C706" s="80">
        <f>IF('Comp 12'!A67=$A$4,'Comp 12'!C67,0)</f>
        <v>0</v>
      </c>
      <c r="D706" s="141">
        <f>IF('Comp 12'!A67=$A$4,'Comp 12'!D67,0)</f>
        <v>0</v>
      </c>
      <c r="E706" s="141">
        <f t="shared" si="20"/>
        <v>0</v>
      </c>
      <c r="F706" s="143">
        <f>IF('Comp 12'!A67=$A$4,'Comp 12'!J67,0)</f>
        <v>0</v>
      </c>
      <c r="G706" s="143">
        <f t="shared" si="21"/>
        <v>0</v>
      </c>
      <c r="H706" s="142">
        <f>IF('Comp 12'!A67=$A$4,'Comp 12'!L67,0)</f>
        <v>0</v>
      </c>
      <c r="I706">
        <v>12</v>
      </c>
    </row>
    <row r="707" spans="1:9" hidden="1" x14ac:dyDescent="0.35">
      <c r="A707" s="79" t="str">
        <f>IF('Comp 12'!A68=$A$4,'Comp 12'!Subject_Property,"")</f>
        <v/>
      </c>
      <c r="B707" s="80" t="str">
        <f>IF('Comp 12'!A68=$A$4,'Comp 12'!A68&amp;"/"&amp;'Comp 12'!B68,"")</f>
        <v/>
      </c>
      <c r="C707" s="80">
        <f>IF('Comp 12'!A68=$A$4,'Comp 12'!C68,0)</f>
        <v>0</v>
      </c>
      <c r="D707" s="141">
        <f>IF('Comp 12'!A68=$A$4,'Comp 12'!D68,0)</f>
        <v>0</v>
      </c>
      <c r="E707" s="141">
        <f t="shared" si="20"/>
        <v>0</v>
      </c>
      <c r="F707" s="143">
        <f>IF('Comp 12'!A68=$A$4,'Comp 12'!J68,0)</f>
        <v>0</v>
      </c>
      <c r="G707" s="143">
        <f t="shared" si="21"/>
        <v>0</v>
      </c>
      <c r="H707" s="142">
        <f>IF('Comp 12'!A68=$A$4,'Comp 12'!L68,0)</f>
        <v>0</v>
      </c>
      <c r="I707">
        <v>12</v>
      </c>
    </row>
    <row r="708" spans="1:9" hidden="1" x14ac:dyDescent="0.35">
      <c r="A708" s="79" t="str">
        <f>IF('Comp 12'!A69=$A$4,'Comp 12'!Subject_Property,"")</f>
        <v/>
      </c>
      <c r="B708" s="80" t="str">
        <f>IF('Comp 12'!A69=$A$4,'Comp 12'!A69&amp;"/"&amp;'Comp 12'!B69,"")</f>
        <v/>
      </c>
      <c r="C708" s="80">
        <f>IF('Comp 12'!A69=$A$4,'Comp 12'!C69,0)</f>
        <v>0</v>
      </c>
      <c r="D708" s="141">
        <f>IF('Comp 12'!A69=$A$4,'Comp 12'!D69,0)</f>
        <v>0</v>
      </c>
      <c r="E708" s="141">
        <f t="shared" si="20"/>
        <v>0</v>
      </c>
      <c r="F708" s="143">
        <f>IF('Comp 12'!A69=$A$4,'Comp 12'!J69,0)</f>
        <v>0</v>
      </c>
      <c r="G708" s="143">
        <f t="shared" si="21"/>
        <v>0</v>
      </c>
      <c r="H708" s="142">
        <f>IF('Comp 12'!A69=$A$4,'Comp 12'!L69,0)</f>
        <v>0</v>
      </c>
      <c r="I708">
        <v>12</v>
      </c>
    </row>
    <row r="709" spans="1:9" hidden="1" x14ac:dyDescent="0.35">
      <c r="A709" s="79" t="str">
        <f>IF('Comp 12'!A70=$A$4,'Comp 12'!Subject_Property,"")</f>
        <v/>
      </c>
      <c r="B709" s="80" t="str">
        <f>IF('Comp 12'!A70=$A$4,'Comp 12'!A70&amp;"/"&amp;'Comp 12'!B70,"")</f>
        <v/>
      </c>
      <c r="C709" s="80">
        <f>IF('Comp 12'!A70=$A$4,'Comp 12'!C70,0)</f>
        <v>0</v>
      </c>
      <c r="D709" s="141">
        <f>IF('Comp 12'!A70=$A$4,'Comp 12'!D70,0)</f>
        <v>0</v>
      </c>
      <c r="E709" s="141">
        <f t="shared" si="20"/>
        <v>0</v>
      </c>
      <c r="F709" s="143">
        <f>IF('Comp 12'!A70=$A$4,'Comp 12'!J70,0)</f>
        <v>0</v>
      </c>
      <c r="G709" s="143">
        <f t="shared" si="21"/>
        <v>0</v>
      </c>
      <c r="H709" s="142">
        <f>IF('Comp 12'!A70=$A$4,'Comp 12'!L70,0)</f>
        <v>0</v>
      </c>
      <c r="I709">
        <v>12</v>
      </c>
    </row>
    <row r="710" spans="1:9" hidden="1" x14ac:dyDescent="0.35">
      <c r="A710" s="79" t="str">
        <f>IF('Comp 12'!A71=$A$4,'Comp 12'!Subject_Property,"")</f>
        <v/>
      </c>
      <c r="B710" s="80" t="str">
        <f>IF('Comp 12'!A71=$A$4,'Comp 12'!A71&amp;"/"&amp;'Comp 12'!B71,"")</f>
        <v/>
      </c>
      <c r="C710" s="80">
        <f>IF('Comp 12'!A71=$A$4,'Comp 12'!C71,0)</f>
        <v>0</v>
      </c>
      <c r="D710" s="141">
        <f>IF('Comp 12'!A71=$A$4,'Comp 12'!D71,0)</f>
        <v>0</v>
      </c>
      <c r="E710" s="141">
        <f t="shared" ref="E710:E773" si="22">IF(ISERROR(C710*D710),0,(C710*D710))</f>
        <v>0</v>
      </c>
      <c r="F710" s="143">
        <f>IF('Comp 12'!A71=$A$4,'Comp 12'!J71,0)</f>
        <v>0</v>
      </c>
      <c r="G710" s="143">
        <f t="shared" ref="G710:G773" si="23">C710*F710</f>
        <v>0</v>
      </c>
      <c r="H710" s="142">
        <f>IF('Comp 12'!A71=$A$4,'Comp 12'!L71,0)</f>
        <v>0</v>
      </c>
      <c r="I710">
        <v>12</v>
      </c>
    </row>
    <row r="711" spans="1:9" hidden="1" x14ac:dyDescent="0.35">
      <c r="A711" s="79" t="str">
        <f>IF('Comp 12'!A72=$A$4,'Comp 12'!Subject_Property,"")</f>
        <v/>
      </c>
      <c r="B711" s="80" t="str">
        <f>IF('Comp 12'!A72=$A$4,'Comp 12'!A72&amp;"/"&amp;'Comp 12'!B72,"")</f>
        <v/>
      </c>
      <c r="C711" s="80">
        <f>IF('Comp 12'!A72=$A$4,'Comp 12'!C72,0)</f>
        <v>0</v>
      </c>
      <c r="D711" s="141">
        <f>IF('Comp 12'!A72=$A$4,'Comp 12'!D72,0)</f>
        <v>0</v>
      </c>
      <c r="E711" s="141">
        <f t="shared" si="22"/>
        <v>0</v>
      </c>
      <c r="F711" s="143">
        <f>IF('Comp 12'!A72=$A$4,'Comp 12'!J72,0)</f>
        <v>0</v>
      </c>
      <c r="G711" s="143">
        <f t="shared" si="23"/>
        <v>0</v>
      </c>
      <c r="H711" s="142">
        <f>IF('Comp 12'!A72=$A$4,'Comp 12'!L72,0)</f>
        <v>0</v>
      </c>
      <c r="I711">
        <v>12</v>
      </c>
    </row>
    <row r="712" spans="1:9" hidden="1" x14ac:dyDescent="0.35">
      <c r="A712" s="79" t="str">
        <f>IF('Comp 12'!A73=$A$4,'Comp 12'!Subject_Property,"")</f>
        <v/>
      </c>
      <c r="B712" s="80" t="str">
        <f>IF('Comp 12'!A73=$A$4,'Comp 12'!A73&amp;"/"&amp;'Comp 12'!B73,"")</f>
        <v/>
      </c>
      <c r="C712" s="80">
        <f>IF('Comp 12'!A73=$A$4,'Comp 12'!C73,0)</f>
        <v>0</v>
      </c>
      <c r="D712" s="141">
        <f>IF('Comp 12'!A73=$A$4,'Comp 12'!D73,0)</f>
        <v>0</v>
      </c>
      <c r="E712" s="141">
        <f t="shared" si="22"/>
        <v>0</v>
      </c>
      <c r="F712" s="143">
        <f>IF('Comp 12'!A73=$A$4,'Comp 12'!J73,0)</f>
        <v>0</v>
      </c>
      <c r="G712" s="143">
        <f t="shared" si="23"/>
        <v>0</v>
      </c>
      <c r="H712" s="142">
        <f>IF('Comp 12'!A73=$A$4,'Comp 12'!L73,0)</f>
        <v>0</v>
      </c>
      <c r="I712">
        <v>12</v>
      </c>
    </row>
    <row r="713" spans="1:9" hidden="1" x14ac:dyDescent="0.35">
      <c r="A713" s="79" t="str">
        <f>IF('Comp 12'!A74=$A$4,'Comp 12'!Subject_Property,"")</f>
        <v/>
      </c>
      <c r="B713" s="80" t="str">
        <f>IF('Comp 12'!A74=$A$4,'Comp 12'!A74&amp;"/"&amp;'Comp 12'!B74,"")</f>
        <v/>
      </c>
      <c r="C713" s="80">
        <f>IF('Comp 12'!A74=$A$4,'Comp 12'!C74,0)</f>
        <v>0</v>
      </c>
      <c r="D713" s="141">
        <f>IF('Comp 12'!A74=$A$4,'Comp 12'!D74,0)</f>
        <v>0</v>
      </c>
      <c r="E713" s="141">
        <f t="shared" si="22"/>
        <v>0</v>
      </c>
      <c r="F713" s="143">
        <f>IF('Comp 12'!A74=$A$4,'Comp 12'!J74,0)</f>
        <v>0</v>
      </c>
      <c r="G713" s="143">
        <f t="shared" si="23"/>
        <v>0</v>
      </c>
      <c r="H713" s="142">
        <f>IF('Comp 12'!A74=$A$4,'Comp 12'!L74,0)</f>
        <v>0</v>
      </c>
      <c r="I713">
        <v>12</v>
      </c>
    </row>
    <row r="714" spans="1:9" hidden="1" x14ac:dyDescent="0.35">
      <c r="A714" s="79" t="str">
        <f>IF('Comp 12'!A75=$A$4,'Comp 12'!Subject_Property,"")</f>
        <v/>
      </c>
      <c r="B714" s="80" t="str">
        <f>IF('Comp 12'!A75=$A$4,'Comp 12'!A75&amp;"/"&amp;'Comp 12'!B75,"")</f>
        <v/>
      </c>
      <c r="C714" s="80">
        <f>IF('Comp 12'!A75=$A$4,'Comp 12'!C75,0)</f>
        <v>0</v>
      </c>
      <c r="D714" s="141">
        <f>IF('Comp 12'!A75=$A$4,'Comp 12'!D75,0)</f>
        <v>0</v>
      </c>
      <c r="E714" s="141">
        <f t="shared" si="22"/>
        <v>0</v>
      </c>
      <c r="F714" s="143">
        <f>IF('Comp 12'!A75=$A$4,'Comp 12'!J75,0)</f>
        <v>0</v>
      </c>
      <c r="G714" s="143">
        <f t="shared" si="23"/>
        <v>0</v>
      </c>
      <c r="H714" s="142">
        <f>IF('Comp 12'!A75=$A$4,'Comp 12'!L75,0)</f>
        <v>0</v>
      </c>
      <c r="I714">
        <v>12</v>
      </c>
    </row>
    <row r="715" spans="1:9" hidden="1" x14ac:dyDescent="0.35">
      <c r="A715" s="79" t="str">
        <f>IF('Comp 12'!A76=$A$4,'Comp 12'!Subject_Property,"")</f>
        <v/>
      </c>
      <c r="B715" s="80" t="str">
        <f>IF('Comp 12'!A76=$A$4,'Comp 12'!A76&amp;"/"&amp;'Comp 12'!B76,"")</f>
        <v/>
      </c>
      <c r="C715" s="80">
        <f>IF('Comp 12'!A76=$A$4,'Comp 12'!C76,0)</f>
        <v>0</v>
      </c>
      <c r="D715" s="141">
        <f>IF('Comp 12'!A76=$A$4,'Comp 12'!D76,0)</f>
        <v>0</v>
      </c>
      <c r="E715" s="141">
        <f t="shared" si="22"/>
        <v>0</v>
      </c>
      <c r="F715" s="143">
        <f>IF('Comp 12'!A76=$A$4,'Comp 12'!J76,0)</f>
        <v>0</v>
      </c>
      <c r="G715" s="143">
        <f t="shared" si="23"/>
        <v>0</v>
      </c>
      <c r="H715" s="142">
        <f>IF('Comp 12'!A76=$A$4,'Comp 12'!L76,0)</f>
        <v>0</v>
      </c>
      <c r="I715">
        <v>12</v>
      </c>
    </row>
    <row r="716" spans="1:9" hidden="1" x14ac:dyDescent="0.35">
      <c r="A716" s="79" t="str">
        <f>IF('Comp 12'!A77=$A$4,'Comp 12'!Subject_Property,"")</f>
        <v/>
      </c>
      <c r="B716" s="80" t="str">
        <f>IF('Comp 12'!A77=$A$4,'Comp 12'!A77&amp;"/"&amp;'Comp 12'!B77,"")</f>
        <v/>
      </c>
      <c r="C716" s="80">
        <f>IF('Comp 12'!A77=$A$4,'Comp 12'!C77,0)</f>
        <v>0</v>
      </c>
      <c r="D716" s="141">
        <f>IF('Comp 12'!A77=$A$4,'Comp 12'!D77,0)</f>
        <v>0</v>
      </c>
      <c r="E716" s="141">
        <f t="shared" si="22"/>
        <v>0</v>
      </c>
      <c r="F716" s="143">
        <f>IF('Comp 12'!A77=$A$4,'Comp 12'!J77,0)</f>
        <v>0</v>
      </c>
      <c r="G716" s="143">
        <f t="shared" si="23"/>
        <v>0</v>
      </c>
      <c r="H716" s="142">
        <f>IF('Comp 12'!A77=$A$4,'Comp 12'!L77,0)</f>
        <v>0</v>
      </c>
      <c r="I716">
        <v>12</v>
      </c>
    </row>
    <row r="717" spans="1:9" hidden="1" x14ac:dyDescent="0.35">
      <c r="A717" s="79" t="str">
        <f>IF('Comp 12'!A78=$A$4,'Comp 12'!Subject_Property,"")</f>
        <v/>
      </c>
      <c r="B717" s="80" t="str">
        <f>IF('Comp 12'!A78=$A$4,'Comp 12'!A78&amp;"/"&amp;'Comp 12'!B78,"")</f>
        <v/>
      </c>
      <c r="C717" s="80">
        <f>IF('Comp 12'!A78=$A$4,'Comp 12'!C78,0)</f>
        <v>0</v>
      </c>
      <c r="D717" s="141">
        <f>IF('Comp 12'!A78=$A$4,'Comp 12'!D78,0)</f>
        <v>0</v>
      </c>
      <c r="E717" s="141">
        <f t="shared" si="22"/>
        <v>0</v>
      </c>
      <c r="F717" s="143">
        <f>IF('Comp 12'!A78=$A$4,'Comp 12'!J78,0)</f>
        <v>0</v>
      </c>
      <c r="G717" s="143">
        <f t="shared" si="23"/>
        <v>0</v>
      </c>
      <c r="H717" s="142">
        <f>IF('Comp 12'!A78=$A$4,'Comp 12'!L78,0)</f>
        <v>0</v>
      </c>
      <c r="I717">
        <v>12</v>
      </c>
    </row>
    <row r="718" spans="1:9" hidden="1" x14ac:dyDescent="0.35">
      <c r="A718" s="79" t="str">
        <f>IF('Comp 12'!A79=$A$4,'Comp 12'!Subject_Property,"")</f>
        <v/>
      </c>
      <c r="B718" s="80" t="str">
        <f>IF('Comp 12'!A79=$A$4,'Comp 12'!A79&amp;"/"&amp;'Comp 12'!B79,"")</f>
        <v/>
      </c>
      <c r="C718" s="80">
        <f>IF('Comp 12'!A79=$A$4,'Comp 12'!C79,0)</f>
        <v>0</v>
      </c>
      <c r="D718" s="141">
        <f>IF('Comp 12'!A79=$A$4,'Comp 12'!D79,0)</f>
        <v>0</v>
      </c>
      <c r="E718" s="141">
        <f t="shared" si="22"/>
        <v>0</v>
      </c>
      <c r="F718" s="143">
        <f>IF('Comp 12'!A79=$A$4,'Comp 12'!J79,0)</f>
        <v>0</v>
      </c>
      <c r="G718" s="143">
        <f t="shared" si="23"/>
        <v>0</v>
      </c>
      <c r="H718" s="142">
        <f>IF('Comp 12'!A79=$A$4,'Comp 12'!L79,0)</f>
        <v>0</v>
      </c>
      <c r="I718">
        <v>12</v>
      </c>
    </row>
    <row r="719" spans="1:9" hidden="1" x14ac:dyDescent="0.35">
      <c r="A719" s="79" t="str">
        <f>IF('Comp 12'!A80=$A$4,'Comp 12'!Subject_Property,"")</f>
        <v/>
      </c>
      <c r="B719" s="80" t="str">
        <f>IF('Comp 12'!A80=$A$4,'Comp 12'!A80&amp;"/"&amp;'Comp 12'!B80,"")</f>
        <v/>
      </c>
      <c r="C719" s="80">
        <f>IF('Comp 12'!A80=$A$4,'Comp 12'!C80,0)</f>
        <v>0</v>
      </c>
      <c r="D719" s="141">
        <f>IF('Comp 12'!A80=$A$4,'Comp 12'!D80,0)</f>
        <v>0</v>
      </c>
      <c r="E719" s="141">
        <f t="shared" si="22"/>
        <v>0</v>
      </c>
      <c r="F719" s="143">
        <f>IF('Comp 12'!A80=$A$4,'Comp 12'!J80,0)</f>
        <v>0</v>
      </c>
      <c r="G719" s="143">
        <f t="shared" si="23"/>
        <v>0</v>
      </c>
      <c r="H719" s="142">
        <f>IF('Comp 12'!A80=$A$4,'Comp 12'!L80,0)</f>
        <v>0</v>
      </c>
      <c r="I719">
        <v>12</v>
      </c>
    </row>
    <row r="720" spans="1:9" hidden="1" x14ac:dyDescent="0.35">
      <c r="A720" s="79" t="str">
        <f>IF('Comp 12'!A81=$A$4,'Comp 12'!Subject_Property,"")</f>
        <v/>
      </c>
      <c r="B720" s="80" t="str">
        <f>IF('Comp 12'!A81=$A$4,'Comp 12'!A81&amp;"/"&amp;'Comp 12'!B81,"")</f>
        <v/>
      </c>
      <c r="C720" s="80">
        <f>IF('Comp 12'!A81=$A$4,'Comp 12'!C81,0)</f>
        <v>0</v>
      </c>
      <c r="D720" s="141">
        <f>IF('Comp 12'!A81=$A$4,'Comp 12'!D81,0)</f>
        <v>0</v>
      </c>
      <c r="E720" s="141">
        <f t="shared" si="22"/>
        <v>0</v>
      </c>
      <c r="F720" s="143">
        <f>IF('Comp 12'!A81=$A$4,'Comp 12'!J81,0)</f>
        <v>0</v>
      </c>
      <c r="G720" s="143">
        <f t="shared" si="23"/>
        <v>0</v>
      </c>
      <c r="H720" s="142">
        <f>IF('Comp 12'!A81=$A$4,'Comp 12'!L81,0)</f>
        <v>0</v>
      </c>
      <c r="I720">
        <v>12</v>
      </c>
    </row>
    <row r="721" spans="1:9" hidden="1" x14ac:dyDescent="0.35">
      <c r="A721" s="79" t="str">
        <f>IF('Comp 12'!A82=$A$4,'Comp 12'!Subject_Property,"")</f>
        <v/>
      </c>
      <c r="B721" s="80" t="str">
        <f>IF('Comp 12'!A82=$A$4,'Comp 12'!A82&amp;"/"&amp;'Comp 12'!B82,"")</f>
        <v/>
      </c>
      <c r="C721" s="80">
        <f>IF('Comp 12'!A82=$A$4,'Comp 12'!C82,0)</f>
        <v>0</v>
      </c>
      <c r="D721" s="141">
        <f>IF('Comp 12'!A82=$A$4,'Comp 12'!D82,0)</f>
        <v>0</v>
      </c>
      <c r="E721" s="141">
        <f t="shared" si="22"/>
        <v>0</v>
      </c>
      <c r="F721" s="143">
        <f>IF('Comp 12'!A82=$A$4,'Comp 12'!J82,0)</f>
        <v>0</v>
      </c>
      <c r="G721" s="143">
        <f t="shared" si="23"/>
        <v>0</v>
      </c>
      <c r="H721" s="142">
        <f>IF('Comp 12'!A82=$A$4,'Comp 12'!L82,0)</f>
        <v>0</v>
      </c>
      <c r="I721">
        <v>12</v>
      </c>
    </row>
    <row r="722" spans="1:9" hidden="1" x14ac:dyDescent="0.35">
      <c r="A722" s="79" t="str">
        <f>IF('Comp 12'!A83=$A$4,'Comp 12'!Subject_Property,"")</f>
        <v/>
      </c>
      <c r="B722" s="80" t="str">
        <f>IF('Comp 12'!A83=$A$4,'Comp 12'!A83&amp;"/"&amp;'Comp 12'!B83,"")</f>
        <v/>
      </c>
      <c r="C722" s="80">
        <f>IF('Comp 12'!A83=$A$4,'Comp 12'!C83,0)</f>
        <v>0</v>
      </c>
      <c r="D722" s="141">
        <f>IF('Comp 12'!A83=$A$4,'Comp 12'!D83,0)</f>
        <v>0</v>
      </c>
      <c r="E722" s="141">
        <f t="shared" si="22"/>
        <v>0</v>
      </c>
      <c r="F722" s="143">
        <f>IF('Comp 12'!A83=$A$4,'Comp 12'!J83,0)</f>
        <v>0</v>
      </c>
      <c r="G722" s="143">
        <f t="shared" si="23"/>
        <v>0</v>
      </c>
      <c r="H722" s="142">
        <f>IF('Comp 12'!A83=$A$4,'Comp 12'!L83,0)</f>
        <v>0</v>
      </c>
      <c r="I722">
        <v>12</v>
      </c>
    </row>
    <row r="723" spans="1:9" hidden="1" x14ac:dyDescent="0.35">
      <c r="A723" s="79" t="str">
        <f>IF('Comp 12'!A84=$A$4,'Comp 12'!Subject_Property,"")</f>
        <v/>
      </c>
      <c r="B723" s="80" t="str">
        <f>IF('Comp 12'!A84=$A$4,'Comp 12'!A84&amp;"/"&amp;'Comp 12'!B84,"")</f>
        <v/>
      </c>
      <c r="C723" s="80">
        <f>IF('Comp 12'!A84=$A$4,'Comp 12'!C84,0)</f>
        <v>0</v>
      </c>
      <c r="D723" s="141">
        <f>IF('Comp 12'!A84=$A$4,'Comp 12'!D84,0)</f>
        <v>0</v>
      </c>
      <c r="E723" s="141">
        <f t="shared" si="22"/>
        <v>0</v>
      </c>
      <c r="F723" s="143">
        <f>IF('Comp 12'!A84=$A$4,'Comp 12'!J84,0)</f>
        <v>0</v>
      </c>
      <c r="G723" s="143">
        <f t="shared" si="23"/>
        <v>0</v>
      </c>
      <c r="H723" s="142">
        <f>IF('Comp 12'!A84=$A$4,'Comp 12'!L84,0)</f>
        <v>0</v>
      </c>
      <c r="I723">
        <v>12</v>
      </c>
    </row>
    <row r="724" spans="1:9" hidden="1" x14ac:dyDescent="0.35">
      <c r="A724" s="79" t="str">
        <f>IF('Comp 12'!A85=$A$4,'Comp 12'!Subject_Property,"")</f>
        <v/>
      </c>
      <c r="B724" s="80" t="str">
        <f>IF('Comp 12'!A85=$A$4,'Comp 12'!A85&amp;"/"&amp;'Comp 12'!B85,"")</f>
        <v/>
      </c>
      <c r="C724" s="80">
        <f>IF('Comp 12'!A85=$A$4,'Comp 12'!C85,0)</f>
        <v>0</v>
      </c>
      <c r="D724" s="141">
        <f>IF('Comp 12'!A85=$A$4,'Comp 12'!D85,0)</f>
        <v>0</v>
      </c>
      <c r="E724" s="141">
        <f t="shared" si="22"/>
        <v>0</v>
      </c>
      <c r="F724" s="143">
        <f>IF('Comp 12'!A85=$A$4,'Comp 12'!J85,0)</f>
        <v>0</v>
      </c>
      <c r="G724" s="143">
        <f t="shared" si="23"/>
        <v>0</v>
      </c>
      <c r="H724" s="142">
        <f>IF('Comp 12'!A85=$A$4,'Comp 12'!L85,0)</f>
        <v>0</v>
      </c>
      <c r="I724">
        <v>12</v>
      </c>
    </row>
    <row r="725" spans="1:9" hidden="1" x14ac:dyDescent="0.35">
      <c r="A725" s="79" t="str">
        <f>IF('Comp 12'!A86=$A$4,'Comp 12'!Subject_Property,"")</f>
        <v/>
      </c>
      <c r="B725" s="80" t="str">
        <f>IF('Comp 12'!A86=$A$4,'Comp 12'!A86&amp;"/"&amp;'Comp 12'!B86,"")</f>
        <v/>
      </c>
      <c r="C725" s="80">
        <f>IF('Comp 12'!A86=$A$4,'Comp 12'!C86,0)</f>
        <v>0</v>
      </c>
      <c r="D725" s="141">
        <f>IF('Comp 12'!A86=$A$4,'Comp 12'!D86,0)</f>
        <v>0</v>
      </c>
      <c r="E725" s="141">
        <f t="shared" si="22"/>
        <v>0</v>
      </c>
      <c r="F725" s="143">
        <f>IF('Comp 12'!A86=$A$4,'Comp 12'!J86,0)</f>
        <v>0</v>
      </c>
      <c r="G725" s="143">
        <f t="shared" si="23"/>
        <v>0</v>
      </c>
      <c r="H725" s="142">
        <f>IF('Comp 12'!A86=$A$4,'Comp 12'!L86,0)</f>
        <v>0</v>
      </c>
      <c r="I725">
        <v>12</v>
      </c>
    </row>
    <row r="726" spans="1:9" hidden="1" x14ac:dyDescent="0.35">
      <c r="A726" s="79" t="str">
        <f>IF('Comp 12'!A87=$A$4,'Comp 12'!Subject_Property,"")</f>
        <v/>
      </c>
      <c r="B726" s="80" t="str">
        <f>IF('Comp 12'!A87=$A$4,'Comp 12'!A87&amp;"/"&amp;'Comp 12'!B87,"")</f>
        <v/>
      </c>
      <c r="C726" s="80">
        <f>IF('Comp 12'!A87=$A$4,'Comp 12'!C87,0)</f>
        <v>0</v>
      </c>
      <c r="D726" s="141">
        <f>IF('Comp 12'!A87=$A$4,'Comp 12'!D87,0)</f>
        <v>0</v>
      </c>
      <c r="E726" s="141">
        <f t="shared" si="22"/>
        <v>0</v>
      </c>
      <c r="F726" s="143">
        <f>IF('Comp 12'!A87=$A$4,'Comp 12'!J87,0)</f>
        <v>0</v>
      </c>
      <c r="G726" s="143">
        <f t="shared" si="23"/>
        <v>0</v>
      </c>
      <c r="H726" s="142">
        <f>IF('Comp 12'!A87=$A$4,'Comp 12'!L87,0)</f>
        <v>0</v>
      </c>
      <c r="I726">
        <v>12</v>
      </c>
    </row>
    <row r="727" spans="1:9" hidden="1" x14ac:dyDescent="0.35">
      <c r="A727" s="79" t="str">
        <f>IF('Comp 12'!A88=$A$4,'Comp 12'!Subject_Property,"")</f>
        <v/>
      </c>
      <c r="B727" s="80" t="str">
        <f>IF('Comp 12'!A88=$A$4,'Comp 12'!A88&amp;"/"&amp;'Comp 12'!B88,"")</f>
        <v/>
      </c>
      <c r="C727" s="80">
        <f>IF('Comp 12'!A88=$A$4,'Comp 12'!C88,0)</f>
        <v>0</v>
      </c>
      <c r="D727" s="141">
        <f>IF('Comp 12'!A88=$A$4,'Comp 12'!D88,0)</f>
        <v>0</v>
      </c>
      <c r="E727" s="141">
        <f t="shared" si="22"/>
        <v>0</v>
      </c>
      <c r="F727" s="143">
        <f>IF('Comp 12'!A88=$A$4,'Comp 12'!J88,0)</f>
        <v>0</v>
      </c>
      <c r="G727" s="143">
        <f t="shared" si="23"/>
        <v>0</v>
      </c>
      <c r="H727" s="142">
        <f>IF('Comp 12'!A88=$A$4,'Comp 12'!L88,0)</f>
        <v>0</v>
      </c>
      <c r="I727">
        <v>12</v>
      </c>
    </row>
    <row r="728" spans="1:9" hidden="1" x14ac:dyDescent="0.35">
      <c r="A728" s="79" t="str">
        <f>IF('Comp 12'!A89=$A$4,'Comp 12'!Subject_Property,"")</f>
        <v/>
      </c>
      <c r="B728" s="80" t="str">
        <f>IF('Comp 12'!A89=$A$4,'Comp 12'!A89&amp;"/"&amp;'Comp 12'!B89,"")</f>
        <v/>
      </c>
      <c r="C728" s="80">
        <f>IF('Comp 12'!A89=$A$4,'Comp 12'!C89,0)</f>
        <v>0</v>
      </c>
      <c r="D728" s="141">
        <f>IF('Comp 12'!A89=$A$4,'Comp 12'!D89,0)</f>
        <v>0</v>
      </c>
      <c r="E728" s="141">
        <f t="shared" si="22"/>
        <v>0</v>
      </c>
      <c r="F728" s="143">
        <f>IF('Comp 12'!A89=$A$4,'Comp 12'!J89,0)</f>
        <v>0</v>
      </c>
      <c r="G728" s="143">
        <f t="shared" si="23"/>
        <v>0</v>
      </c>
      <c r="H728" s="142">
        <f>IF('Comp 12'!A89=$A$4,'Comp 12'!L89,0)</f>
        <v>0</v>
      </c>
      <c r="I728">
        <v>12</v>
      </c>
    </row>
    <row r="729" spans="1:9" hidden="1" x14ac:dyDescent="0.35">
      <c r="A729" s="79" t="str">
        <f>IF('Comp 12'!A90=$A$4,'Comp 12'!Subject_Property,"")</f>
        <v/>
      </c>
      <c r="B729" s="80" t="str">
        <f>IF('Comp 12'!A90=$A$4,'Comp 12'!A90&amp;"/"&amp;'Comp 12'!B90,"")</f>
        <v/>
      </c>
      <c r="C729" s="80">
        <f>IF('Comp 12'!A90=$A$4,'Comp 12'!C90,0)</f>
        <v>0</v>
      </c>
      <c r="D729" s="141">
        <f>IF('Comp 12'!A90=$A$4,'Comp 12'!D90,0)</f>
        <v>0</v>
      </c>
      <c r="E729" s="141">
        <f t="shared" si="22"/>
        <v>0</v>
      </c>
      <c r="F729" s="143">
        <f>IF('Comp 12'!A90=$A$4,'Comp 12'!J90,0)</f>
        <v>0</v>
      </c>
      <c r="G729" s="143">
        <f t="shared" si="23"/>
        <v>0</v>
      </c>
      <c r="H729" s="142">
        <f>IF('Comp 12'!A90=$A$4,'Comp 12'!L90,0)</f>
        <v>0</v>
      </c>
      <c r="I729">
        <v>12</v>
      </c>
    </row>
    <row r="730" spans="1:9" hidden="1" x14ac:dyDescent="0.35">
      <c r="A730" s="79" t="str">
        <f>IF('Comp 12'!A91=$A$4,'Comp 12'!Subject_Property,"")</f>
        <v/>
      </c>
      <c r="B730" s="80" t="str">
        <f>IF('Comp 12'!A91=$A$4,'Comp 12'!A91&amp;"/"&amp;'Comp 12'!B91,"")</f>
        <v/>
      </c>
      <c r="C730" s="80">
        <f>IF('Comp 12'!A91=$A$4,'Comp 12'!C91,0)</f>
        <v>0</v>
      </c>
      <c r="D730" s="141">
        <f>IF('Comp 12'!A91=$A$4,'Comp 12'!D91,0)</f>
        <v>0</v>
      </c>
      <c r="E730" s="141">
        <f t="shared" si="22"/>
        <v>0</v>
      </c>
      <c r="F730" s="143">
        <f>IF('Comp 12'!A91=$A$4,'Comp 12'!J91,0)</f>
        <v>0</v>
      </c>
      <c r="G730" s="143">
        <f t="shared" si="23"/>
        <v>0</v>
      </c>
      <c r="H730" s="142">
        <f>IF('Comp 12'!A91=$A$4,'Comp 12'!L91,0)</f>
        <v>0</v>
      </c>
      <c r="I730">
        <v>12</v>
      </c>
    </row>
    <row r="731" spans="1:9" hidden="1" x14ac:dyDescent="0.35">
      <c r="A731" s="79" t="str">
        <f>IF('Comp 12'!A92=$A$4,'Comp 12'!Subject_Property,"")</f>
        <v/>
      </c>
      <c r="B731" s="80" t="str">
        <f>IF('Comp 12'!A92=$A$4,'Comp 12'!A92&amp;"/"&amp;'Comp 12'!B92,"")</f>
        <v/>
      </c>
      <c r="C731" s="80">
        <f>IF('Comp 12'!A92=$A$4,'Comp 12'!C92,0)</f>
        <v>0</v>
      </c>
      <c r="D731" s="141">
        <f>IF('Comp 12'!A92=$A$4,'Comp 12'!D92,0)</f>
        <v>0</v>
      </c>
      <c r="E731" s="141">
        <f t="shared" si="22"/>
        <v>0</v>
      </c>
      <c r="F731" s="143">
        <f>IF('Comp 12'!A92=$A$4,'Comp 12'!J92,0)</f>
        <v>0</v>
      </c>
      <c r="G731" s="143">
        <f t="shared" si="23"/>
        <v>0</v>
      </c>
      <c r="H731" s="142">
        <f>IF('Comp 12'!A92=$A$4,'Comp 12'!L92,0)</f>
        <v>0</v>
      </c>
      <c r="I731">
        <v>12</v>
      </c>
    </row>
    <row r="732" spans="1:9" hidden="1" x14ac:dyDescent="0.35">
      <c r="A732" s="79" t="str">
        <f>IF('Comp 12'!A93=$A$4,'Comp 12'!Subject_Property,"")</f>
        <v/>
      </c>
      <c r="B732" s="80" t="str">
        <f>IF('Comp 12'!A93=$A$4,'Comp 12'!A93&amp;"/"&amp;'Comp 12'!B93,"")</f>
        <v/>
      </c>
      <c r="C732" s="80">
        <f>IF('Comp 12'!A93=$A$4,'Comp 12'!C93,0)</f>
        <v>0</v>
      </c>
      <c r="D732" s="141">
        <f>IF('Comp 12'!A93=$A$4,'Comp 12'!D93,0)</f>
        <v>0</v>
      </c>
      <c r="E732" s="141">
        <f t="shared" si="22"/>
        <v>0</v>
      </c>
      <c r="F732" s="143">
        <f>IF('Comp 12'!A93=$A$4,'Comp 12'!J93,0)</f>
        <v>0</v>
      </c>
      <c r="G732" s="143">
        <f t="shared" si="23"/>
        <v>0</v>
      </c>
      <c r="H732" s="142">
        <f>IF('Comp 12'!A93=$A$4,'Comp 12'!L93,0)</f>
        <v>0</v>
      </c>
      <c r="I732">
        <v>12</v>
      </c>
    </row>
    <row r="733" spans="1:9" hidden="1" x14ac:dyDescent="0.35">
      <c r="A733" s="79" t="str">
        <f>IF('Comp 12'!A94=$A$4,'Comp 12'!Subject_Property,"")</f>
        <v/>
      </c>
      <c r="B733" s="80" t="str">
        <f>IF('Comp 12'!A94=$A$4,'Comp 12'!A94&amp;"/"&amp;'Comp 12'!B94,"")</f>
        <v/>
      </c>
      <c r="C733" s="80">
        <f>IF('Comp 12'!A94=$A$4,'Comp 12'!C94,0)</f>
        <v>0</v>
      </c>
      <c r="D733" s="141">
        <f>IF('Comp 12'!A94=$A$4,'Comp 12'!D94,0)</f>
        <v>0</v>
      </c>
      <c r="E733" s="141">
        <f t="shared" si="22"/>
        <v>0</v>
      </c>
      <c r="F733" s="143">
        <f>IF('Comp 12'!A94=$A$4,'Comp 12'!J94,0)</f>
        <v>0</v>
      </c>
      <c r="G733" s="143">
        <f t="shared" si="23"/>
        <v>0</v>
      </c>
      <c r="H733" s="142">
        <f>IF('Comp 12'!A94=$A$4,'Comp 12'!L94,0)</f>
        <v>0</v>
      </c>
      <c r="I733">
        <v>12</v>
      </c>
    </row>
    <row r="734" spans="1:9" hidden="1" x14ac:dyDescent="0.35">
      <c r="A734" s="79" t="str">
        <f>IF('Comp 12'!A95=$A$4,'Comp 12'!Subject_Property,"")</f>
        <v/>
      </c>
      <c r="B734" s="80" t="str">
        <f>IF('Comp 12'!A95=$A$4,'Comp 12'!A95&amp;"/"&amp;'Comp 12'!B95,"")</f>
        <v/>
      </c>
      <c r="C734" s="80">
        <f>IF('Comp 12'!A95=$A$4,'Comp 12'!C95,0)</f>
        <v>0</v>
      </c>
      <c r="D734" s="141">
        <f>IF('Comp 12'!A95=$A$4,'Comp 12'!D95,0)</f>
        <v>0</v>
      </c>
      <c r="E734" s="141">
        <f t="shared" si="22"/>
        <v>0</v>
      </c>
      <c r="F734" s="143">
        <f>IF('Comp 12'!A95=$A$4,'Comp 12'!J95,0)</f>
        <v>0</v>
      </c>
      <c r="G734" s="143">
        <f t="shared" si="23"/>
        <v>0</v>
      </c>
      <c r="H734" s="142">
        <f>IF('Comp 12'!A95=$A$4,'Comp 12'!L95,0)</f>
        <v>0</v>
      </c>
      <c r="I734">
        <v>12</v>
      </c>
    </row>
    <row r="735" spans="1:9" hidden="1" x14ac:dyDescent="0.35">
      <c r="A735" s="79" t="str">
        <f>IF('Comp 12'!A96=$A$4,'Comp 12'!Subject_Property,"")</f>
        <v/>
      </c>
      <c r="B735" s="80" t="str">
        <f>IF('Comp 12'!A96=$A$4,'Comp 12'!A96&amp;"/"&amp;'Comp 12'!B96,"")</f>
        <v/>
      </c>
      <c r="C735" s="80">
        <f>IF('Comp 12'!A96=$A$4,'Comp 12'!C96,0)</f>
        <v>0</v>
      </c>
      <c r="D735" s="141">
        <f>IF('Comp 12'!A96=$A$4,'Comp 12'!D96,0)</f>
        <v>0</v>
      </c>
      <c r="E735" s="141">
        <f t="shared" si="22"/>
        <v>0</v>
      </c>
      <c r="F735" s="143">
        <f>IF('Comp 12'!A96=$A$4,'Comp 12'!J96,0)</f>
        <v>0</v>
      </c>
      <c r="G735" s="143">
        <f t="shared" si="23"/>
        <v>0</v>
      </c>
      <c r="H735" s="142">
        <f>IF('Comp 12'!A96=$A$4,'Comp 12'!L96,0)</f>
        <v>0</v>
      </c>
      <c r="I735">
        <v>12</v>
      </c>
    </row>
    <row r="736" spans="1:9" hidden="1" x14ac:dyDescent="0.35">
      <c r="A736" s="79" t="str">
        <f>IF('Comp 12'!A97=$A$4,'Comp 12'!Subject_Property,"")</f>
        <v/>
      </c>
      <c r="B736" s="80" t="str">
        <f>IF('Comp 12'!A97=$A$4,'Comp 12'!A97&amp;"/"&amp;'Comp 12'!B97,"")</f>
        <v/>
      </c>
      <c r="C736" s="80">
        <f>IF('Comp 12'!A97=$A$4,'Comp 12'!C97,0)</f>
        <v>0</v>
      </c>
      <c r="D736" s="141">
        <f>IF('Comp 12'!A97=$A$4,'Comp 12'!D97,0)</f>
        <v>0</v>
      </c>
      <c r="E736" s="141">
        <f t="shared" si="22"/>
        <v>0</v>
      </c>
      <c r="F736" s="143">
        <f>IF('Comp 12'!A97=$A$4,'Comp 12'!J97,0)</f>
        <v>0</v>
      </c>
      <c r="G736" s="143">
        <f t="shared" si="23"/>
        <v>0</v>
      </c>
      <c r="H736" s="142">
        <f>IF('Comp 12'!A97=$A$4,'Comp 12'!L97,0)</f>
        <v>0</v>
      </c>
      <c r="I736">
        <v>12</v>
      </c>
    </row>
    <row r="737" spans="1:9" hidden="1" x14ac:dyDescent="0.35">
      <c r="A737" s="79" t="str">
        <f>IF('Comp 12'!A98=$A$4,'Comp 12'!Subject_Property,"")</f>
        <v/>
      </c>
      <c r="B737" s="80" t="str">
        <f>IF('Comp 12'!A98=$A$4,'Comp 12'!A98&amp;"/"&amp;'Comp 12'!B98,"")</f>
        <v/>
      </c>
      <c r="C737" s="80">
        <f>IF('Comp 12'!A98=$A$4,'Comp 12'!C98,0)</f>
        <v>0</v>
      </c>
      <c r="D737" s="141">
        <f>IF('Comp 12'!A98=$A$4,'Comp 12'!D98,0)</f>
        <v>0</v>
      </c>
      <c r="E737" s="141">
        <f t="shared" si="22"/>
        <v>0</v>
      </c>
      <c r="F737" s="143">
        <f>IF('Comp 12'!A98=$A$4,'Comp 12'!J98,0)</f>
        <v>0</v>
      </c>
      <c r="G737" s="143">
        <f t="shared" si="23"/>
        <v>0</v>
      </c>
      <c r="H737" s="142">
        <f>IF('Comp 12'!A98=$A$4,'Comp 12'!L98,0)</f>
        <v>0</v>
      </c>
      <c r="I737">
        <v>12</v>
      </c>
    </row>
    <row r="738" spans="1:9" hidden="1" x14ac:dyDescent="0.35">
      <c r="A738" s="79" t="str">
        <f>IF('Comp 12'!A99=$A$4,'Comp 12'!Subject_Property,"")</f>
        <v/>
      </c>
      <c r="B738" s="80" t="str">
        <f>IF('Comp 12'!A99=$A$4,'Comp 12'!A99&amp;"/"&amp;'Comp 12'!B99,"")</f>
        <v/>
      </c>
      <c r="C738" s="80">
        <f>IF('Comp 12'!A99=$A$4,'Comp 12'!C99,0)</f>
        <v>0</v>
      </c>
      <c r="D738" s="141">
        <f>IF('Comp 12'!A99=$A$4,'Comp 12'!D99,0)</f>
        <v>0</v>
      </c>
      <c r="E738" s="141">
        <f t="shared" si="22"/>
        <v>0</v>
      </c>
      <c r="F738" s="143">
        <f>IF('Comp 12'!A99=$A$4,'Comp 12'!J99,0)</f>
        <v>0</v>
      </c>
      <c r="G738" s="143">
        <f t="shared" si="23"/>
        <v>0</v>
      </c>
      <c r="H738" s="142">
        <f>IF('Comp 12'!A99=$A$4,'Comp 12'!L99,0)</f>
        <v>0</v>
      </c>
      <c r="I738">
        <v>12</v>
      </c>
    </row>
    <row r="739" spans="1:9" hidden="1" x14ac:dyDescent="0.35">
      <c r="A739" s="79" t="str">
        <f>IF('Comp 12'!A100=$A$4,'Comp 12'!Subject_Property,"")</f>
        <v/>
      </c>
      <c r="B739" s="80" t="str">
        <f>IF('Comp 12'!A100=$A$4,'Comp 12'!A100&amp;"/"&amp;'Comp 12'!B100,"")</f>
        <v/>
      </c>
      <c r="C739" s="80">
        <f>IF('Comp 12'!A100=$A$4,'Comp 12'!C100,0)</f>
        <v>0</v>
      </c>
      <c r="D739" s="141">
        <f>IF('Comp 12'!A100=$A$4,'Comp 12'!D100,0)</f>
        <v>0</v>
      </c>
      <c r="E739" s="141">
        <f t="shared" si="22"/>
        <v>0</v>
      </c>
      <c r="F739" s="143">
        <f>IF('Comp 12'!A100=$A$4,'Comp 12'!J100,0)</f>
        <v>0</v>
      </c>
      <c r="G739" s="143">
        <f t="shared" si="23"/>
        <v>0</v>
      </c>
      <c r="H739" s="142">
        <f>IF('Comp 12'!A100=$A$4,'Comp 12'!L100,0)</f>
        <v>0</v>
      </c>
      <c r="I739">
        <v>12</v>
      </c>
    </row>
    <row r="740" spans="1:9" hidden="1" x14ac:dyDescent="0.35">
      <c r="A740" s="79" t="str">
        <f>IF('Comp 13'!A40=$A$4,'Comp 13'!Subject_Property,"")</f>
        <v/>
      </c>
      <c r="B740" s="80" t="str">
        <f>IF('Comp 13'!A40=$A$4,'Comp 13'!A40&amp;"/"&amp;'Comp 13'!B40,"")</f>
        <v/>
      </c>
      <c r="C740" s="80">
        <f>IF('Comp 13'!A40=$A$4,'Comp 13'!C40,0)</f>
        <v>0</v>
      </c>
      <c r="D740" s="141">
        <f>IF('Comp 13'!A40=$A$4,'Comp 13'!D40,0)</f>
        <v>0</v>
      </c>
      <c r="E740" s="141">
        <f t="shared" si="22"/>
        <v>0</v>
      </c>
      <c r="F740" s="143">
        <f>IF('Comp 13'!A40=$A$4,'Comp 13'!J40,0)</f>
        <v>0</v>
      </c>
      <c r="G740" s="143">
        <f t="shared" si="23"/>
        <v>0</v>
      </c>
      <c r="H740" s="142">
        <f>IF('Comp 13'!A40=$A$4,'Comp 13'!L40,0)</f>
        <v>0</v>
      </c>
      <c r="I740">
        <v>13</v>
      </c>
    </row>
    <row r="741" spans="1:9" hidden="1" x14ac:dyDescent="0.35">
      <c r="A741" s="79" t="str">
        <f>IF('Comp 13'!A41=$A$4,'Comp 13'!Subject_Property,"")</f>
        <v/>
      </c>
      <c r="B741" s="80" t="str">
        <f>IF('Comp 13'!A41=$A$4,'Comp 13'!A41&amp;"/"&amp;'Comp 13'!B41,"")</f>
        <v/>
      </c>
      <c r="C741" s="80">
        <f>IF('Comp 13'!A41=$A$4,'Comp 13'!C41,0)</f>
        <v>0</v>
      </c>
      <c r="D741" s="141">
        <f>IF('Comp 13'!A41=$A$4,'Comp 13'!D41,0)</f>
        <v>0</v>
      </c>
      <c r="E741" s="141">
        <f t="shared" si="22"/>
        <v>0</v>
      </c>
      <c r="F741" s="143">
        <f>IF('Comp 13'!A41=$A$4,'Comp 13'!J41,0)</f>
        <v>0</v>
      </c>
      <c r="G741" s="143">
        <f t="shared" si="23"/>
        <v>0</v>
      </c>
      <c r="H741" s="142">
        <f>IF('Comp 13'!A41=$A$4,'Comp 13'!L41,0)</f>
        <v>0</v>
      </c>
      <c r="I741">
        <v>13</v>
      </c>
    </row>
    <row r="742" spans="1:9" hidden="1" x14ac:dyDescent="0.35">
      <c r="A742" s="79" t="str">
        <f>IF('Comp 13'!A42=$A$4,'Comp 13'!Subject_Property,"")</f>
        <v/>
      </c>
      <c r="B742" s="80" t="str">
        <f>IF('Comp 13'!A42=$A$4,'Comp 13'!A42&amp;"/"&amp;'Comp 13'!B42,"")</f>
        <v/>
      </c>
      <c r="C742" s="80">
        <f>IF('Comp 13'!A42=$A$4,'Comp 13'!C42,0)</f>
        <v>0</v>
      </c>
      <c r="D742" s="141">
        <f>IF('Comp 13'!A42=$A$4,'Comp 13'!D42,0)</f>
        <v>0</v>
      </c>
      <c r="E742" s="141">
        <f t="shared" si="22"/>
        <v>0</v>
      </c>
      <c r="F742" s="143">
        <f>IF('Comp 13'!A42=$A$4,'Comp 13'!J42,0)</f>
        <v>0</v>
      </c>
      <c r="G742" s="143">
        <f t="shared" si="23"/>
        <v>0</v>
      </c>
      <c r="H742" s="142">
        <f>IF('Comp 13'!A42=$A$4,'Comp 13'!L42,0)</f>
        <v>0</v>
      </c>
      <c r="I742">
        <v>13</v>
      </c>
    </row>
    <row r="743" spans="1:9" hidden="1" x14ac:dyDescent="0.35">
      <c r="A743" s="79" t="str">
        <f>IF('Comp 13'!A43=$A$4,'Comp 13'!Subject_Property,"")</f>
        <v/>
      </c>
      <c r="B743" s="80" t="str">
        <f>IF('Comp 13'!A43=$A$4,'Comp 13'!A43&amp;"/"&amp;'Comp 13'!B43,"")</f>
        <v/>
      </c>
      <c r="C743" s="80">
        <f>IF('Comp 13'!A43=$A$4,'Comp 13'!C43,0)</f>
        <v>0</v>
      </c>
      <c r="D743" s="141">
        <f>IF('Comp 13'!A43=$A$4,'Comp 13'!D43,0)</f>
        <v>0</v>
      </c>
      <c r="E743" s="141">
        <f t="shared" si="22"/>
        <v>0</v>
      </c>
      <c r="F743" s="143">
        <f>IF('Comp 13'!A43=$A$4,'Comp 13'!J43,0)</f>
        <v>0</v>
      </c>
      <c r="G743" s="143">
        <f t="shared" si="23"/>
        <v>0</v>
      </c>
      <c r="H743" s="142">
        <f>IF('Comp 13'!A43=$A$4,'Comp 13'!L43,0)</f>
        <v>0</v>
      </c>
      <c r="I743">
        <v>13</v>
      </c>
    </row>
    <row r="744" spans="1:9" hidden="1" x14ac:dyDescent="0.35">
      <c r="A744" s="79" t="str">
        <f>IF('Comp 13'!A44=$A$4,'Comp 13'!Subject_Property,"")</f>
        <v/>
      </c>
      <c r="B744" s="80" t="str">
        <f>IF('Comp 13'!A44=$A$4,'Comp 13'!A44&amp;"/"&amp;'Comp 13'!B44,"")</f>
        <v/>
      </c>
      <c r="C744" s="80">
        <f>IF('Comp 13'!A44=$A$4,'Comp 13'!C44,0)</f>
        <v>0</v>
      </c>
      <c r="D744" s="141">
        <f>IF('Comp 13'!A44=$A$4,'Comp 13'!D44,0)</f>
        <v>0</v>
      </c>
      <c r="E744" s="141">
        <f t="shared" si="22"/>
        <v>0</v>
      </c>
      <c r="F744" s="143">
        <f>IF('Comp 13'!A44=$A$4,'Comp 13'!J44,0)</f>
        <v>0</v>
      </c>
      <c r="G744" s="143">
        <f t="shared" si="23"/>
        <v>0</v>
      </c>
      <c r="H744" s="142">
        <f>IF('Comp 13'!A44=$A$4,'Comp 13'!L44,0)</f>
        <v>0</v>
      </c>
      <c r="I744">
        <v>13</v>
      </c>
    </row>
    <row r="745" spans="1:9" hidden="1" x14ac:dyDescent="0.35">
      <c r="A745" s="79" t="str">
        <f>IF('Comp 13'!A45=$A$4,'Comp 13'!Subject_Property,"")</f>
        <v/>
      </c>
      <c r="B745" s="80" t="str">
        <f>IF('Comp 13'!A45=$A$4,'Comp 13'!A45&amp;"/"&amp;'Comp 13'!B45,"")</f>
        <v/>
      </c>
      <c r="C745" s="80">
        <f>IF('Comp 13'!A45=$A$4,'Comp 13'!C45,0)</f>
        <v>0</v>
      </c>
      <c r="D745" s="141">
        <f>IF('Comp 13'!A45=$A$4,'Comp 13'!D45,0)</f>
        <v>0</v>
      </c>
      <c r="E745" s="141">
        <f t="shared" si="22"/>
        <v>0</v>
      </c>
      <c r="F745" s="143">
        <f>IF('Comp 13'!A45=$A$4,'Comp 13'!J45,0)</f>
        <v>0</v>
      </c>
      <c r="G745" s="143">
        <f t="shared" si="23"/>
        <v>0</v>
      </c>
      <c r="H745" s="142">
        <f>IF('Comp 13'!A45=$A$4,'Comp 13'!L45,0)</f>
        <v>0</v>
      </c>
      <c r="I745">
        <v>13</v>
      </c>
    </row>
    <row r="746" spans="1:9" hidden="1" x14ac:dyDescent="0.35">
      <c r="A746" s="79" t="str">
        <f>IF('Comp 13'!A46=$A$4,'Comp 13'!Subject_Property,"")</f>
        <v/>
      </c>
      <c r="B746" s="80" t="str">
        <f>IF('Comp 13'!A46=$A$4,'Comp 13'!A46&amp;"/"&amp;'Comp 13'!B46,"")</f>
        <v/>
      </c>
      <c r="C746" s="80">
        <f>IF('Comp 13'!A46=$A$4,'Comp 13'!C46,0)</f>
        <v>0</v>
      </c>
      <c r="D746" s="141">
        <f>IF('Comp 13'!A46=$A$4,'Comp 13'!D46,0)</f>
        <v>0</v>
      </c>
      <c r="E746" s="141">
        <f t="shared" si="22"/>
        <v>0</v>
      </c>
      <c r="F746" s="143">
        <f>IF('Comp 13'!A46=$A$4,'Comp 13'!J46,0)</f>
        <v>0</v>
      </c>
      <c r="G746" s="143">
        <f t="shared" si="23"/>
        <v>0</v>
      </c>
      <c r="H746" s="142">
        <f>IF('Comp 13'!A46=$A$4,'Comp 13'!L46,0)</f>
        <v>0</v>
      </c>
      <c r="I746">
        <v>13</v>
      </c>
    </row>
    <row r="747" spans="1:9" hidden="1" x14ac:dyDescent="0.35">
      <c r="A747" s="79" t="str">
        <f>IF('Comp 13'!A47=$A$4,'Comp 13'!Subject_Property,"")</f>
        <v/>
      </c>
      <c r="B747" s="80" t="str">
        <f>IF('Comp 13'!A47=$A$4,'Comp 13'!A47&amp;"/"&amp;'Comp 13'!B47,"")</f>
        <v/>
      </c>
      <c r="C747" s="80">
        <f>IF('Comp 13'!A47=$A$4,'Comp 13'!C47,0)</f>
        <v>0</v>
      </c>
      <c r="D747" s="141">
        <f>IF('Comp 13'!A47=$A$4,'Comp 13'!D47,0)</f>
        <v>0</v>
      </c>
      <c r="E747" s="141">
        <f t="shared" si="22"/>
        <v>0</v>
      </c>
      <c r="F747" s="143">
        <f>IF('Comp 13'!A47=$A$4,'Comp 13'!J47,0)</f>
        <v>0</v>
      </c>
      <c r="G747" s="143">
        <f t="shared" si="23"/>
        <v>0</v>
      </c>
      <c r="H747" s="142">
        <f>IF('Comp 13'!A47=$A$4,'Comp 13'!L47,0)</f>
        <v>0</v>
      </c>
      <c r="I747">
        <v>13</v>
      </c>
    </row>
    <row r="748" spans="1:9" hidden="1" x14ac:dyDescent="0.35">
      <c r="A748" s="79" t="str">
        <f>IF('Comp 13'!A48=$A$4,'Comp 13'!Subject_Property,"")</f>
        <v/>
      </c>
      <c r="B748" s="80" t="str">
        <f>IF('Comp 13'!A48=$A$4,'Comp 13'!A48&amp;"/"&amp;'Comp 13'!B48,"")</f>
        <v/>
      </c>
      <c r="C748" s="80">
        <f>IF('Comp 13'!A48=$A$4,'Comp 13'!C48,0)</f>
        <v>0</v>
      </c>
      <c r="D748" s="141">
        <f>IF('Comp 13'!A48=$A$4,'Comp 13'!D48,0)</f>
        <v>0</v>
      </c>
      <c r="E748" s="141">
        <f t="shared" si="22"/>
        <v>0</v>
      </c>
      <c r="F748" s="143">
        <f>IF('Comp 13'!A48=$A$4,'Comp 13'!J48,0)</f>
        <v>0</v>
      </c>
      <c r="G748" s="143">
        <f t="shared" si="23"/>
        <v>0</v>
      </c>
      <c r="H748" s="142">
        <f>IF('Comp 13'!A48=$A$4,'Comp 13'!L48,0)</f>
        <v>0</v>
      </c>
      <c r="I748">
        <v>13</v>
      </c>
    </row>
    <row r="749" spans="1:9" hidden="1" x14ac:dyDescent="0.35">
      <c r="A749" s="79" t="str">
        <f>IF('Comp 13'!A49=$A$4,'Comp 13'!Subject_Property,"")</f>
        <v/>
      </c>
      <c r="B749" s="80" t="str">
        <f>IF('Comp 13'!A49=$A$4,'Comp 13'!A49&amp;"/"&amp;'Comp 13'!B49,"")</f>
        <v/>
      </c>
      <c r="C749" s="80">
        <f>IF('Comp 13'!A49=$A$4,'Comp 13'!C49,0)</f>
        <v>0</v>
      </c>
      <c r="D749" s="141">
        <f>IF('Comp 13'!A49=$A$4,'Comp 13'!D49,0)</f>
        <v>0</v>
      </c>
      <c r="E749" s="141">
        <f t="shared" si="22"/>
        <v>0</v>
      </c>
      <c r="F749" s="143">
        <f>IF('Comp 13'!A49=$A$4,'Comp 13'!J49,0)</f>
        <v>0</v>
      </c>
      <c r="G749" s="143">
        <f t="shared" si="23"/>
        <v>0</v>
      </c>
      <c r="H749" s="142">
        <f>IF('Comp 13'!A49=$A$4,'Comp 13'!L49,0)</f>
        <v>0</v>
      </c>
      <c r="I749">
        <v>13</v>
      </c>
    </row>
    <row r="750" spans="1:9" hidden="1" x14ac:dyDescent="0.35">
      <c r="A750" s="79" t="str">
        <f>IF('Comp 13'!A50=$A$4,'Comp 13'!Subject_Property,"")</f>
        <v/>
      </c>
      <c r="B750" s="80" t="str">
        <f>IF('Comp 13'!A50=$A$4,'Comp 13'!A50&amp;"/"&amp;'Comp 13'!B50,"")</f>
        <v/>
      </c>
      <c r="C750" s="80">
        <f>IF('Comp 13'!A50=$A$4,'Comp 13'!C50,0)</f>
        <v>0</v>
      </c>
      <c r="D750" s="141">
        <f>IF('Comp 13'!A50=$A$4,'Comp 13'!D50,0)</f>
        <v>0</v>
      </c>
      <c r="E750" s="141">
        <f t="shared" si="22"/>
        <v>0</v>
      </c>
      <c r="F750" s="143">
        <f>IF('Comp 13'!A50=$A$4,'Comp 13'!J50,0)</f>
        <v>0</v>
      </c>
      <c r="G750" s="143">
        <f t="shared" si="23"/>
        <v>0</v>
      </c>
      <c r="H750" s="142">
        <f>IF('Comp 13'!A50=$A$4,'Comp 13'!L50,0)</f>
        <v>0</v>
      </c>
      <c r="I750">
        <v>13</v>
      </c>
    </row>
    <row r="751" spans="1:9" hidden="1" x14ac:dyDescent="0.35">
      <c r="A751" s="79" t="str">
        <f>IF('Comp 13'!A51=$A$4,'Comp 13'!Subject_Property,"")</f>
        <v/>
      </c>
      <c r="B751" s="80" t="str">
        <f>IF('Comp 13'!A51=$A$4,'Comp 13'!A51&amp;"/"&amp;'Comp 13'!B51,"")</f>
        <v/>
      </c>
      <c r="C751" s="80">
        <f>IF('Comp 13'!A51=$A$4,'Comp 13'!C51,0)</f>
        <v>0</v>
      </c>
      <c r="D751" s="141">
        <f>IF('Comp 13'!A51=$A$4,'Comp 13'!D51,0)</f>
        <v>0</v>
      </c>
      <c r="E751" s="141">
        <f t="shared" si="22"/>
        <v>0</v>
      </c>
      <c r="F751" s="143">
        <f>IF('Comp 13'!A51=$A$4,'Comp 13'!J51,0)</f>
        <v>0</v>
      </c>
      <c r="G751" s="143">
        <f t="shared" si="23"/>
        <v>0</v>
      </c>
      <c r="H751" s="142">
        <f>IF('Comp 13'!A51=$A$4,'Comp 13'!L51,0)</f>
        <v>0</v>
      </c>
      <c r="I751">
        <v>13</v>
      </c>
    </row>
    <row r="752" spans="1:9" hidden="1" x14ac:dyDescent="0.35">
      <c r="A752" s="79" t="str">
        <f>IF('Comp 13'!A52=$A$4,'Comp 13'!Subject_Property,"")</f>
        <v/>
      </c>
      <c r="B752" s="80" t="str">
        <f>IF('Comp 13'!A52=$A$4,'Comp 13'!A52&amp;"/"&amp;'Comp 13'!B52,"")</f>
        <v/>
      </c>
      <c r="C752" s="80">
        <f>IF('Comp 13'!A52=$A$4,'Comp 13'!C52,0)</f>
        <v>0</v>
      </c>
      <c r="D752" s="141">
        <f>IF('Comp 13'!A52=$A$4,'Comp 13'!D52,0)</f>
        <v>0</v>
      </c>
      <c r="E752" s="141">
        <f t="shared" si="22"/>
        <v>0</v>
      </c>
      <c r="F752" s="143">
        <f>IF('Comp 13'!A52=$A$4,'Comp 13'!J52,0)</f>
        <v>0</v>
      </c>
      <c r="G752" s="143">
        <f t="shared" si="23"/>
        <v>0</v>
      </c>
      <c r="H752" s="142">
        <f>IF('Comp 13'!A52=$A$4,'Comp 13'!L52,0)</f>
        <v>0</v>
      </c>
      <c r="I752">
        <v>13</v>
      </c>
    </row>
    <row r="753" spans="1:9" hidden="1" x14ac:dyDescent="0.35">
      <c r="A753" s="79" t="str">
        <f>IF('Comp 13'!A53=$A$4,'Comp 13'!Subject_Property,"")</f>
        <v/>
      </c>
      <c r="B753" s="80" t="str">
        <f>IF('Comp 13'!A53=$A$4,'Comp 13'!A53&amp;"/"&amp;'Comp 13'!B53,"")</f>
        <v/>
      </c>
      <c r="C753" s="80">
        <f>IF('Comp 13'!A53=$A$4,'Comp 13'!C53,0)</f>
        <v>0</v>
      </c>
      <c r="D753" s="141">
        <f>IF('Comp 13'!A53=$A$4,'Comp 13'!D53,0)</f>
        <v>0</v>
      </c>
      <c r="E753" s="141">
        <f t="shared" si="22"/>
        <v>0</v>
      </c>
      <c r="F753" s="143">
        <f>IF('Comp 13'!A53=$A$4,'Comp 13'!J53,0)</f>
        <v>0</v>
      </c>
      <c r="G753" s="143">
        <f t="shared" si="23"/>
        <v>0</v>
      </c>
      <c r="H753" s="142">
        <f>IF('Comp 13'!A53=$A$4,'Comp 13'!L53,0)</f>
        <v>0</v>
      </c>
      <c r="I753">
        <v>13</v>
      </c>
    </row>
    <row r="754" spans="1:9" hidden="1" x14ac:dyDescent="0.35">
      <c r="A754" s="79" t="str">
        <f>IF('Comp 13'!A54=$A$4,'Comp 13'!Subject_Property,"")</f>
        <v/>
      </c>
      <c r="B754" s="80" t="str">
        <f>IF('Comp 13'!A54=$A$4,'Comp 13'!A54&amp;"/"&amp;'Comp 13'!B54,"")</f>
        <v/>
      </c>
      <c r="C754" s="80">
        <f>IF('Comp 13'!A54=$A$4,'Comp 13'!C54,0)</f>
        <v>0</v>
      </c>
      <c r="D754" s="141">
        <f>IF('Comp 13'!A54=$A$4,'Comp 13'!D54,0)</f>
        <v>0</v>
      </c>
      <c r="E754" s="141">
        <f t="shared" si="22"/>
        <v>0</v>
      </c>
      <c r="F754" s="143">
        <f>IF('Comp 13'!A54=$A$4,'Comp 13'!J54,0)</f>
        <v>0</v>
      </c>
      <c r="G754" s="143">
        <f t="shared" si="23"/>
        <v>0</v>
      </c>
      <c r="H754" s="142">
        <f>IF('Comp 13'!A54=$A$4,'Comp 13'!L54,0)</f>
        <v>0</v>
      </c>
      <c r="I754">
        <v>13</v>
      </c>
    </row>
    <row r="755" spans="1:9" hidden="1" x14ac:dyDescent="0.35">
      <c r="A755" s="79" t="str">
        <f>IF('Comp 13'!A55=$A$4,'Comp 13'!Subject_Property,"")</f>
        <v/>
      </c>
      <c r="B755" s="80" t="str">
        <f>IF('Comp 13'!A55=$A$4,'Comp 13'!A55&amp;"/"&amp;'Comp 13'!B55,"")</f>
        <v/>
      </c>
      <c r="C755" s="80">
        <f>IF('Comp 13'!A55=$A$4,'Comp 13'!C55,0)</f>
        <v>0</v>
      </c>
      <c r="D755" s="141">
        <f>IF('Comp 13'!A55=$A$4,'Comp 13'!D55,0)</f>
        <v>0</v>
      </c>
      <c r="E755" s="141">
        <f t="shared" si="22"/>
        <v>0</v>
      </c>
      <c r="F755" s="143">
        <f>IF('Comp 13'!A55=$A$4,'Comp 13'!J55,0)</f>
        <v>0</v>
      </c>
      <c r="G755" s="143">
        <f t="shared" si="23"/>
        <v>0</v>
      </c>
      <c r="H755" s="142">
        <f>IF('Comp 13'!A55=$A$4,'Comp 13'!L55,0)</f>
        <v>0</v>
      </c>
      <c r="I755">
        <v>13</v>
      </c>
    </row>
    <row r="756" spans="1:9" hidden="1" x14ac:dyDescent="0.35">
      <c r="A756" s="79" t="str">
        <f>IF('Comp 13'!A56=$A$4,'Comp 13'!Subject_Property,"")</f>
        <v/>
      </c>
      <c r="B756" s="80" t="str">
        <f>IF('Comp 13'!A56=$A$4,'Comp 13'!A56&amp;"/"&amp;'Comp 13'!B56,"")</f>
        <v/>
      </c>
      <c r="C756" s="80">
        <f>IF('Comp 13'!A56=$A$4,'Comp 13'!C56,0)</f>
        <v>0</v>
      </c>
      <c r="D756" s="141">
        <f>IF('Comp 13'!A56=$A$4,'Comp 13'!D56,0)</f>
        <v>0</v>
      </c>
      <c r="E756" s="141">
        <f t="shared" si="22"/>
        <v>0</v>
      </c>
      <c r="F756" s="143">
        <f>IF('Comp 13'!A56=$A$4,'Comp 13'!J56,0)</f>
        <v>0</v>
      </c>
      <c r="G756" s="143">
        <f t="shared" si="23"/>
        <v>0</v>
      </c>
      <c r="H756" s="142">
        <f>IF('Comp 13'!A56=$A$4,'Comp 13'!L56,0)</f>
        <v>0</v>
      </c>
      <c r="I756">
        <v>13</v>
      </c>
    </row>
    <row r="757" spans="1:9" hidden="1" x14ac:dyDescent="0.35">
      <c r="A757" s="79" t="str">
        <f>IF('Comp 13'!A57=$A$4,'Comp 13'!Subject_Property,"")</f>
        <v/>
      </c>
      <c r="B757" s="80" t="str">
        <f>IF('Comp 13'!A57=$A$4,'Comp 13'!A57&amp;"/"&amp;'Comp 13'!B57,"")</f>
        <v/>
      </c>
      <c r="C757" s="80">
        <f>IF('Comp 13'!A57=$A$4,'Comp 13'!C57,0)</f>
        <v>0</v>
      </c>
      <c r="D757" s="141">
        <f>IF('Comp 13'!A57=$A$4,'Comp 13'!D57,0)</f>
        <v>0</v>
      </c>
      <c r="E757" s="141">
        <f t="shared" si="22"/>
        <v>0</v>
      </c>
      <c r="F757" s="143">
        <f>IF('Comp 13'!A57=$A$4,'Comp 13'!J57,0)</f>
        <v>0</v>
      </c>
      <c r="G757" s="143">
        <f t="shared" si="23"/>
        <v>0</v>
      </c>
      <c r="H757" s="142">
        <f>IF('Comp 13'!A57=$A$4,'Comp 13'!L57,0)</f>
        <v>0</v>
      </c>
      <c r="I757">
        <v>13</v>
      </c>
    </row>
    <row r="758" spans="1:9" hidden="1" x14ac:dyDescent="0.35">
      <c r="A758" s="79" t="str">
        <f>IF('Comp 13'!A58=$A$4,'Comp 13'!Subject_Property,"")</f>
        <v/>
      </c>
      <c r="B758" s="80" t="str">
        <f>IF('Comp 13'!A58=$A$4,'Comp 13'!A58&amp;"/"&amp;'Comp 13'!B58,"")</f>
        <v/>
      </c>
      <c r="C758" s="80">
        <f>IF('Comp 13'!A58=$A$4,'Comp 13'!C58,0)</f>
        <v>0</v>
      </c>
      <c r="D758" s="141">
        <f>IF('Comp 13'!A58=$A$4,'Comp 13'!D58,0)</f>
        <v>0</v>
      </c>
      <c r="E758" s="141">
        <f t="shared" si="22"/>
        <v>0</v>
      </c>
      <c r="F758" s="143">
        <f>IF('Comp 13'!A58=$A$4,'Comp 13'!J58,0)</f>
        <v>0</v>
      </c>
      <c r="G758" s="143">
        <f t="shared" si="23"/>
        <v>0</v>
      </c>
      <c r="H758" s="142">
        <f>IF('Comp 13'!A58=$A$4,'Comp 13'!L58,0)</f>
        <v>0</v>
      </c>
      <c r="I758">
        <v>13</v>
      </c>
    </row>
    <row r="759" spans="1:9" hidden="1" x14ac:dyDescent="0.35">
      <c r="A759" s="79" t="str">
        <f>IF('Comp 13'!A59=$A$4,'Comp 13'!Subject_Property,"")</f>
        <v/>
      </c>
      <c r="B759" s="80" t="str">
        <f>IF('Comp 13'!A59=$A$4,'Comp 13'!A59&amp;"/"&amp;'Comp 13'!B59,"")</f>
        <v/>
      </c>
      <c r="C759" s="80">
        <f>IF('Comp 13'!A59=$A$4,'Comp 13'!C59,0)</f>
        <v>0</v>
      </c>
      <c r="D759" s="141">
        <f>IF('Comp 13'!A59=$A$4,'Comp 13'!D59,0)</f>
        <v>0</v>
      </c>
      <c r="E759" s="141">
        <f t="shared" si="22"/>
        <v>0</v>
      </c>
      <c r="F759" s="143">
        <f>IF('Comp 13'!A59=$A$4,'Comp 13'!J59,0)</f>
        <v>0</v>
      </c>
      <c r="G759" s="143">
        <f t="shared" si="23"/>
        <v>0</v>
      </c>
      <c r="H759" s="142">
        <f>IF('Comp 13'!A59=$A$4,'Comp 13'!L59,0)</f>
        <v>0</v>
      </c>
      <c r="I759">
        <v>13</v>
      </c>
    </row>
    <row r="760" spans="1:9" hidden="1" x14ac:dyDescent="0.35">
      <c r="A760" s="79" t="str">
        <f>IF('Comp 13'!A60=$A$4,'Comp 13'!Subject_Property,"")</f>
        <v/>
      </c>
      <c r="B760" s="80" t="str">
        <f>IF('Comp 13'!A60=$A$4,'Comp 13'!A60&amp;"/"&amp;'Comp 13'!B60,"")</f>
        <v/>
      </c>
      <c r="C760" s="80">
        <f>IF('Comp 13'!A60=$A$4,'Comp 13'!C60,0)</f>
        <v>0</v>
      </c>
      <c r="D760" s="141">
        <f>IF('Comp 13'!A60=$A$4,'Comp 13'!D60,0)</f>
        <v>0</v>
      </c>
      <c r="E760" s="141">
        <f t="shared" si="22"/>
        <v>0</v>
      </c>
      <c r="F760" s="143">
        <f>IF('Comp 13'!A60=$A$4,'Comp 13'!J60,0)</f>
        <v>0</v>
      </c>
      <c r="G760" s="143">
        <f t="shared" si="23"/>
        <v>0</v>
      </c>
      <c r="H760" s="142">
        <f>IF('Comp 13'!A60=$A$4,'Comp 13'!L60,0)</f>
        <v>0</v>
      </c>
      <c r="I760">
        <v>13</v>
      </c>
    </row>
    <row r="761" spans="1:9" hidden="1" x14ac:dyDescent="0.35">
      <c r="A761" s="79" t="str">
        <f>IF('Comp 13'!A61=$A$4,'Comp 13'!Subject_Property,"")</f>
        <v/>
      </c>
      <c r="B761" s="80" t="str">
        <f>IF('Comp 13'!A61=$A$4,'Comp 13'!A61&amp;"/"&amp;'Comp 13'!B61,"")</f>
        <v/>
      </c>
      <c r="C761" s="80">
        <f>IF('Comp 13'!A61=$A$4,'Comp 13'!C61,0)</f>
        <v>0</v>
      </c>
      <c r="D761" s="141">
        <f>IF('Comp 13'!A61=$A$4,'Comp 13'!D61,0)</f>
        <v>0</v>
      </c>
      <c r="E761" s="141">
        <f t="shared" si="22"/>
        <v>0</v>
      </c>
      <c r="F761" s="143">
        <f>IF('Comp 13'!A61=$A$4,'Comp 13'!J61,0)</f>
        <v>0</v>
      </c>
      <c r="G761" s="143">
        <f t="shared" si="23"/>
        <v>0</v>
      </c>
      <c r="H761" s="142">
        <f>IF('Comp 13'!A61=$A$4,'Comp 13'!L61,0)</f>
        <v>0</v>
      </c>
      <c r="I761">
        <v>13</v>
      </c>
    </row>
    <row r="762" spans="1:9" hidden="1" x14ac:dyDescent="0.35">
      <c r="A762" s="79" t="str">
        <f>IF('Comp 13'!A62=$A$4,'Comp 13'!Subject_Property,"")</f>
        <v/>
      </c>
      <c r="B762" s="80" t="str">
        <f>IF('Comp 13'!A62=$A$4,'Comp 13'!A62&amp;"/"&amp;'Comp 13'!B62,"")</f>
        <v/>
      </c>
      <c r="C762" s="80">
        <f>IF('Comp 13'!A62=$A$4,'Comp 13'!C62,0)</f>
        <v>0</v>
      </c>
      <c r="D762" s="141">
        <f>IF('Comp 13'!A62=$A$4,'Comp 13'!D62,0)</f>
        <v>0</v>
      </c>
      <c r="E762" s="141">
        <f t="shared" si="22"/>
        <v>0</v>
      </c>
      <c r="F762" s="143">
        <f>IF('Comp 13'!A62=$A$4,'Comp 13'!J62,0)</f>
        <v>0</v>
      </c>
      <c r="G762" s="143">
        <f t="shared" si="23"/>
        <v>0</v>
      </c>
      <c r="H762" s="142">
        <f>IF('Comp 13'!A62=$A$4,'Comp 13'!L62,0)</f>
        <v>0</v>
      </c>
      <c r="I762">
        <v>13</v>
      </c>
    </row>
    <row r="763" spans="1:9" hidden="1" x14ac:dyDescent="0.35">
      <c r="A763" s="79" t="str">
        <f>IF('Comp 13'!A63=$A$4,'Comp 13'!Subject_Property,"")</f>
        <v/>
      </c>
      <c r="B763" s="80" t="str">
        <f>IF('Comp 13'!A63=$A$4,'Comp 13'!A63&amp;"/"&amp;'Comp 13'!B63,"")</f>
        <v/>
      </c>
      <c r="C763" s="80">
        <f>IF('Comp 13'!A63=$A$4,'Comp 13'!C63,0)</f>
        <v>0</v>
      </c>
      <c r="D763" s="141">
        <f>IF('Comp 13'!A63=$A$4,'Comp 13'!D63,0)</f>
        <v>0</v>
      </c>
      <c r="E763" s="141">
        <f t="shared" si="22"/>
        <v>0</v>
      </c>
      <c r="F763" s="143">
        <f>IF('Comp 13'!A63=$A$4,'Comp 13'!J63,0)</f>
        <v>0</v>
      </c>
      <c r="G763" s="143">
        <f t="shared" si="23"/>
        <v>0</v>
      </c>
      <c r="H763" s="142">
        <f>IF('Comp 13'!A63=$A$4,'Comp 13'!L63,0)</f>
        <v>0</v>
      </c>
      <c r="I763">
        <v>13</v>
      </c>
    </row>
    <row r="764" spans="1:9" hidden="1" x14ac:dyDescent="0.35">
      <c r="A764" s="79" t="str">
        <f>IF('Comp 13'!A64=$A$4,'Comp 13'!Subject_Property,"")</f>
        <v/>
      </c>
      <c r="B764" s="80" t="str">
        <f>IF('Comp 13'!A64=$A$4,'Comp 13'!A64&amp;"/"&amp;'Comp 13'!B64,"")</f>
        <v/>
      </c>
      <c r="C764" s="80">
        <f>IF('Comp 13'!A64=$A$4,'Comp 13'!C64,0)</f>
        <v>0</v>
      </c>
      <c r="D764" s="141">
        <f>IF('Comp 13'!A64=$A$4,'Comp 13'!D64,0)</f>
        <v>0</v>
      </c>
      <c r="E764" s="141">
        <f t="shared" si="22"/>
        <v>0</v>
      </c>
      <c r="F764" s="143">
        <f>IF('Comp 13'!A64=$A$4,'Comp 13'!J64,0)</f>
        <v>0</v>
      </c>
      <c r="G764" s="143">
        <f t="shared" si="23"/>
        <v>0</v>
      </c>
      <c r="H764" s="142">
        <f>IF('Comp 13'!A64=$A$4,'Comp 13'!L64,0)</f>
        <v>0</v>
      </c>
      <c r="I764">
        <v>13</v>
      </c>
    </row>
    <row r="765" spans="1:9" hidden="1" x14ac:dyDescent="0.35">
      <c r="A765" s="79" t="str">
        <f>IF('Comp 13'!A65=$A$4,'Comp 13'!Subject_Property,"")</f>
        <v/>
      </c>
      <c r="B765" s="80" t="str">
        <f>IF('Comp 13'!A65=$A$4,'Comp 13'!A65&amp;"/"&amp;'Comp 13'!B65,"")</f>
        <v/>
      </c>
      <c r="C765" s="80">
        <f>IF('Comp 13'!A65=$A$4,'Comp 13'!C65,0)</f>
        <v>0</v>
      </c>
      <c r="D765" s="141">
        <f>IF('Comp 13'!A65=$A$4,'Comp 13'!D65,0)</f>
        <v>0</v>
      </c>
      <c r="E765" s="141">
        <f t="shared" si="22"/>
        <v>0</v>
      </c>
      <c r="F765" s="143">
        <f>IF('Comp 13'!A65=$A$4,'Comp 13'!J65,0)</f>
        <v>0</v>
      </c>
      <c r="G765" s="143">
        <f t="shared" si="23"/>
        <v>0</v>
      </c>
      <c r="H765" s="142">
        <f>IF('Comp 13'!A65=$A$4,'Comp 13'!L65,0)</f>
        <v>0</v>
      </c>
      <c r="I765">
        <v>13</v>
      </c>
    </row>
    <row r="766" spans="1:9" hidden="1" x14ac:dyDescent="0.35">
      <c r="A766" s="79" t="str">
        <f>IF('Comp 13'!A66=$A$4,'Comp 13'!Subject_Property,"")</f>
        <v/>
      </c>
      <c r="B766" s="80" t="str">
        <f>IF('Comp 13'!A66=$A$4,'Comp 13'!A66&amp;"/"&amp;'Comp 13'!B66,"")</f>
        <v/>
      </c>
      <c r="C766" s="80">
        <f>IF('Comp 13'!A66=$A$4,'Comp 13'!C66,0)</f>
        <v>0</v>
      </c>
      <c r="D766" s="141">
        <f>IF('Comp 13'!A66=$A$4,'Comp 13'!D66,0)</f>
        <v>0</v>
      </c>
      <c r="E766" s="141">
        <f t="shared" si="22"/>
        <v>0</v>
      </c>
      <c r="F766" s="143">
        <f>IF('Comp 13'!A66=$A$4,'Comp 13'!J66,0)</f>
        <v>0</v>
      </c>
      <c r="G766" s="143">
        <f t="shared" si="23"/>
        <v>0</v>
      </c>
      <c r="H766" s="142">
        <f>IF('Comp 13'!A66=$A$4,'Comp 13'!L66,0)</f>
        <v>0</v>
      </c>
      <c r="I766">
        <v>13</v>
      </c>
    </row>
    <row r="767" spans="1:9" hidden="1" x14ac:dyDescent="0.35">
      <c r="A767" s="79" t="str">
        <f>IF('Comp 13'!A67=$A$4,'Comp 13'!Subject_Property,"")</f>
        <v/>
      </c>
      <c r="B767" s="80" t="str">
        <f>IF('Comp 13'!A67=$A$4,'Comp 13'!A67&amp;"/"&amp;'Comp 13'!B67,"")</f>
        <v/>
      </c>
      <c r="C767" s="80">
        <f>IF('Comp 13'!A67=$A$4,'Comp 13'!C67,0)</f>
        <v>0</v>
      </c>
      <c r="D767" s="141">
        <f>IF('Comp 13'!A67=$A$4,'Comp 13'!D67,0)</f>
        <v>0</v>
      </c>
      <c r="E767" s="141">
        <f t="shared" si="22"/>
        <v>0</v>
      </c>
      <c r="F767" s="143">
        <f>IF('Comp 13'!A67=$A$4,'Comp 13'!J67,0)</f>
        <v>0</v>
      </c>
      <c r="G767" s="143">
        <f t="shared" si="23"/>
        <v>0</v>
      </c>
      <c r="H767" s="142">
        <f>IF('Comp 13'!A67=$A$4,'Comp 13'!L67,0)</f>
        <v>0</v>
      </c>
      <c r="I767">
        <v>13</v>
      </c>
    </row>
    <row r="768" spans="1:9" hidden="1" x14ac:dyDescent="0.35">
      <c r="A768" s="79" t="str">
        <f>IF('Comp 13'!A68=$A$4,'Comp 13'!Subject_Property,"")</f>
        <v/>
      </c>
      <c r="B768" s="80" t="str">
        <f>IF('Comp 13'!A68=$A$4,'Comp 13'!A68&amp;"/"&amp;'Comp 13'!B68,"")</f>
        <v/>
      </c>
      <c r="C768" s="80">
        <f>IF('Comp 13'!A68=$A$4,'Comp 13'!C68,0)</f>
        <v>0</v>
      </c>
      <c r="D768" s="141">
        <f>IF('Comp 13'!A68=$A$4,'Comp 13'!D68,0)</f>
        <v>0</v>
      </c>
      <c r="E768" s="141">
        <f t="shared" si="22"/>
        <v>0</v>
      </c>
      <c r="F768" s="143">
        <f>IF('Comp 13'!A68=$A$4,'Comp 13'!J68,0)</f>
        <v>0</v>
      </c>
      <c r="G768" s="143">
        <f t="shared" si="23"/>
        <v>0</v>
      </c>
      <c r="H768" s="142">
        <f>IF('Comp 13'!A68=$A$4,'Comp 13'!L68,0)</f>
        <v>0</v>
      </c>
      <c r="I768">
        <v>13</v>
      </c>
    </row>
    <row r="769" spans="1:9" hidden="1" x14ac:dyDescent="0.35">
      <c r="A769" s="79" t="str">
        <f>IF('Comp 13'!A69=$A$4,'Comp 13'!Subject_Property,"")</f>
        <v/>
      </c>
      <c r="B769" s="80" t="str">
        <f>IF('Comp 13'!A69=$A$4,'Comp 13'!A69&amp;"/"&amp;'Comp 13'!B69,"")</f>
        <v/>
      </c>
      <c r="C769" s="80">
        <f>IF('Comp 13'!A69=$A$4,'Comp 13'!C69,0)</f>
        <v>0</v>
      </c>
      <c r="D769" s="141">
        <f>IF('Comp 13'!A69=$A$4,'Comp 13'!D69,0)</f>
        <v>0</v>
      </c>
      <c r="E769" s="141">
        <f t="shared" si="22"/>
        <v>0</v>
      </c>
      <c r="F769" s="143">
        <f>IF('Comp 13'!A69=$A$4,'Comp 13'!J69,0)</f>
        <v>0</v>
      </c>
      <c r="G769" s="143">
        <f t="shared" si="23"/>
        <v>0</v>
      </c>
      <c r="H769" s="142">
        <f>IF('Comp 13'!A69=$A$4,'Comp 13'!L69,0)</f>
        <v>0</v>
      </c>
      <c r="I769">
        <v>13</v>
      </c>
    </row>
    <row r="770" spans="1:9" hidden="1" x14ac:dyDescent="0.35">
      <c r="A770" s="79" t="str">
        <f>IF('Comp 13'!A70=$A$4,'Comp 13'!Subject_Property,"")</f>
        <v/>
      </c>
      <c r="B770" s="80" t="str">
        <f>IF('Comp 13'!A70=$A$4,'Comp 13'!A70&amp;"/"&amp;'Comp 13'!B70,"")</f>
        <v/>
      </c>
      <c r="C770" s="80">
        <f>IF('Comp 13'!A70=$A$4,'Comp 13'!C70,0)</f>
        <v>0</v>
      </c>
      <c r="D770" s="141">
        <f>IF('Comp 13'!A70=$A$4,'Comp 13'!D70,0)</f>
        <v>0</v>
      </c>
      <c r="E770" s="141">
        <f t="shared" si="22"/>
        <v>0</v>
      </c>
      <c r="F770" s="143">
        <f>IF('Comp 13'!A70=$A$4,'Comp 13'!J70,0)</f>
        <v>0</v>
      </c>
      <c r="G770" s="143">
        <f t="shared" si="23"/>
        <v>0</v>
      </c>
      <c r="H770" s="142">
        <f>IF('Comp 13'!A70=$A$4,'Comp 13'!L70,0)</f>
        <v>0</v>
      </c>
      <c r="I770">
        <v>13</v>
      </c>
    </row>
    <row r="771" spans="1:9" hidden="1" x14ac:dyDescent="0.35">
      <c r="A771" s="79" t="str">
        <f>IF('Comp 13'!A71=$A$4,'Comp 13'!Subject_Property,"")</f>
        <v/>
      </c>
      <c r="B771" s="80" t="str">
        <f>IF('Comp 13'!A71=$A$4,'Comp 13'!A71&amp;"/"&amp;'Comp 13'!B71,"")</f>
        <v/>
      </c>
      <c r="C771" s="80">
        <f>IF('Comp 13'!A71=$A$4,'Comp 13'!C71,0)</f>
        <v>0</v>
      </c>
      <c r="D771" s="141">
        <f>IF('Comp 13'!A71=$A$4,'Comp 13'!D71,0)</f>
        <v>0</v>
      </c>
      <c r="E771" s="141">
        <f t="shared" si="22"/>
        <v>0</v>
      </c>
      <c r="F771" s="143">
        <f>IF('Comp 13'!A71=$A$4,'Comp 13'!J71,0)</f>
        <v>0</v>
      </c>
      <c r="G771" s="143">
        <f t="shared" si="23"/>
        <v>0</v>
      </c>
      <c r="H771" s="142">
        <f>IF('Comp 13'!A71=$A$4,'Comp 13'!L71,0)</f>
        <v>0</v>
      </c>
      <c r="I771">
        <v>13</v>
      </c>
    </row>
    <row r="772" spans="1:9" hidden="1" x14ac:dyDescent="0.35">
      <c r="A772" s="79" t="str">
        <f>IF('Comp 13'!A72=$A$4,'Comp 13'!Subject_Property,"")</f>
        <v/>
      </c>
      <c r="B772" s="80" t="str">
        <f>IF('Comp 13'!A72=$A$4,'Comp 13'!A72&amp;"/"&amp;'Comp 13'!B72,"")</f>
        <v/>
      </c>
      <c r="C772" s="80">
        <f>IF('Comp 13'!A72=$A$4,'Comp 13'!C72,0)</f>
        <v>0</v>
      </c>
      <c r="D772" s="141">
        <f>IF('Comp 13'!A72=$A$4,'Comp 13'!D72,0)</f>
        <v>0</v>
      </c>
      <c r="E772" s="141">
        <f t="shared" si="22"/>
        <v>0</v>
      </c>
      <c r="F772" s="143">
        <f>IF('Comp 13'!A72=$A$4,'Comp 13'!J72,0)</f>
        <v>0</v>
      </c>
      <c r="G772" s="143">
        <f t="shared" si="23"/>
        <v>0</v>
      </c>
      <c r="H772" s="142">
        <f>IF('Comp 13'!A72=$A$4,'Comp 13'!L72,0)</f>
        <v>0</v>
      </c>
      <c r="I772">
        <v>13</v>
      </c>
    </row>
    <row r="773" spans="1:9" hidden="1" x14ac:dyDescent="0.35">
      <c r="A773" s="79" t="str">
        <f>IF('Comp 13'!A73=$A$4,'Comp 13'!Subject_Property,"")</f>
        <v/>
      </c>
      <c r="B773" s="80" t="str">
        <f>IF('Comp 13'!A73=$A$4,'Comp 13'!A73&amp;"/"&amp;'Comp 13'!B73,"")</f>
        <v/>
      </c>
      <c r="C773" s="80">
        <f>IF('Comp 13'!A73=$A$4,'Comp 13'!C73,0)</f>
        <v>0</v>
      </c>
      <c r="D773" s="141">
        <f>IF('Comp 13'!A73=$A$4,'Comp 13'!D73,0)</f>
        <v>0</v>
      </c>
      <c r="E773" s="141">
        <f t="shared" si="22"/>
        <v>0</v>
      </c>
      <c r="F773" s="143">
        <f>IF('Comp 13'!A73=$A$4,'Comp 13'!J73,0)</f>
        <v>0</v>
      </c>
      <c r="G773" s="143">
        <f t="shared" si="23"/>
        <v>0</v>
      </c>
      <c r="H773" s="142">
        <f>IF('Comp 13'!A73=$A$4,'Comp 13'!L73,0)</f>
        <v>0</v>
      </c>
      <c r="I773">
        <v>13</v>
      </c>
    </row>
    <row r="774" spans="1:9" hidden="1" x14ac:dyDescent="0.35">
      <c r="A774" s="79" t="str">
        <f>IF('Comp 13'!A74=$A$4,'Comp 13'!Subject_Property,"")</f>
        <v/>
      </c>
      <c r="B774" s="80" t="str">
        <f>IF('Comp 13'!A74=$A$4,'Comp 13'!A74&amp;"/"&amp;'Comp 13'!B74,"")</f>
        <v/>
      </c>
      <c r="C774" s="80">
        <f>IF('Comp 13'!A74=$A$4,'Comp 13'!C74,0)</f>
        <v>0</v>
      </c>
      <c r="D774" s="141">
        <f>IF('Comp 13'!A74=$A$4,'Comp 13'!D74,0)</f>
        <v>0</v>
      </c>
      <c r="E774" s="141">
        <f t="shared" ref="E774:E837" si="24">IF(ISERROR(C774*D774),0,(C774*D774))</f>
        <v>0</v>
      </c>
      <c r="F774" s="143">
        <f>IF('Comp 13'!A74=$A$4,'Comp 13'!J74,0)</f>
        <v>0</v>
      </c>
      <c r="G774" s="143">
        <f t="shared" ref="G774:G837" si="25">C774*F774</f>
        <v>0</v>
      </c>
      <c r="H774" s="142">
        <f>IF('Comp 13'!A74=$A$4,'Comp 13'!L74,0)</f>
        <v>0</v>
      </c>
      <c r="I774">
        <v>13</v>
      </c>
    </row>
    <row r="775" spans="1:9" hidden="1" x14ac:dyDescent="0.35">
      <c r="A775" s="79" t="str">
        <f>IF('Comp 13'!A75=$A$4,'Comp 13'!Subject_Property,"")</f>
        <v/>
      </c>
      <c r="B775" s="80" t="str">
        <f>IF('Comp 13'!A75=$A$4,'Comp 13'!A75&amp;"/"&amp;'Comp 13'!B75,"")</f>
        <v/>
      </c>
      <c r="C775" s="80">
        <f>IF('Comp 13'!A75=$A$4,'Comp 13'!C75,0)</f>
        <v>0</v>
      </c>
      <c r="D775" s="141">
        <f>IF('Comp 13'!A75=$A$4,'Comp 13'!D75,0)</f>
        <v>0</v>
      </c>
      <c r="E775" s="141">
        <f t="shared" si="24"/>
        <v>0</v>
      </c>
      <c r="F775" s="143">
        <f>IF('Comp 13'!A75=$A$4,'Comp 13'!J75,0)</f>
        <v>0</v>
      </c>
      <c r="G775" s="143">
        <f t="shared" si="25"/>
        <v>0</v>
      </c>
      <c r="H775" s="142">
        <f>IF('Comp 13'!A75=$A$4,'Comp 13'!L75,0)</f>
        <v>0</v>
      </c>
      <c r="I775">
        <v>13</v>
      </c>
    </row>
    <row r="776" spans="1:9" hidden="1" x14ac:dyDescent="0.35">
      <c r="A776" s="79" t="str">
        <f>IF('Comp 13'!A76=$A$4,'Comp 13'!Subject_Property,"")</f>
        <v/>
      </c>
      <c r="B776" s="80" t="str">
        <f>IF('Comp 13'!A76=$A$4,'Comp 13'!A76&amp;"/"&amp;'Comp 13'!B76,"")</f>
        <v/>
      </c>
      <c r="C776" s="80">
        <f>IF('Comp 13'!A76=$A$4,'Comp 13'!C76,0)</f>
        <v>0</v>
      </c>
      <c r="D776" s="141">
        <f>IF('Comp 13'!A76=$A$4,'Comp 13'!D76,0)</f>
        <v>0</v>
      </c>
      <c r="E776" s="141">
        <f t="shared" si="24"/>
        <v>0</v>
      </c>
      <c r="F776" s="143">
        <f>IF('Comp 13'!A76=$A$4,'Comp 13'!J76,0)</f>
        <v>0</v>
      </c>
      <c r="G776" s="143">
        <f t="shared" si="25"/>
        <v>0</v>
      </c>
      <c r="H776" s="142">
        <f>IF('Comp 13'!A76=$A$4,'Comp 13'!L76,0)</f>
        <v>0</v>
      </c>
      <c r="I776">
        <v>13</v>
      </c>
    </row>
    <row r="777" spans="1:9" hidden="1" x14ac:dyDescent="0.35">
      <c r="A777" s="79" t="str">
        <f>IF('Comp 13'!A77=$A$4,'Comp 13'!Subject_Property,"")</f>
        <v/>
      </c>
      <c r="B777" s="80" t="str">
        <f>IF('Comp 13'!A77=$A$4,'Comp 13'!A77&amp;"/"&amp;'Comp 13'!B77,"")</f>
        <v/>
      </c>
      <c r="C777" s="80">
        <f>IF('Comp 13'!A77=$A$4,'Comp 13'!C77,0)</f>
        <v>0</v>
      </c>
      <c r="D777" s="141">
        <f>IF('Comp 13'!A77=$A$4,'Comp 13'!D77,0)</f>
        <v>0</v>
      </c>
      <c r="E777" s="141">
        <f t="shared" si="24"/>
        <v>0</v>
      </c>
      <c r="F777" s="143">
        <f>IF('Comp 13'!A77=$A$4,'Comp 13'!J77,0)</f>
        <v>0</v>
      </c>
      <c r="G777" s="143">
        <f t="shared" si="25"/>
        <v>0</v>
      </c>
      <c r="H777" s="142">
        <f>IF('Comp 13'!A77=$A$4,'Comp 13'!L77,0)</f>
        <v>0</v>
      </c>
      <c r="I777">
        <v>13</v>
      </c>
    </row>
    <row r="778" spans="1:9" hidden="1" x14ac:dyDescent="0.35">
      <c r="A778" s="79" t="str">
        <f>IF('Comp 13'!A78=$A$4,'Comp 13'!Subject_Property,"")</f>
        <v/>
      </c>
      <c r="B778" s="80" t="str">
        <f>IF('Comp 13'!A78=$A$4,'Comp 13'!A78&amp;"/"&amp;'Comp 13'!B78,"")</f>
        <v/>
      </c>
      <c r="C778" s="80">
        <f>IF('Comp 13'!A78=$A$4,'Comp 13'!C78,0)</f>
        <v>0</v>
      </c>
      <c r="D778" s="141">
        <f>IF('Comp 13'!A78=$A$4,'Comp 13'!D78,0)</f>
        <v>0</v>
      </c>
      <c r="E778" s="141">
        <f t="shared" si="24"/>
        <v>0</v>
      </c>
      <c r="F778" s="143">
        <f>IF('Comp 13'!A78=$A$4,'Comp 13'!J78,0)</f>
        <v>0</v>
      </c>
      <c r="G778" s="143">
        <f t="shared" si="25"/>
        <v>0</v>
      </c>
      <c r="H778" s="142">
        <f>IF('Comp 13'!A78=$A$4,'Comp 13'!L78,0)</f>
        <v>0</v>
      </c>
      <c r="I778">
        <v>13</v>
      </c>
    </row>
    <row r="779" spans="1:9" hidden="1" x14ac:dyDescent="0.35">
      <c r="A779" s="79" t="str">
        <f>IF('Comp 13'!A79=$A$4,'Comp 13'!Subject_Property,"")</f>
        <v/>
      </c>
      <c r="B779" s="80" t="str">
        <f>IF('Comp 13'!A79=$A$4,'Comp 13'!A79&amp;"/"&amp;'Comp 13'!B79,"")</f>
        <v/>
      </c>
      <c r="C779" s="80">
        <f>IF('Comp 13'!A79=$A$4,'Comp 13'!C79,0)</f>
        <v>0</v>
      </c>
      <c r="D779" s="141">
        <f>IF('Comp 13'!A79=$A$4,'Comp 13'!D79,0)</f>
        <v>0</v>
      </c>
      <c r="E779" s="141">
        <f t="shared" si="24"/>
        <v>0</v>
      </c>
      <c r="F779" s="143">
        <f>IF('Comp 13'!A79=$A$4,'Comp 13'!J79,0)</f>
        <v>0</v>
      </c>
      <c r="G779" s="143">
        <f t="shared" si="25"/>
        <v>0</v>
      </c>
      <c r="H779" s="142">
        <f>IF('Comp 13'!A79=$A$4,'Comp 13'!L79,0)</f>
        <v>0</v>
      </c>
      <c r="I779">
        <v>13</v>
      </c>
    </row>
    <row r="780" spans="1:9" hidden="1" x14ac:dyDescent="0.35">
      <c r="A780" s="79" t="str">
        <f>IF('Comp 13'!A80=$A$4,'Comp 13'!Subject_Property,"")</f>
        <v/>
      </c>
      <c r="B780" s="80" t="str">
        <f>IF('Comp 13'!A80=$A$4,'Comp 13'!A80&amp;"/"&amp;'Comp 13'!B80,"")</f>
        <v/>
      </c>
      <c r="C780" s="80">
        <f>IF('Comp 13'!A80=$A$4,'Comp 13'!C80,0)</f>
        <v>0</v>
      </c>
      <c r="D780" s="141">
        <f>IF('Comp 13'!A80=$A$4,'Comp 13'!D80,0)</f>
        <v>0</v>
      </c>
      <c r="E780" s="141">
        <f t="shared" si="24"/>
        <v>0</v>
      </c>
      <c r="F780" s="143">
        <f>IF('Comp 13'!A80=$A$4,'Comp 13'!J80,0)</f>
        <v>0</v>
      </c>
      <c r="G780" s="143">
        <f t="shared" si="25"/>
        <v>0</v>
      </c>
      <c r="H780" s="142">
        <f>IF('Comp 13'!A80=$A$4,'Comp 13'!L80,0)</f>
        <v>0</v>
      </c>
      <c r="I780">
        <v>13</v>
      </c>
    </row>
    <row r="781" spans="1:9" hidden="1" x14ac:dyDescent="0.35">
      <c r="A781" s="79" t="str">
        <f>IF('Comp 13'!A81=$A$4,'Comp 13'!Subject_Property,"")</f>
        <v/>
      </c>
      <c r="B781" s="80" t="str">
        <f>IF('Comp 13'!A81=$A$4,'Comp 13'!A81&amp;"/"&amp;'Comp 13'!B81,"")</f>
        <v/>
      </c>
      <c r="C781" s="80">
        <f>IF('Comp 13'!A81=$A$4,'Comp 13'!C81,0)</f>
        <v>0</v>
      </c>
      <c r="D781" s="141">
        <f>IF('Comp 13'!A81=$A$4,'Comp 13'!D81,0)</f>
        <v>0</v>
      </c>
      <c r="E781" s="141">
        <f t="shared" si="24"/>
        <v>0</v>
      </c>
      <c r="F781" s="143">
        <f>IF('Comp 13'!A81=$A$4,'Comp 13'!J81,0)</f>
        <v>0</v>
      </c>
      <c r="G781" s="143">
        <f t="shared" si="25"/>
        <v>0</v>
      </c>
      <c r="H781" s="142">
        <f>IF('Comp 13'!A81=$A$4,'Comp 13'!L81,0)</f>
        <v>0</v>
      </c>
      <c r="I781">
        <v>13</v>
      </c>
    </row>
    <row r="782" spans="1:9" hidden="1" x14ac:dyDescent="0.35">
      <c r="A782" s="79" t="str">
        <f>IF('Comp 13'!A82=$A$4,'Comp 13'!Subject_Property,"")</f>
        <v/>
      </c>
      <c r="B782" s="80" t="str">
        <f>IF('Comp 13'!A82=$A$4,'Comp 13'!A82&amp;"/"&amp;'Comp 13'!B82,"")</f>
        <v/>
      </c>
      <c r="C782" s="80">
        <f>IF('Comp 13'!A82=$A$4,'Comp 13'!C82,0)</f>
        <v>0</v>
      </c>
      <c r="D782" s="141">
        <f>IF('Comp 13'!A82=$A$4,'Comp 13'!D82,0)</f>
        <v>0</v>
      </c>
      <c r="E782" s="141">
        <f t="shared" si="24"/>
        <v>0</v>
      </c>
      <c r="F782" s="143">
        <f>IF('Comp 13'!A82=$A$4,'Comp 13'!J82,0)</f>
        <v>0</v>
      </c>
      <c r="G782" s="143">
        <f t="shared" si="25"/>
        <v>0</v>
      </c>
      <c r="H782" s="142">
        <f>IF('Comp 13'!A82=$A$4,'Comp 13'!L82,0)</f>
        <v>0</v>
      </c>
      <c r="I782">
        <v>13</v>
      </c>
    </row>
    <row r="783" spans="1:9" hidden="1" x14ac:dyDescent="0.35">
      <c r="A783" s="79" t="str">
        <f>IF('Comp 13'!A83=$A$4,'Comp 13'!Subject_Property,"")</f>
        <v/>
      </c>
      <c r="B783" s="80" t="str">
        <f>IF('Comp 13'!A83=$A$4,'Comp 13'!A83&amp;"/"&amp;'Comp 13'!B83,"")</f>
        <v/>
      </c>
      <c r="C783" s="80">
        <f>IF('Comp 13'!A83=$A$4,'Comp 13'!C83,0)</f>
        <v>0</v>
      </c>
      <c r="D783" s="141">
        <f>IF('Comp 13'!A83=$A$4,'Comp 13'!D83,0)</f>
        <v>0</v>
      </c>
      <c r="E783" s="141">
        <f t="shared" si="24"/>
        <v>0</v>
      </c>
      <c r="F783" s="143">
        <f>IF('Comp 13'!A83=$A$4,'Comp 13'!J83,0)</f>
        <v>0</v>
      </c>
      <c r="G783" s="143">
        <f t="shared" si="25"/>
        <v>0</v>
      </c>
      <c r="H783" s="142">
        <f>IF('Comp 13'!A83=$A$4,'Comp 13'!L83,0)</f>
        <v>0</v>
      </c>
      <c r="I783">
        <v>13</v>
      </c>
    </row>
    <row r="784" spans="1:9" hidden="1" x14ac:dyDescent="0.35">
      <c r="A784" s="79" t="str">
        <f>IF('Comp 13'!A84=$A$4,'Comp 13'!Subject_Property,"")</f>
        <v/>
      </c>
      <c r="B784" s="80" t="str">
        <f>IF('Comp 13'!A84=$A$4,'Comp 13'!A84&amp;"/"&amp;'Comp 13'!B84,"")</f>
        <v/>
      </c>
      <c r="C784" s="80">
        <f>IF('Comp 13'!A84=$A$4,'Comp 13'!C84,0)</f>
        <v>0</v>
      </c>
      <c r="D784" s="141">
        <f>IF('Comp 13'!A84=$A$4,'Comp 13'!D84,0)</f>
        <v>0</v>
      </c>
      <c r="E784" s="141">
        <f t="shared" si="24"/>
        <v>0</v>
      </c>
      <c r="F784" s="143">
        <f>IF('Comp 13'!A84=$A$4,'Comp 13'!J84,0)</f>
        <v>0</v>
      </c>
      <c r="G784" s="143">
        <f t="shared" si="25"/>
        <v>0</v>
      </c>
      <c r="H784" s="142">
        <f>IF('Comp 13'!A84=$A$4,'Comp 13'!L84,0)</f>
        <v>0</v>
      </c>
      <c r="I784">
        <v>13</v>
      </c>
    </row>
    <row r="785" spans="1:9" hidden="1" x14ac:dyDescent="0.35">
      <c r="A785" s="79" t="str">
        <f>IF('Comp 13'!A85=$A$4,'Comp 13'!Subject_Property,"")</f>
        <v/>
      </c>
      <c r="B785" s="80" t="str">
        <f>IF('Comp 13'!A85=$A$4,'Comp 13'!A85&amp;"/"&amp;'Comp 13'!B85,"")</f>
        <v/>
      </c>
      <c r="C785" s="80">
        <f>IF('Comp 13'!A85=$A$4,'Comp 13'!C85,0)</f>
        <v>0</v>
      </c>
      <c r="D785" s="141">
        <f>IF('Comp 13'!A85=$A$4,'Comp 13'!D85,0)</f>
        <v>0</v>
      </c>
      <c r="E785" s="141">
        <f t="shared" si="24"/>
        <v>0</v>
      </c>
      <c r="F785" s="143">
        <f>IF('Comp 13'!A85=$A$4,'Comp 13'!J85,0)</f>
        <v>0</v>
      </c>
      <c r="G785" s="143">
        <f t="shared" si="25"/>
        <v>0</v>
      </c>
      <c r="H785" s="142">
        <f>IF('Comp 13'!A85=$A$4,'Comp 13'!L85,0)</f>
        <v>0</v>
      </c>
      <c r="I785">
        <v>13</v>
      </c>
    </row>
    <row r="786" spans="1:9" hidden="1" x14ac:dyDescent="0.35">
      <c r="A786" s="79" t="str">
        <f>IF('Comp 13'!A86=$A$4,'Comp 13'!Subject_Property,"")</f>
        <v/>
      </c>
      <c r="B786" s="80" t="str">
        <f>IF('Comp 13'!A86=$A$4,'Comp 13'!A86&amp;"/"&amp;'Comp 13'!B86,"")</f>
        <v/>
      </c>
      <c r="C786" s="80">
        <f>IF('Comp 13'!A86=$A$4,'Comp 13'!C86,0)</f>
        <v>0</v>
      </c>
      <c r="D786" s="141">
        <f>IF('Comp 13'!A86=$A$4,'Comp 13'!D86,0)</f>
        <v>0</v>
      </c>
      <c r="E786" s="141">
        <f t="shared" si="24"/>
        <v>0</v>
      </c>
      <c r="F786" s="143">
        <f>IF('Comp 13'!A86=$A$4,'Comp 13'!J86,0)</f>
        <v>0</v>
      </c>
      <c r="G786" s="143">
        <f t="shared" si="25"/>
        <v>0</v>
      </c>
      <c r="H786" s="142">
        <f>IF('Comp 13'!A86=$A$4,'Comp 13'!L86,0)</f>
        <v>0</v>
      </c>
      <c r="I786">
        <v>13</v>
      </c>
    </row>
    <row r="787" spans="1:9" hidden="1" x14ac:dyDescent="0.35">
      <c r="A787" s="79" t="str">
        <f>IF('Comp 13'!A87=$A$4,'Comp 13'!Subject_Property,"")</f>
        <v/>
      </c>
      <c r="B787" s="80" t="str">
        <f>IF('Comp 13'!A87=$A$4,'Comp 13'!A87&amp;"/"&amp;'Comp 13'!B87,"")</f>
        <v/>
      </c>
      <c r="C787" s="80">
        <f>IF('Comp 13'!A87=$A$4,'Comp 13'!C87,0)</f>
        <v>0</v>
      </c>
      <c r="D787" s="141">
        <f>IF('Comp 13'!A87=$A$4,'Comp 13'!D87,0)</f>
        <v>0</v>
      </c>
      <c r="E787" s="141">
        <f t="shared" si="24"/>
        <v>0</v>
      </c>
      <c r="F787" s="143">
        <f>IF('Comp 13'!A87=$A$4,'Comp 13'!J87,0)</f>
        <v>0</v>
      </c>
      <c r="G787" s="143">
        <f t="shared" si="25"/>
        <v>0</v>
      </c>
      <c r="H787" s="142">
        <f>IF('Comp 13'!A87=$A$4,'Comp 13'!L87,0)</f>
        <v>0</v>
      </c>
      <c r="I787">
        <v>13</v>
      </c>
    </row>
    <row r="788" spans="1:9" hidden="1" x14ac:dyDescent="0.35">
      <c r="A788" s="79" t="str">
        <f>IF('Comp 13'!A88=$A$4,'Comp 13'!Subject_Property,"")</f>
        <v/>
      </c>
      <c r="B788" s="80" t="str">
        <f>IF('Comp 13'!A88=$A$4,'Comp 13'!A88&amp;"/"&amp;'Comp 13'!B88,"")</f>
        <v/>
      </c>
      <c r="C788" s="80">
        <f>IF('Comp 13'!A88=$A$4,'Comp 13'!C88,0)</f>
        <v>0</v>
      </c>
      <c r="D788" s="141">
        <f>IF('Comp 13'!A88=$A$4,'Comp 13'!D88,0)</f>
        <v>0</v>
      </c>
      <c r="E788" s="141">
        <f t="shared" si="24"/>
        <v>0</v>
      </c>
      <c r="F788" s="143">
        <f>IF('Comp 13'!A88=$A$4,'Comp 13'!J88,0)</f>
        <v>0</v>
      </c>
      <c r="G788" s="143">
        <f t="shared" si="25"/>
        <v>0</v>
      </c>
      <c r="H788" s="142">
        <f>IF('Comp 13'!A88=$A$4,'Comp 13'!L88,0)</f>
        <v>0</v>
      </c>
      <c r="I788">
        <v>13</v>
      </c>
    </row>
    <row r="789" spans="1:9" hidden="1" x14ac:dyDescent="0.35">
      <c r="A789" s="79" t="str">
        <f>IF('Comp 13'!A89=$A$4,'Comp 13'!Subject_Property,"")</f>
        <v/>
      </c>
      <c r="B789" s="80" t="str">
        <f>IF('Comp 13'!A89=$A$4,'Comp 13'!A89&amp;"/"&amp;'Comp 13'!B89,"")</f>
        <v/>
      </c>
      <c r="C789" s="80">
        <f>IF('Comp 13'!A89=$A$4,'Comp 13'!C89,0)</f>
        <v>0</v>
      </c>
      <c r="D789" s="141">
        <f>IF('Comp 13'!A89=$A$4,'Comp 13'!D89,0)</f>
        <v>0</v>
      </c>
      <c r="E789" s="141">
        <f t="shared" si="24"/>
        <v>0</v>
      </c>
      <c r="F789" s="143">
        <f>IF('Comp 13'!A89=$A$4,'Comp 13'!J89,0)</f>
        <v>0</v>
      </c>
      <c r="G789" s="143">
        <f t="shared" si="25"/>
        <v>0</v>
      </c>
      <c r="H789" s="142">
        <f>IF('Comp 13'!A89=$A$4,'Comp 13'!L89,0)</f>
        <v>0</v>
      </c>
      <c r="I789">
        <v>13</v>
      </c>
    </row>
    <row r="790" spans="1:9" hidden="1" x14ac:dyDescent="0.35">
      <c r="A790" s="79" t="str">
        <f>IF('Comp 13'!A90=$A$4,'Comp 13'!Subject_Property,"")</f>
        <v/>
      </c>
      <c r="B790" s="80" t="str">
        <f>IF('Comp 13'!A90=$A$4,'Comp 13'!A90&amp;"/"&amp;'Comp 13'!B90,"")</f>
        <v/>
      </c>
      <c r="C790" s="80">
        <f>IF('Comp 13'!A90=$A$4,'Comp 13'!C90,0)</f>
        <v>0</v>
      </c>
      <c r="D790" s="141">
        <f>IF('Comp 13'!A90=$A$4,'Comp 13'!D90,0)</f>
        <v>0</v>
      </c>
      <c r="E790" s="141">
        <f t="shared" si="24"/>
        <v>0</v>
      </c>
      <c r="F790" s="143">
        <f>IF('Comp 13'!A90=$A$4,'Comp 13'!J90,0)</f>
        <v>0</v>
      </c>
      <c r="G790" s="143">
        <f t="shared" si="25"/>
        <v>0</v>
      </c>
      <c r="H790" s="142">
        <f>IF('Comp 13'!A90=$A$4,'Comp 13'!L90,0)</f>
        <v>0</v>
      </c>
      <c r="I790">
        <v>13</v>
      </c>
    </row>
    <row r="791" spans="1:9" hidden="1" x14ac:dyDescent="0.35">
      <c r="A791" s="79" t="str">
        <f>IF('Comp 13'!A91=$A$4,'Comp 13'!Subject_Property,"")</f>
        <v/>
      </c>
      <c r="B791" s="80" t="str">
        <f>IF('Comp 13'!A91=$A$4,'Comp 13'!A91&amp;"/"&amp;'Comp 13'!B91,"")</f>
        <v/>
      </c>
      <c r="C791" s="80">
        <f>IF('Comp 13'!A91=$A$4,'Comp 13'!C91,0)</f>
        <v>0</v>
      </c>
      <c r="D791" s="141">
        <f>IF('Comp 13'!A91=$A$4,'Comp 13'!D91,0)</f>
        <v>0</v>
      </c>
      <c r="E791" s="141">
        <f t="shared" si="24"/>
        <v>0</v>
      </c>
      <c r="F791" s="143">
        <f>IF('Comp 13'!A91=$A$4,'Comp 13'!J91,0)</f>
        <v>0</v>
      </c>
      <c r="G791" s="143">
        <f t="shared" si="25"/>
        <v>0</v>
      </c>
      <c r="H791" s="142">
        <f>IF('Comp 13'!A91=$A$4,'Comp 13'!L91,0)</f>
        <v>0</v>
      </c>
      <c r="I791">
        <v>13</v>
      </c>
    </row>
    <row r="792" spans="1:9" hidden="1" x14ac:dyDescent="0.35">
      <c r="A792" s="79" t="str">
        <f>IF('Comp 13'!A92=$A$4,'Comp 13'!Subject_Property,"")</f>
        <v/>
      </c>
      <c r="B792" s="80" t="str">
        <f>IF('Comp 13'!A92=$A$4,'Comp 13'!A92&amp;"/"&amp;'Comp 13'!B92,"")</f>
        <v/>
      </c>
      <c r="C792" s="80">
        <f>IF('Comp 13'!A92=$A$4,'Comp 13'!C92,0)</f>
        <v>0</v>
      </c>
      <c r="D792" s="141">
        <f>IF('Comp 13'!A92=$A$4,'Comp 13'!D92,0)</f>
        <v>0</v>
      </c>
      <c r="E792" s="141">
        <f t="shared" si="24"/>
        <v>0</v>
      </c>
      <c r="F792" s="143">
        <f>IF('Comp 13'!A92=$A$4,'Comp 13'!J92,0)</f>
        <v>0</v>
      </c>
      <c r="G792" s="143">
        <f t="shared" si="25"/>
        <v>0</v>
      </c>
      <c r="H792" s="142">
        <f>IF('Comp 13'!A92=$A$4,'Comp 13'!L92,0)</f>
        <v>0</v>
      </c>
      <c r="I792">
        <v>13</v>
      </c>
    </row>
    <row r="793" spans="1:9" hidden="1" x14ac:dyDescent="0.35">
      <c r="A793" s="79" t="str">
        <f>IF('Comp 13'!A93=$A$4,'Comp 13'!Subject_Property,"")</f>
        <v/>
      </c>
      <c r="B793" s="80" t="str">
        <f>IF('Comp 13'!A93=$A$4,'Comp 13'!A93&amp;"/"&amp;'Comp 13'!B93,"")</f>
        <v/>
      </c>
      <c r="C793" s="80">
        <f>IF('Comp 13'!A93=$A$4,'Comp 13'!C93,0)</f>
        <v>0</v>
      </c>
      <c r="D793" s="141">
        <f>IF('Comp 13'!A93=$A$4,'Comp 13'!D93,0)</f>
        <v>0</v>
      </c>
      <c r="E793" s="141">
        <f t="shared" si="24"/>
        <v>0</v>
      </c>
      <c r="F793" s="143">
        <f>IF('Comp 13'!A93=$A$4,'Comp 13'!J93,0)</f>
        <v>0</v>
      </c>
      <c r="G793" s="143">
        <f t="shared" si="25"/>
        <v>0</v>
      </c>
      <c r="H793" s="142">
        <f>IF('Comp 13'!A93=$A$4,'Comp 13'!L93,0)</f>
        <v>0</v>
      </c>
      <c r="I793">
        <v>13</v>
      </c>
    </row>
    <row r="794" spans="1:9" hidden="1" x14ac:dyDescent="0.35">
      <c r="A794" s="79" t="str">
        <f>IF('Comp 13'!A94=$A$4,'Comp 13'!Subject_Property,"")</f>
        <v/>
      </c>
      <c r="B794" s="80" t="str">
        <f>IF('Comp 13'!A94=$A$4,'Comp 13'!A94&amp;"/"&amp;'Comp 13'!B94,"")</f>
        <v/>
      </c>
      <c r="C794" s="80">
        <f>IF('Comp 13'!A94=$A$4,'Comp 13'!C94,0)</f>
        <v>0</v>
      </c>
      <c r="D794" s="141">
        <f>IF('Comp 13'!A94=$A$4,'Comp 13'!D94,0)</f>
        <v>0</v>
      </c>
      <c r="E794" s="141">
        <f t="shared" si="24"/>
        <v>0</v>
      </c>
      <c r="F794" s="143">
        <f>IF('Comp 13'!A94=$A$4,'Comp 13'!J94,0)</f>
        <v>0</v>
      </c>
      <c r="G794" s="143">
        <f t="shared" si="25"/>
        <v>0</v>
      </c>
      <c r="H794" s="142">
        <f>IF('Comp 13'!A94=$A$4,'Comp 13'!L94,0)</f>
        <v>0</v>
      </c>
      <c r="I794">
        <v>13</v>
      </c>
    </row>
    <row r="795" spans="1:9" hidden="1" x14ac:dyDescent="0.35">
      <c r="A795" s="79" t="str">
        <f>IF('Comp 13'!A95=$A$4,'Comp 13'!Subject_Property,"")</f>
        <v/>
      </c>
      <c r="B795" s="80" t="str">
        <f>IF('Comp 13'!A95=$A$4,'Comp 13'!A95&amp;"/"&amp;'Comp 13'!B95,"")</f>
        <v/>
      </c>
      <c r="C795" s="80">
        <f>IF('Comp 13'!A95=$A$4,'Comp 13'!C95,0)</f>
        <v>0</v>
      </c>
      <c r="D795" s="141">
        <f>IF('Comp 13'!A95=$A$4,'Comp 13'!D95,0)</f>
        <v>0</v>
      </c>
      <c r="E795" s="141">
        <f t="shared" si="24"/>
        <v>0</v>
      </c>
      <c r="F795" s="143">
        <f>IF('Comp 13'!A95=$A$4,'Comp 13'!J95,0)</f>
        <v>0</v>
      </c>
      <c r="G795" s="143">
        <f t="shared" si="25"/>
        <v>0</v>
      </c>
      <c r="H795" s="142">
        <f>IF('Comp 13'!A95=$A$4,'Comp 13'!L95,0)</f>
        <v>0</v>
      </c>
      <c r="I795">
        <v>13</v>
      </c>
    </row>
    <row r="796" spans="1:9" hidden="1" x14ac:dyDescent="0.35">
      <c r="A796" s="79" t="str">
        <f>IF('Comp 13'!A96=$A$4,'Comp 13'!Subject_Property,"")</f>
        <v/>
      </c>
      <c r="B796" s="80" t="str">
        <f>IF('Comp 13'!A96=$A$4,'Comp 13'!A96&amp;"/"&amp;'Comp 13'!B96,"")</f>
        <v/>
      </c>
      <c r="C796" s="80">
        <f>IF('Comp 13'!A96=$A$4,'Comp 13'!C96,0)</f>
        <v>0</v>
      </c>
      <c r="D796" s="141">
        <f>IF('Comp 13'!A96=$A$4,'Comp 13'!D96,0)</f>
        <v>0</v>
      </c>
      <c r="E796" s="141">
        <f t="shared" si="24"/>
        <v>0</v>
      </c>
      <c r="F796" s="143">
        <f>IF('Comp 13'!A96=$A$4,'Comp 13'!J96,0)</f>
        <v>0</v>
      </c>
      <c r="G796" s="143">
        <f t="shared" si="25"/>
        <v>0</v>
      </c>
      <c r="H796" s="142">
        <f>IF('Comp 13'!A96=$A$4,'Comp 13'!L96,0)</f>
        <v>0</v>
      </c>
      <c r="I796">
        <v>13</v>
      </c>
    </row>
    <row r="797" spans="1:9" hidden="1" x14ac:dyDescent="0.35">
      <c r="A797" s="79" t="str">
        <f>IF('Comp 13'!A97=$A$4,'Comp 13'!Subject_Property,"")</f>
        <v/>
      </c>
      <c r="B797" s="80" t="str">
        <f>IF('Comp 13'!A97=$A$4,'Comp 13'!A97&amp;"/"&amp;'Comp 13'!B97,"")</f>
        <v/>
      </c>
      <c r="C797" s="80">
        <f>IF('Comp 13'!A97=$A$4,'Comp 13'!C97,0)</f>
        <v>0</v>
      </c>
      <c r="D797" s="141">
        <f>IF('Comp 13'!A97=$A$4,'Comp 13'!D97,0)</f>
        <v>0</v>
      </c>
      <c r="E797" s="141">
        <f t="shared" si="24"/>
        <v>0</v>
      </c>
      <c r="F797" s="143">
        <f>IF('Comp 13'!A97=$A$4,'Comp 13'!J97,0)</f>
        <v>0</v>
      </c>
      <c r="G797" s="143">
        <f t="shared" si="25"/>
        <v>0</v>
      </c>
      <c r="H797" s="142">
        <f>IF('Comp 13'!A97=$A$4,'Comp 13'!L97,0)</f>
        <v>0</v>
      </c>
      <c r="I797">
        <v>13</v>
      </c>
    </row>
    <row r="798" spans="1:9" hidden="1" x14ac:dyDescent="0.35">
      <c r="A798" s="79" t="str">
        <f>IF('Comp 13'!A98=$A$4,'Comp 13'!Subject_Property,"")</f>
        <v/>
      </c>
      <c r="B798" s="80" t="str">
        <f>IF('Comp 13'!A98=$A$4,'Comp 13'!A98&amp;"/"&amp;'Comp 13'!B98,"")</f>
        <v/>
      </c>
      <c r="C798" s="80">
        <f>IF('Comp 13'!A98=$A$4,'Comp 13'!C98,0)</f>
        <v>0</v>
      </c>
      <c r="D798" s="141">
        <f>IF('Comp 13'!A98=$A$4,'Comp 13'!D98,0)</f>
        <v>0</v>
      </c>
      <c r="E798" s="141">
        <f t="shared" si="24"/>
        <v>0</v>
      </c>
      <c r="F798" s="143">
        <f>IF('Comp 13'!A98=$A$4,'Comp 13'!J98,0)</f>
        <v>0</v>
      </c>
      <c r="G798" s="143">
        <f t="shared" si="25"/>
        <v>0</v>
      </c>
      <c r="H798" s="142">
        <f>IF('Comp 13'!A98=$A$4,'Comp 13'!L98,0)</f>
        <v>0</v>
      </c>
      <c r="I798">
        <v>13</v>
      </c>
    </row>
    <row r="799" spans="1:9" hidden="1" x14ac:dyDescent="0.35">
      <c r="A799" s="79" t="str">
        <f>IF('Comp 13'!A99=$A$4,'Comp 13'!Subject_Property,"")</f>
        <v/>
      </c>
      <c r="B799" s="80" t="str">
        <f>IF('Comp 13'!A99=$A$4,'Comp 13'!A99&amp;"/"&amp;'Comp 13'!B99,"")</f>
        <v/>
      </c>
      <c r="C799" s="80">
        <f>IF('Comp 13'!A99=$A$4,'Comp 13'!C99,0)</f>
        <v>0</v>
      </c>
      <c r="D799" s="141">
        <f>IF('Comp 13'!A99=$A$4,'Comp 13'!D99,0)</f>
        <v>0</v>
      </c>
      <c r="E799" s="141">
        <f t="shared" si="24"/>
        <v>0</v>
      </c>
      <c r="F799" s="143">
        <f>IF('Comp 13'!A99=$A$4,'Comp 13'!J99,0)</f>
        <v>0</v>
      </c>
      <c r="G799" s="143">
        <f t="shared" si="25"/>
        <v>0</v>
      </c>
      <c r="H799" s="142">
        <f>IF('Comp 13'!A99=$A$4,'Comp 13'!L99,0)</f>
        <v>0</v>
      </c>
      <c r="I799">
        <v>13</v>
      </c>
    </row>
    <row r="800" spans="1:9" hidden="1" x14ac:dyDescent="0.35">
      <c r="A800" s="79" t="str">
        <f>IF('Comp 13'!A100=$A$4,'Comp 13'!Subject_Property,"")</f>
        <v/>
      </c>
      <c r="B800" s="80" t="str">
        <f>IF('Comp 13'!A100=$A$4,'Comp 13'!A100&amp;"/"&amp;'Comp 13'!B100,"")</f>
        <v/>
      </c>
      <c r="C800" s="80">
        <f>IF('Comp 13'!A100=$A$4,'Comp 13'!C100,0)</f>
        <v>0</v>
      </c>
      <c r="D800" s="141">
        <f>IF('Comp 13'!A100=$A$4,'Comp 13'!D100,0)</f>
        <v>0</v>
      </c>
      <c r="E800" s="141">
        <f t="shared" si="24"/>
        <v>0</v>
      </c>
      <c r="F800" s="143">
        <f>IF('Comp 13'!A100=$A$4,'Comp 13'!J100,0)</f>
        <v>0</v>
      </c>
      <c r="G800" s="143">
        <f t="shared" si="25"/>
        <v>0</v>
      </c>
      <c r="H800" s="142">
        <f>IF('Comp 13'!A100=$A$4,'Comp 13'!L100,0)</f>
        <v>0</v>
      </c>
      <c r="I800">
        <v>13</v>
      </c>
    </row>
    <row r="801" spans="1:9" hidden="1" x14ac:dyDescent="0.35">
      <c r="A801" s="79" t="str">
        <f>IF('Ascend South Creek'!A44=$A$4,'Ascend South Creek'!$B$5,"")</f>
        <v/>
      </c>
      <c r="B801" s="80" t="str">
        <f>IF('Ascend South Creek'!A44=$A$4,'Ascend South Creek'!A44&amp;"/"&amp;'Ascend South Creek'!B44,"")</f>
        <v/>
      </c>
      <c r="C801" s="80">
        <f>IF('Ascend South Creek'!A44=$A$4,'Ascend South Creek'!C44,0)</f>
        <v>0</v>
      </c>
      <c r="D801" s="141">
        <f>IF('Ascend South Creek'!A44=$A$4,'Ascend South Creek'!D44,0)</f>
        <v>0</v>
      </c>
      <c r="E801" s="141">
        <f t="shared" si="24"/>
        <v>0</v>
      </c>
      <c r="F801" s="143">
        <f>IF('Ascend South Creek'!A44=$A$4,'Ascend South Creek'!J44,0)</f>
        <v>0</v>
      </c>
      <c r="G801" s="143">
        <f t="shared" si="25"/>
        <v>0</v>
      </c>
      <c r="H801" s="142">
        <f>IF('Ascend South Creek'!A44=$A$4,'Ascend South Creek'!L44,0)</f>
        <v>0</v>
      </c>
      <c r="I801" s="140" t="s">
        <v>16</v>
      </c>
    </row>
    <row r="802" spans="1:9" hidden="1" x14ac:dyDescent="0.35">
      <c r="A802" s="79" t="str">
        <f>IF('Ascend South Creek'!A48=$A$4,'Ascend South Creek'!$B$5,"")</f>
        <v/>
      </c>
      <c r="B802" s="80" t="str">
        <f>IF('Ascend South Creek'!A48=$A$4,'Ascend South Creek'!A48&amp;"/"&amp;'Ascend South Creek'!B48,"")</f>
        <v/>
      </c>
      <c r="C802" s="80">
        <f>IF('Ascend South Creek'!A48=$A$4,'Ascend South Creek'!C48,0)</f>
        <v>0</v>
      </c>
      <c r="D802" s="141">
        <f>IF('Ascend South Creek'!A48=$A$4,'Ascend South Creek'!D48,0)</f>
        <v>0</v>
      </c>
      <c r="E802" s="141">
        <f t="shared" si="24"/>
        <v>0</v>
      </c>
      <c r="F802" s="143">
        <f>IF('Ascend South Creek'!A48=$A$4,'Ascend South Creek'!J48,0)</f>
        <v>0</v>
      </c>
      <c r="G802" s="143">
        <f t="shared" si="25"/>
        <v>0</v>
      </c>
      <c r="H802" s="142">
        <f>IF('Ascend South Creek'!A48=$A$4,'Ascend South Creek'!L48,0)</f>
        <v>0</v>
      </c>
      <c r="I802" s="140" t="s">
        <v>16</v>
      </c>
    </row>
    <row r="803" spans="1:9" hidden="1" x14ac:dyDescent="0.35">
      <c r="A803" s="79" t="str">
        <f>IF('Ascend South Creek'!A40=$A$4,'Ascend South Creek'!$B$5,"")</f>
        <v/>
      </c>
      <c r="B803" s="80" t="str">
        <f>IF('Ascend South Creek'!A40=$A$4,'Ascend South Creek'!A40&amp;"/"&amp;'Ascend South Creek'!B40,"")</f>
        <v/>
      </c>
      <c r="C803" s="80">
        <f>IF('Ascend South Creek'!A40=$A$4,'Ascend South Creek'!C40,0)</f>
        <v>0</v>
      </c>
      <c r="D803" s="141">
        <f>IF('Ascend South Creek'!A40=$A$4,'Ascend South Creek'!D40,0)</f>
        <v>0</v>
      </c>
      <c r="E803" s="141">
        <f t="shared" si="24"/>
        <v>0</v>
      </c>
      <c r="F803" s="143">
        <f>IF('Ascend South Creek'!A40=$A$4,'Ascend South Creek'!J40,0)</f>
        <v>0</v>
      </c>
      <c r="G803" s="143">
        <f t="shared" si="25"/>
        <v>0</v>
      </c>
      <c r="H803" s="142">
        <f>IF('Ascend South Creek'!A40=$A$4,'Ascend South Creek'!L40,0)</f>
        <v>0</v>
      </c>
      <c r="I803" s="140" t="s">
        <v>16</v>
      </c>
    </row>
    <row r="804" spans="1:9" hidden="1" x14ac:dyDescent="0.35">
      <c r="A804" s="79" t="str">
        <f>IF('Ascend South Creek'!A41=$A$4,'Ascend South Creek'!$B$5,"")</f>
        <v/>
      </c>
      <c r="B804" s="80" t="str">
        <f>IF('Ascend South Creek'!A41=$A$4,'Ascend South Creek'!A41&amp;"/"&amp;'Ascend South Creek'!B41,"")</f>
        <v/>
      </c>
      <c r="C804" s="80">
        <f>IF('Ascend South Creek'!A41=$A$4,'Ascend South Creek'!C41,0)</f>
        <v>0</v>
      </c>
      <c r="D804" s="141">
        <f>IF('Ascend South Creek'!A41=$A$4,'Ascend South Creek'!D41,0)</f>
        <v>0</v>
      </c>
      <c r="E804" s="141">
        <f t="shared" si="24"/>
        <v>0</v>
      </c>
      <c r="F804" s="143">
        <f>IF('Ascend South Creek'!A41=$A$4,'Ascend South Creek'!J41,0)</f>
        <v>0</v>
      </c>
      <c r="G804" s="143">
        <f t="shared" si="25"/>
        <v>0</v>
      </c>
      <c r="H804" s="142">
        <f>IF('Ascend South Creek'!A41=$A$4,'Ascend South Creek'!L41,0)</f>
        <v>0</v>
      </c>
      <c r="I804" s="140" t="s">
        <v>16</v>
      </c>
    </row>
    <row r="805" spans="1:9" hidden="1" x14ac:dyDescent="0.35">
      <c r="A805" s="79" t="str">
        <f>IF('Ascend South Creek'!A42=$A$4,'Ascend South Creek'!$B$5,"")</f>
        <v/>
      </c>
      <c r="B805" s="80" t="str">
        <f>IF('Ascend South Creek'!A42=$A$4,'Ascend South Creek'!A42&amp;"/"&amp;'Ascend South Creek'!B42,"")</f>
        <v/>
      </c>
      <c r="C805" s="80">
        <f>IF('Ascend South Creek'!A42=$A$4,'Ascend South Creek'!C42,0)</f>
        <v>0</v>
      </c>
      <c r="D805" s="141">
        <f>IF('Ascend South Creek'!A42=$A$4,'Ascend South Creek'!D42,0)</f>
        <v>0</v>
      </c>
      <c r="E805" s="141">
        <f t="shared" si="24"/>
        <v>0</v>
      </c>
      <c r="F805" s="143">
        <f>IF('Ascend South Creek'!A42=$A$4,'Ascend South Creek'!J42,0)</f>
        <v>0</v>
      </c>
      <c r="G805" s="143">
        <f t="shared" si="25"/>
        <v>0</v>
      </c>
      <c r="H805" s="142">
        <f>IF('Ascend South Creek'!A42=$A$4,'Ascend South Creek'!L42,0)</f>
        <v>0</v>
      </c>
      <c r="I805" s="140" t="s">
        <v>16</v>
      </c>
    </row>
    <row r="806" spans="1:9" hidden="1" x14ac:dyDescent="0.35">
      <c r="A806" s="79" t="str">
        <f>IF('Ascend South Creek'!A43=$A$4,'Ascend South Creek'!$B$5,"")</f>
        <v/>
      </c>
      <c r="B806" s="80" t="str">
        <f>IF('Ascend South Creek'!A43=$A$4,'Ascend South Creek'!A43&amp;"/"&amp;'Ascend South Creek'!B43,"")</f>
        <v/>
      </c>
      <c r="C806" s="80">
        <f>IF('Ascend South Creek'!A43=$A$4,'Ascend South Creek'!C43,0)</f>
        <v>0</v>
      </c>
      <c r="D806" s="141">
        <f>IF('Ascend South Creek'!A43=$A$4,'Ascend South Creek'!D43,0)</f>
        <v>0</v>
      </c>
      <c r="E806" s="141">
        <f t="shared" si="24"/>
        <v>0</v>
      </c>
      <c r="F806" s="143">
        <f>IF('Ascend South Creek'!A43=$A$4,'Ascend South Creek'!J43,0)</f>
        <v>0</v>
      </c>
      <c r="G806" s="143">
        <f t="shared" si="25"/>
        <v>0</v>
      </c>
      <c r="H806" s="142">
        <f>IF('Ascend South Creek'!A43=$A$4,'Ascend South Creek'!L43,0)</f>
        <v>0</v>
      </c>
      <c r="I806" s="140" t="s">
        <v>16</v>
      </c>
    </row>
    <row r="807" spans="1:9" hidden="1" x14ac:dyDescent="0.35">
      <c r="A807" s="79" t="str">
        <f>IF('Ascend South Creek'!A46=$A$4,'Ascend South Creek'!$B$5,"")</f>
        <v/>
      </c>
      <c r="B807" s="80" t="str">
        <f>IF('Ascend South Creek'!A46=$A$4,'Ascend South Creek'!A46&amp;"/"&amp;'Ascend South Creek'!B46,"")</f>
        <v/>
      </c>
      <c r="C807" s="80">
        <f>IF('Ascend South Creek'!A46=$A$4,'Ascend South Creek'!C46,0)</f>
        <v>0</v>
      </c>
      <c r="D807" s="141">
        <f>IF('Ascend South Creek'!A46=$A$4,'Ascend South Creek'!D46,0)</f>
        <v>0</v>
      </c>
      <c r="E807" s="141">
        <f t="shared" si="24"/>
        <v>0</v>
      </c>
      <c r="F807" s="143">
        <f>IF('Ascend South Creek'!A46=$A$4,'Ascend South Creek'!J46,0)</f>
        <v>0</v>
      </c>
      <c r="G807" s="143">
        <f t="shared" si="25"/>
        <v>0</v>
      </c>
      <c r="H807" s="142">
        <f>IF('Ascend South Creek'!A46=$A$4,'Ascend South Creek'!L46,0)</f>
        <v>0</v>
      </c>
      <c r="I807" s="140" t="s">
        <v>16</v>
      </c>
    </row>
    <row r="808" spans="1:9" hidden="1" x14ac:dyDescent="0.35">
      <c r="A808" s="79" t="str">
        <f>IF('Ascend South Creek'!A47=$A$4,'Ascend South Creek'!$B$5,"")</f>
        <v/>
      </c>
      <c r="B808" s="80" t="str">
        <f>IF('Ascend South Creek'!A47=$A$4,'Ascend South Creek'!A47&amp;"/"&amp;'Ascend South Creek'!B47,"")</f>
        <v/>
      </c>
      <c r="C808" s="80">
        <f>IF('Ascend South Creek'!A47=$A$4,'Ascend South Creek'!C47,0)</f>
        <v>0</v>
      </c>
      <c r="D808" s="141">
        <f>IF('Ascend South Creek'!A47=$A$4,'Ascend South Creek'!D47,0)</f>
        <v>0</v>
      </c>
      <c r="E808" s="141">
        <f t="shared" si="24"/>
        <v>0</v>
      </c>
      <c r="F808" s="143">
        <f>IF('Ascend South Creek'!A47=$A$4,'Ascend South Creek'!J47,0)</f>
        <v>0</v>
      </c>
      <c r="G808" s="143">
        <f t="shared" si="25"/>
        <v>0</v>
      </c>
      <c r="H808" s="142">
        <f>IF('Ascend South Creek'!A47=$A$4,'Ascend South Creek'!L47,0)</f>
        <v>0</v>
      </c>
      <c r="I808" s="140" t="s">
        <v>16</v>
      </c>
    </row>
    <row r="809" spans="1:9" hidden="1" x14ac:dyDescent="0.35">
      <c r="A809" s="79" t="str">
        <f>IF('Ascend South Creek'!A50=$A$4,'Ascend South Creek'!$B$5,"")</f>
        <v/>
      </c>
      <c r="B809" s="80" t="str">
        <f>IF('Ascend South Creek'!A50=$A$4,'Ascend South Creek'!A50&amp;"/"&amp;'Ascend South Creek'!B50,"")</f>
        <v/>
      </c>
      <c r="C809" s="80">
        <f>IF('Ascend South Creek'!A50=$A$4,'Ascend South Creek'!C50,0)</f>
        <v>0</v>
      </c>
      <c r="D809" s="141">
        <f>IF('Ascend South Creek'!A50=$A$4,'Ascend South Creek'!D50,0)</f>
        <v>0</v>
      </c>
      <c r="E809" s="141">
        <f t="shared" si="24"/>
        <v>0</v>
      </c>
      <c r="F809" s="143">
        <f>IF('Ascend South Creek'!A50=$A$4,'Ascend South Creek'!J50,0)</f>
        <v>0</v>
      </c>
      <c r="G809" s="143">
        <f t="shared" si="25"/>
        <v>0</v>
      </c>
      <c r="H809" s="142">
        <f>IF('Ascend South Creek'!A50=$A$4,'Ascend South Creek'!L50,0)</f>
        <v>0</v>
      </c>
      <c r="I809" s="140" t="s">
        <v>16</v>
      </c>
    </row>
    <row r="810" spans="1:9" hidden="1" x14ac:dyDescent="0.35">
      <c r="A810" s="79" t="str">
        <f>IF('Ascend South Creek'!A51=$A$4,'Ascend South Creek'!$B$5,"")</f>
        <v/>
      </c>
      <c r="B810" s="80" t="str">
        <f>IF('Ascend South Creek'!A51=$A$4,'Ascend South Creek'!A51&amp;"/"&amp;'Ascend South Creek'!B51,"")</f>
        <v/>
      </c>
      <c r="C810" s="80">
        <f>IF('Ascend South Creek'!A51=$A$4,'Ascend South Creek'!C51,0)</f>
        <v>0</v>
      </c>
      <c r="D810" s="141">
        <f>IF('Ascend South Creek'!A51=$A$4,'Ascend South Creek'!D51,0)</f>
        <v>0</v>
      </c>
      <c r="E810" s="141">
        <f t="shared" si="24"/>
        <v>0</v>
      </c>
      <c r="F810" s="143">
        <f>IF('Ascend South Creek'!A51=$A$4,'Ascend South Creek'!J51,0)</f>
        <v>0</v>
      </c>
      <c r="G810" s="143">
        <f t="shared" si="25"/>
        <v>0</v>
      </c>
      <c r="H810" s="142">
        <f>IF('Ascend South Creek'!A51=$A$4,'Ascend South Creek'!L51,0)</f>
        <v>0</v>
      </c>
      <c r="I810" s="140" t="s">
        <v>16</v>
      </c>
    </row>
    <row r="811" spans="1:9" hidden="1" x14ac:dyDescent="0.35">
      <c r="A811" s="79" t="str">
        <f>IF('Ascend South Creek'!A52=$A$4,'Ascend South Creek'!$B$5,"")</f>
        <v/>
      </c>
      <c r="B811" s="80" t="str">
        <f>IF('Ascend South Creek'!A52=$A$4,'Ascend South Creek'!A52&amp;"/"&amp;'Ascend South Creek'!B52,"")</f>
        <v/>
      </c>
      <c r="C811" s="80">
        <f>IF('Ascend South Creek'!A52=$A$4,'Ascend South Creek'!C52,0)</f>
        <v>0</v>
      </c>
      <c r="D811" s="141">
        <f>IF('Ascend South Creek'!A52=$A$4,'Ascend South Creek'!D52,0)</f>
        <v>0</v>
      </c>
      <c r="E811" s="141">
        <f t="shared" si="24"/>
        <v>0</v>
      </c>
      <c r="F811" s="143">
        <f>IF('Ascend South Creek'!A52=$A$4,'Ascend South Creek'!J52,0)</f>
        <v>0</v>
      </c>
      <c r="G811" s="143">
        <f t="shared" si="25"/>
        <v>0</v>
      </c>
      <c r="H811" s="142">
        <f>IF('Ascend South Creek'!A52=$A$4,'Ascend South Creek'!L52,0)</f>
        <v>0</v>
      </c>
      <c r="I811" s="140" t="s">
        <v>16</v>
      </c>
    </row>
    <row r="812" spans="1:9" hidden="1" x14ac:dyDescent="0.35">
      <c r="A812" s="79" t="str">
        <f>IF('Ascend South Creek'!A53=$A$4,'Ascend South Creek'!$B$5,"")</f>
        <v/>
      </c>
      <c r="B812" s="80" t="str">
        <f>IF('Ascend South Creek'!A53=$A$4,'Ascend South Creek'!A53&amp;"/"&amp;'Ascend South Creek'!B53,"")</f>
        <v/>
      </c>
      <c r="C812" s="80">
        <f>IF('Ascend South Creek'!A53=$A$4,'Ascend South Creek'!C53,0)</f>
        <v>0</v>
      </c>
      <c r="D812" s="141">
        <f>IF('Ascend South Creek'!A53=$A$4,'Ascend South Creek'!D53,0)</f>
        <v>0</v>
      </c>
      <c r="E812" s="141">
        <f t="shared" si="24"/>
        <v>0</v>
      </c>
      <c r="F812" s="143">
        <f>IF('Ascend South Creek'!A53=$A$4,'Ascend South Creek'!J53,0)</f>
        <v>0</v>
      </c>
      <c r="G812" s="143">
        <f t="shared" si="25"/>
        <v>0</v>
      </c>
      <c r="H812" s="142">
        <f>IF('Ascend South Creek'!A53=$A$4,'Ascend South Creek'!L53,0)</f>
        <v>0</v>
      </c>
      <c r="I812" s="140" t="s">
        <v>16</v>
      </c>
    </row>
    <row r="813" spans="1:9" hidden="1" x14ac:dyDescent="0.35">
      <c r="A813" s="79" t="str">
        <f>IF('Ascend South Creek'!A54=$A$4,'Ascend South Creek'!$B$5,"")</f>
        <v/>
      </c>
      <c r="B813" s="80" t="str">
        <f>IF('Ascend South Creek'!A54=$A$4,'Ascend South Creek'!A54&amp;"/"&amp;'Ascend South Creek'!B54,"")</f>
        <v/>
      </c>
      <c r="C813" s="80">
        <f>IF('Ascend South Creek'!A54=$A$4,'Ascend South Creek'!C54,0)</f>
        <v>0</v>
      </c>
      <c r="D813" s="141">
        <f>IF('Ascend South Creek'!A54=$A$4,'Ascend South Creek'!D54,0)</f>
        <v>0</v>
      </c>
      <c r="E813" s="141">
        <f t="shared" si="24"/>
        <v>0</v>
      </c>
      <c r="F813" s="143">
        <f>IF('Ascend South Creek'!A54=$A$4,'Ascend South Creek'!J54,0)</f>
        <v>0</v>
      </c>
      <c r="G813" s="143">
        <f t="shared" si="25"/>
        <v>0</v>
      </c>
      <c r="H813" s="142">
        <f>IF('Ascend South Creek'!A54=$A$4,'Ascend South Creek'!L54,0)</f>
        <v>0</v>
      </c>
      <c r="I813" s="140" t="s">
        <v>16</v>
      </c>
    </row>
    <row r="814" spans="1:9" hidden="1" x14ac:dyDescent="0.35">
      <c r="A814" s="79" t="str">
        <f>IF('Ascend South Creek'!A55=$A$4,'Ascend South Creek'!$B$5,"")</f>
        <v/>
      </c>
      <c r="B814" s="80" t="str">
        <f>IF('Ascend South Creek'!A55=$A$4,'Ascend South Creek'!A55&amp;"/"&amp;'Ascend South Creek'!B55,"")</f>
        <v/>
      </c>
      <c r="C814" s="80">
        <f>IF('Ascend South Creek'!A55=$A$4,'Ascend South Creek'!C55,0)</f>
        <v>0</v>
      </c>
      <c r="D814" s="141">
        <f>IF('Ascend South Creek'!A55=$A$4,'Ascend South Creek'!D55,0)</f>
        <v>0</v>
      </c>
      <c r="E814" s="141">
        <f t="shared" si="24"/>
        <v>0</v>
      </c>
      <c r="F814" s="143">
        <f>IF('Ascend South Creek'!A55=$A$4,'Ascend South Creek'!J55,0)</f>
        <v>0</v>
      </c>
      <c r="G814" s="143">
        <f t="shared" si="25"/>
        <v>0</v>
      </c>
      <c r="H814" s="142">
        <f>IF('Ascend South Creek'!A55=$A$4,'Ascend South Creek'!L55,0)</f>
        <v>0</v>
      </c>
      <c r="I814" s="140" t="s">
        <v>16</v>
      </c>
    </row>
    <row r="815" spans="1:9" hidden="1" x14ac:dyDescent="0.35">
      <c r="A815" s="79" t="str">
        <f>IF('Ascend South Creek'!A56=$A$4,'Ascend South Creek'!$B$5,"")</f>
        <v/>
      </c>
      <c r="B815" s="80" t="str">
        <f>IF('Ascend South Creek'!A56=$A$4,'Ascend South Creek'!A56&amp;"/"&amp;'Ascend South Creek'!B56,"")</f>
        <v/>
      </c>
      <c r="C815" s="80">
        <f>IF('Ascend South Creek'!A56=$A$4,'Ascend South Creek'!C56,0)</f>
        <v>0</v>
      </c>
      <c r="D815" s="141">
        <f>IF('Ascend South Creek'!A56=$A$4,'Ascend South Creek'!D56,0)</f>
        <v>0</v>
      </c>
      <c r="E815" s="141">
        <f t="shared" si="24"/>
        <v>0</v>
      </c>
      <c r="F815" s="143">
        <f>IF('Ascend South Creek'!A56=$A$4,'Ascend South Creek'!J56,0)</f>
        <v>0</v>
      </c>
      <c r="G815" s="143">
        <f t="shared" si="25"/>
        <v>0</v>
      </c>
      <c r="H815" s="142">
        <f>IF('Ascend South Creek'!A56=$A$4,'Ascend South Creek'!L56,0)</f>
        <v>0</v>
      </c>
      <c r="I815" s="140" t="s">
        <v>16</v>
      </c>
    </row>
    <row r="816" spans="1:9" hidden="1" x14ac:dyDescent="0.35">
      <c r="A816" s="79" t="str">
        <f>IF('Ascend South Creek'!A57=$A$4,'Ascend South Creek'!$B$5,"")</f>
        <v/>
      </c>
      <c r="B816" s="80" t="str">
        <f>IF('Ascend South Creek'!A57=$A$4,'Ascend South Creek'!A57&amp;"/"&amp;'Ascend South Creek'!B57,"")</f>
        <v/>
      </c>
      <c r="C816" s="80">
        <f>IF('Ascend South Creek'!A57=$A$4,'Ascend South Creek'!C57,0)</f>
        <v>0</v>
      </c>
      <c r="D816" s="141">
        <f>IF('Ascend South Creek'!A57=$A$4,'Ascend South Creek'!D57,0)</f>
        <v>0</v>
      </c>
      <c r="E816" s="141">
        <f t="shared" si="24"/>
        <v>0</v>
      </c>
      <c r="F816" s="143">
        <f>IF('Ascend South Creek'!A57=$A$4,'Ascend South Creek'!J57,0)</f>
        <v>0</v>
      </c>
      <c r="G816" s="143">
        <f t="shared" si="25"/>
        <v>0</v>
      </c>
      <c r="H816" s="142">
        <f>IF('Ascend South Creek'!A57=$A$4,'Ascend South Creek'!L57,0)</f>
        <v>0</v>
      </c>
      <c r="I816" s="140" t="s">
        <v>16</v>
      </c>
    </row>
    <row r="817" spans="1:9" hidden="1" x14ac:dyDescent="0.35">
      <c r="A817" s="79" t="str">
        <f>IF('Ascend South Creek'!A58=$A$4,'Ascend South Creek'!$B$5,"")</f>
        <v/>
      </c>
      <c r="B817" s="80" t="str">
        <f>IF('Ascend South Creek'!A58=$A$4,'Ascend South Creek'!A58&amp;"/"&amp;'Ascend South Creek'!B58,"")</f>
        <v/>
      </c>
      <c r="C817" s="80">
        <f>IF('Ascend South Creek'!A58=$A$4,'Ascend South Creek'!C58,0)</f>
        <v>0</v>
      </c>
      <c r="D817" s="141">
        <f>IF('Ascend South Creek'!A58=$A$4,'Ascend South Creek'!D58,0)</f>
        <v>0</v>
      </c>
      <c r="E817" s="141">
        <f t="shared" si="24"/>
        <v>0</v>
      </c>
      <c r="F817" s="143">
        <f>IF('Ascend South Creek'!A58=$A$4,'Ascend South Creek'!J58,0)</f>
        <v>0</v>
      </c>
      <c r="G817" s="143">
        <f t="shared" si="25"/>
        <v>0</v>
      </c>
      <c r="H817" s="142">
        <f>IF('Ascend South Creek'!A58=$A$4,'Ascend South Creek'!L58,0)</f>
        <v>0</v>
      </c>
      <c r="I817" s="140" t="s">
        <v>16</v>
      </c>
    </row>
    <row r="818" spans="1:9" hidden="1" x14ac:dyDescent="0.35">
      <c r="A818" s="79" t="str">
        <f>IF('Ascend South Creek'!A59=$A$4,'Ascend South Creek'!$B$5,"")</f>
        <v/>
      </c>
      <c r="B818" s="80" t="str">
        <f>IF('Ascend South Creek'!A59=$A$4,'Ascend South Creek'!A59&amp;"/"&amp;'Ascend South Creek'!B59,"")</f>
        <v/>
      </c>
      <c r="C818" s="80">
        <f>IF('Ascend South Creek'!A59=$A$4,'Ascend South Creek'!C59,0)</f>
        <v>0</v>
      </c>
      <c r="D818" s="141">
        <f>IF('Ascend South Creek'!A59=$A$4,'Ascend South Creek'!D59,0)</f>
        <v>0</v>
      </c>
      <c r="E818" s="141">
        <f t="shared" si="24"/>
        <v>0</v>
      </c>
      <c r="F818" s="143">
        <f>IF('Ascend South Creek'!A59=$A$4,'Ascend South Creek'!J59,0)</f>
        <v>0</v>
      </c>
      <c r="G818" s="143">
        <f t="shared" si="25"/>
        <v>0</v>
      </c>
      <c r="H818" s="142">
        <f>IF('Ascend South Creek'!A59=$A$4,'Ascend South Creek'!L59,0)</f>
        <v>0</v>
      </c>
      <c r="I818" s="140" t="s">
        <v>16</v>
      </c>
    </row>
    <row r="819" spans="1:9" hidden="1" x14ac:dyDescent="0.35">
      <c r="A819" s="79" t="str">
        <f>IF('Ascend South Creek'!A60=$A$4,'Ascend South Creek'!$B$5,"")</f>
        <v/>
      </c>
      <c r="B819" s="80" t="str">
        <f>IF('Ascend South Creek'!A60=$A$4,'Ascend South Creek'!A60&amp;"/"&amp;'Ascend South Creek'!B60,"")</f>
        <v/>
      </c>
      <c r="C819" s="80">
        <f>IF('Ascend South Creek'!A60=$A$4,'Ascend South Creek'!C60,0)</f>
        <v>0</v>
      </c>
      <c r="D819" s="141">
        <f>IF('Ascend South Creek'!A60=$A$4,'Ascend South Creek'!D60,0)</f>
        <v>0</v>
      </c>
      <c r="E819" s="141">
        <f t="shared" si="24"/>
        <v>0</v>
      </c>
      <c r="F819" s="143">
        <f>IF('Ascend South Creek'!A60=$A$4,'Ascend South Creek'!J60,0)</f>
        <v>0</v>
      </c>
      <c r="G819" s="143">
        <f t="shared" si="25"/>
        <v>0</v>
      </c>
      <c r="H819" s="142">
        <f>IF('Ascend South Creek'!A60=$A$4,'Ascend South Creek'!L60,0)</f>
        <v>0</v>
      </c>
      <c r="I819" s="140" t="s">
        <v>16</v>
      </c>
    </row>
    <row r="820" spans="1:9" hidden="1" x14ac:dyDescent="0.35">
      <c r="A820" s="79" t="str">
        <f>IF('Ascend South Creek'!A61=$A$4,'Ascend South Creek'!$B$5,"")</f>
        <v/>
      </c>
      <c r="B820" s="80" t="str">
        <f>IF('Ascend South Creek'!A61=$A$4,'Ascend South Creek'!A61&amp;"/"&amp;'Ascend South Creek'!B61,"")</f>
        <v/>
      </c>
      <c r="C820" s="80">
        <f>IF('Ascend South Creek'!A61=$A$4,'Ascend South Creek'!C61,0)</f>
        <v>0</v>
      </c>
      <c r="D820" s="141">
        <f>IF('Ascend South Creek'!A61=$A$4,'Ascend South Creek'!D61,0)</f>
        <v>0</v>
      </c>
      <c r="E820" s="141">
        <f t="shared" si="24"/>
        <v>0</v>
      </c>
      <c r="F820" s="143">
        <f>IF('Ascend South Creek'!A61=$A$4,'Ascend South Creek'!J61,0)</f>
        <v>0</v>
      </c>
      <c r="G820" s="143">
        <f t="shared" si="25"/>
        <v>0</v>
      </c>
      <c r="H820" s="142">
        <f>IF('Ascend South Creek'!A61=$A$4,'Ascend South Creek'!L61,0)</f>
        <v>0</v>
      </c>
      <c r="I820" s="140" t="s">
        <v>16</v>
      </c>
    </row>
    <row r="821" spans="1:9" hidden="1" x14ac:dyDescent="0.35">
      <c r="A821" s="79" t="str">
        <f>IF('Ascend South Creek'!A62=$A$4,'Ascend South Creek'!$B$5,"")</f>
        <v/>
      </c>
      <c r="B821" s="80" t="str">
        <f>IF('Ascend South Creek'!A62=$A$4,'Ascend South Creek'!A62&amp;"/"&amp;'Ascend South Creek'!B62,"")</f>
        <v/>
      </c>
      <c r="C821" s="80">
        <f>IF('Ascend South Creek'!A62=$A$4,'Ascend South Creek'!C62,0)</f>
        <v>0</v>
      </c>
      <c r="D821" s="141">
        <f>IF('Ascend South Creek'!A62=$A$4,'Ascend South Creek'!D62,0)</f>
        <v>0</v>
      </c>
      <c r="E821" s="141">
        <f t="shared" si="24"/>
        <v>0</v>
      </c>
      <c r="F821" s="143">
        <f>IF('Ascend South Creek'!A62=$A$4,'Ascend South Creek'!J62,0)</f>
        <v>0</v>
      </c>
      <c r="G821" s="143">
        <f t="shared" si="25"/>
        <v>0</v>
      </c>
      <c r="H821" s="142">
        <f>IF('Ascend South Creek'!A62=$A$4,'Ascend South Creek'!L62,0)</f>
        <v>0</v>
      </c>
      <c r="I821" s="140" t="s">
        <v>16</v>
      </c>
    </row>
    <row r="822" spans="1:9" hidden="1" x14ac:dyDescent="0.35">
      <c r="A822" s="79" t="str">
        <f>IF('Ascend South Creek'!A63=$A$4,'Ascend South Creek'!$B$5,"")</f>
        <v/>
      </c>
      <c r="B822" s="80" t="str">
        <f>IF('Ascend South Creek'!A63=$A$4,'Ascend South Creek'!A63&amp;"/"&amp;'Ascend South Creek'!B63,"")</f>
        <v/>
      </c>
      <c r="C822" s="80">
        <f>IF('Ascend South Creek'!A63=$A$4,'Ascend South Creek'!C63,0)</f>
        <v>0</v>
      </c>
      <c r="D822" s="141">
        <f>IF('Ascend South Creek'!A63=$A$4,'Ascend South Creek'!D63,0)</f>
        <v>0</v>
      </c>
      <c r="E822" s="141">
        <f t="shared" si="24"/>
        <v>0</v>
      </c>
      <c r="F822" s="143">
        <f>IF('Ascend South Creek'!A63=$A$4,'Ascend South Creek'!J63,0)</f>
        <v>0</v>
      </c>
      <c r="G822" s="143">
        <f t="shared" si="25"/>
        <v>0</v>
      </c>
      <c r="H822" s="142">
        <f>IF('Ascend South Creek'!A63=$A$4,'Ascend South Creek'!L63,0)</f>
        <v>0</v>
      </c>
      <c r="I822" s="140" t="s">
        <v>16</v>
      </c>
    </row>
    <row r="823" spans="1:9" hidden="1" x14ac:dyDescent="0.35">
      <c r="A823" s="79" t="str">
        <f>IF('Ascend South Creek'!A64=$A$4,'Ascend South Creek'!$B$5,"")</f>
        <v/>
      </c>
      <c r="B823" s="80" t="str">
        <f>IF('Ascend South Creek'!A64=$A$4,'Ascend South Creek'!A64&amp;"/"&amp;'Ascend South Creek'!B64,"")</f>
        <v/>
      </c>
      <c r="C823" s="80">
        <f>IF('Ascend South Creek'!A64=$A$4,'Ascend South Creek'!C64,0)</f>
        <v>0</v>
      </c>
      <c r="D823" s="141">
        <f>IF('Ascend South Creek'!A64=$A$4,'Ascend South Creek'!D64,0)</f>
        <v>0</v>
      </c>
      <c r="E823" s="141">
        <f t="shared" si="24"/>
        <v>0</v>
      </c>
      <c r="F823" s="143">
        <f>IF('Ascend South Creek'!A64=$A$4,'Ascend South Creek'!J64,0)</f>
        <v>0</v>
      </c>
      <c r="G823" s="143">
        <f t="shared" si="25"/>
        <v>0</v>
      </c>
      <c r="H823" s="142">
        <f>IF('Ascend South Creek'!A64=$A$4,'Ascend South Creek'!L64,0)</f>
        <v>0</v>
      </c>
      <c r="I823" s="140" t="s">
        <v>16</v>
      </c>
    </row>
    <row r="824" spans="1:9" hidden="1" x14ac:dyDescent="0.35">
      <c r="A824" s="79" t="str">
        <f>IF('Ascend South Creek'!A65=$A$4,'Ascend South Creek'!$B$5,"")</f>
        <v/>
      </c>
      <c r="B824" s="80" t="str">
        <f>IF('Ascend South Creek'!A65=$A$4,'Ascend South Creek'!A65&amp;"/"&amp;'Ascend South Creek'!B65,"")</f>
        <v/>
      </c>
      <c r="C824" s="80">
        <f>IF('Ascend South Creek'!A65=$A$4,'Ascend South Creek'!C65,0)</f>
        <v>0</v>
      </c>
      <c r="D824" s="141">
        <f>IF('Ascend South Creek'!A65=$A$4,'Ascend South Creek'!D65,0)</f>
        <v>0</v>
      </c>
      <c r="E824" s="141">
        <f t="shared" si="24"/>
        <v>0</v>
      </c>
      <c r="F824" s="143">
        <f>IF('Ascend South Creek'!A65=$A$4,'Ascend South Creek'!J65,0)</f>
        <v>0</v>
      </c>
      <c r="G824" s="143">
        <f t="shared" si="25"/>
        <v>0</v>
      </c>
      <c r="H824" s="142">
        <f>IF('Ascend South Creek'!A65=$A$4,'Ascend South Creek'!L65,0)</f>
        <v>0</v>
      </c>
      <c r="I824" s="140" t="s">
        <v>16</v>
      </c>
    </row>
    <row r="825" spans="1:9" hidden="1" x14ac:dyDescent="0.35">
      <c r="A825" s="79" t="str">
        <f>IF('Ascend South Creek'!A66=$A$4,'Ascend South Creek'!$B$5,"")</f>
        <v/>
      </c>
      <c r="B825" s="80" t="str">
        <f>IF('Ascend South Creek'!A66=$A$4,'Ascend South Creek'!A66&amp;"/"&amp;'Ascend South Creek'!B66,"")</f>
        <v/>
      </c>
      <c r="C825" s="80">
        <f>IF('Ascend South Creek'!A66=$A$4,'Ascend South Creek'!C66,0)</f>
        <v>0</v>
      </c>
      <c r="D825" s="141">
        <f>IF('Ascend South Creek'!A66=$A$4,'Ascend South Creek'!D66,0)</f>
        <v>0</v>
      </c>
      <c r="E825" s="141">
        <f t="shared" si="24"/>
        <v>0</v>
      </c>
      <c r="F825" s="143">
        <f>IF('Ascend South Creek'!A66=$A$4,'Ascend South Creek'!J66,0)</f>
        <v>0</v>
      </c>
      <c r="G825" s="143">
        <f t="shared" si="25"/>
        <v>0</v>
      </c>
      <c r="H825" s="142">
        <f>IF('Ascend South Creek'!A66=$A$4,'Ascend South Creek'!L66,0)</f>
        <v>0</v>
      </c>
      <c r="I825" s="140" t="s">
        <v>16</v>
      </c>
    </row>
    <row r="826" spans="1:9" hidden="1" x14ac:dyDescent="0.35">
      <c r="A826" s="79" t="str">
        <f>IF('Ascend South Creek'!A67=$A$4,'Ascend South Creek'!$B$5,"")</f>
        <v/>
      </c>
      <c r="B826" s="80" t="str">
        <f>IF('Ascend South Creek'!A67=$A$4,'Ascend South Creek'!A67&amp;"/"&amp;'Ascend South Creek'!B67,"")</f>
        <v/>
      </c>
      <c r="C826" s="80">
        <f>IF('Ascend South Creek'!A67=$A$4,'Ascend South Creek'!C67,0)</f>
        <v>0</v>
      </c>
      <c r="D826" s="141">
        <f>IF('Ascend South Creek'!A67=$A$4,'Ascend South Creek'!D67,0)</f>
        <v>0</v>
      </c>
      <c r="E826" s="141">
        <f t="shared" si="24"/>
        <v>0</v>
      </c>
      <c r="F826" s="143">
        <f>IF('Ascend South Creek'!A67=$A$4,'Ascend South Creek'!J67,0)</f>
        <v>0</v>
      </c>
      <c r="G826" s="143">
        <f t="shared" si="25"/>
        <v>0</v>
      </c>
      <c r="H826" s="142">
        <f>IF('Ascend South Creek'!A67=$A$4,'Ascend South Creek'!L67,0)</f>
        <v>0</v>
      </c>
      <c r="I826" s="140" t="s">
        <v>16</v>
      </c>
    </row>
    <row r="827" spans="1:9" hidden="1" x14ac:dyDescent="0.35">
      <c r="A827" s="79" t="str">
        <f>IF('Ascend South Creek'!A68=$A$4,'Ascend South Creek'!$B$5,"")</f>
        <v/>
      </c>
      <c r="B827" s="80" t="str">
        <f>IF('Ascend South Creek'!A68=$A$4,'Ascend South Creek'!A68&amp;"/"&amp;'Ascend South Creek'!B68,"")</f>
        <v/>
      </c>
      <c r="C827" s="80">
        <f>IF('Ascend South Creek'!A68=$A$4,'Ascend South Creek'!C68,0)</f>
        <v>0</v>
      </c>
      <c r="D827" s="141">
        <f>IF('Ascend South Creek'!A68=$A$4,'Ascend South Creek'!D68,0)</f>
        <v>0</v>
      </c>
      <c r="E827" s="141">
        <f t="shared" si="24"/>
        <v>0</v>
      </c>
      <c r="F827" s="143">
        <f>IF('Ascend South Creek'!A68=$A$4,'Ascend South Creek'!J68,0)</f>
        <v>0</v>
      </c>
      <c r="G827" s="143">
        <f t="shared" si="25"/>
        <v>0</v>
      </c>
      <c r="H827" s="142">
        <f>IF('Ascend South Creek'!A68=$A$4,'Ascend South Creek'!L68,0)</f>
        <v>0</v>
      </c>
      <c r="I827" s="140" t="s">
        <v>16</v>
      </c>
    </row>
    <row r="828" spans="1:9" hidden="1" x14ac:dyDescent="0.35">
      <c r="A828" s="79" t="str">
        <f>IF('Ascend South Creek'!A69=$A$4,'Ascend South Creek'!$B$5,"")</f>
        <v/>
      </c>
      <c r="B828" s="80" t="str">
        <f>IF('Ascend South Creek'!A69=$A$4,'Ascend South Creek'!A69&amp;"/"&amp;'Ascend South Creek'!B69,"")</f>
        <v/>
      </c>
      <c r="C828" s="80">
        <f>IF('Ascend South Creek'!A69=$A$4,'Ascend South Creek'!C69,0)</f>
        <v>0</v>
      </c>
      <c r="D828" s="141">
        <f>IF('Ascend South Creek'!A69=$A$4,'Ascend South Creek'!D69,0)</f>
        <v>0</v>
      </c>
      <c r="E828" s="141">
        <f t="shared" si="24"/>
        <v>0</v>
      </c>
      <c r="F828" s="143">
        <f>IF('Ascend South Creek'!A69=$A$4,'Ascend South Creek'!J69,0)</f>
        <v>0</v>
      </c>
      <c r="G828" s="143">
        <f t="shared" si="25"/>
        <v>0</v>
      </c>
      <c r="H828" s="142">
        <f>IF('Ascend South Creek'!A69=$A$4,'Ascend South Creek'!L69,0)</f>
        <v>0</v>
      </c>
      <c r="I828" s="140" t="s">
        <v>16</v>
      </c>
    </row>
    <row r="829" spans="1:9" hidden="1" x14ac:dyDescent="0.35">
      <c r="A829" s="79" t="str">
        <f>IF('Ascend South Creek'!A70=$A$4,'Ascend South Creek'!$B$5,"")</f>
        <v/>
      </c>
      <c r="B829" s="80" t="str">
        <f>IF('Ascend South Creek'!A70=$A$4,'Ascend South Creek'!A70&amp;"/"&amp;'Ascend South Creek'!B70,"")</f>
        <v/>
      </c>
      <c r="C829" s="80">
        <f>IF('Ascend South Creek'!A70=$A$4,'Ascend South Creek'!C70,0)</f>
        <v>0</v>
      </c>
      <c r="D829" s="141">
        <f>IF('Ascend South Creek'!A70=$A$4,'Ascend South Creek'!D70,0)</f>
        <v>0</v>
      </c>
      <c r="E829" s="141">
        <f t="shared" si="24"/>
        <v>0</v>
      </c>
      <c r="F829" s="143">
        <f>IF('Ascend South Creek'!A70=$A$4,'Ascend South Creek'!J70,0)</f>
        <v>0</v>
      </c>
      <c r="G829" s="143">
        <f t="shared" si="25"/>
        <v>0</v>
      </c>
      <c r="H829" s="142">
        <f>IF('Ascend South Creek'!A70=$A$4,'Ascend South Creek'!L70,0)</f>
        <v>0</v>
      </c>
      <c r="I829" s="140" t="s">
        <v>16</v>
      </c>
    </row>
    <row r="830" spans="1:9" hidden="1" x14ac:dyDescent="0.35">
      <c r="A830" s="79" t="str">
        <f>IF('Ascend South Creek'!A71=$A$4,'Ascend South Creek'!$B$5,"")</f>
        <v/>
      </c>
      <c r="B830" s="80" t="str">
        <f>IF('Ascend South Creek'!A71=$A$4,'Ascend South Creek'!A71&amp;"/"&amp;'Ascend South Creek'!B71,"")</f>
        <v/>
      </c>
      <c r="C830" s="80">
        <f>IF('Ascend South Creek'!A71=$A$4,'Ascend South Creek'!C71,0)</f>
        <v>0</v>
      </c>
      <c r="D830" s="141">
        <f>IF('Ascend South Creek'!A71=$A$4,'Ascend South Creek'!D71,0)</f>
        <v>0</v>
      </c>
      <c r="E830" s="141">
        <f t="shared" si="24"/>
        <v>0</v>
      </c>
      <c r="F830" s="143">
        <f>IF('Ascend South Creek'!A71=$A$4,'Ascend South Creek'!J71,0)</f>
        <v>0</v>
      </c>
      <c r="G830" s="143">
        <f t="shared" si="25"/>
        <v>0</v>
      </c>
      <c r="H830" s="142">
        <f>IF('Ascend South Creek'!A71=$A$4,'Ascend South Creek'!L71,0)</f>
        <v>0</v>
      </c>
      <c r="I830" s="140" t="s">
        <v>16</v>
      </c>
    </row>
    <row r="831" spans="1:9" hidden="1" x14ac:dyDescent="0.35">
      <c r="A831" s="79" t="str">
        <f>IF('Ascend South Creek'!A72=$A$4,'Ascend South Creek'!$B$5,"")</f>
        <v/>
      </c>
      <c r="B831" s="80" t="str">
        <f>IF('Ascend South Creek'!A72=$A$4,'Ascend South Creek'!A72&amp;"/"&amp;'Ascend South Creek'!B72,"")</f>
        <v/>
      </c>
      <c r="C831" s="80">
        <f>IF('Ascend South Creek'!A72=$A$4,'Ascend South Creek'!C72,0)</f>
        <v>0</v>
      </c>
      <c r="D831" s="141">
        <f>IF('Ascend South Creek'!A72=$A$4,'Ascend South Creek'!D72,0)</f>
        <v>0</v>
      </c>
      <c r="E831" s="141">
        <f t="shared" si="24"/>
        <v>0</v>
      </c>
      <c r="F831" s="143">
        <f>IF('Ascend South Creek'!A72=$A$4,'Ascend South Creek'!J72,0)</f>
        <v>0</v>
      </c>
      <c r="G831" s="143">
        <f t="shared" si="25"/>
        <v>0</v>
      </c>
      <c r="H831" s="142">
        <f>IF('Ascend South Creek'!A72=$A$4,'Ascend South Creek'!L72,0)</f>
        <v>0</v>
      </c>
      <c r="I831" s="140" t="s">
        <v>16</v>
      </c>
    </row>
    <row r="832" spans="1:9" hidden="1" x14ac:dyDescent="0.35">
      <c r="A832" s="79" t="str">
        <f>IF('Ascend South Creek'!A73=$A$4,'Ascend South Creek'!$B$5,"")</f>
        <v/>
      </c>
      <c r="B832" s="80" t="str">
        <f>IF('Ascend South Creek'!A73=$A$4,'Ascend South Creek'!A73&amp;"/"&amp;'Ascend South Creek'!B73,"")</f>
        <v/>
      </c>
      <c r="C832" s="80">
        <f>IF('Ascend South Creek'!A73=$A$4,'Ascend South Creek'!C73,0)</f>
        <v>0</v>
      </c>
      <c r="D832" s="141">
        <f>IF('Ascend South Creek'!A73=$A$4,'Ascend South Creek'!D73,0)</f>
        <v>0</v>
      </c>
      <c r="E832" s="141">
        <f t="shared" si="24"/>
        <v>0</v>
      </c>
      <c r="F832" s="143">
        <f>IF('Ascend South Creek'!A73=$A$4,'Ascend South Creek'!J73,0)</f>
        <v>0</v>
      </c>
      <c r="G832" s="143">
        <f t="shared" si="25"/>
        <v>0</v>
      </c>
      <c r="H832" s="142">
        <f>IF('Ascend South Creek'!A73=$A$4,'Ascend South Creek'!L73,0)</f>
        <v>0</v>
      </c>
      <c r="I832" s="140" t="s">
        <v>16</v>
      </c>
    </row>
    <row r="833" spans="1:9" hidden="1" x14ac:dyDescent="0.35">
      <c r="A833" s="79" t="str">
        <f>IF('Ascend South Creek'!A74=$A$4,'Ascend South Creek'!$B$5,"")</f>
        <v/>
      </c>
      <c r="B833" s="80" t="str">
        <f>IF('Ascend South Creek'!A74=$A$4,'Ascend South Creek'!A74&amp;"/"&amp;'Ascend South Creek'!B74,"")</f>
        <v/>
      </c>
      <c r="C833" s="80">
        <f>IF('Ascend South Creek'!A74=$A$4,'Ascend South Creek'!C74,0)</f>
        <v>0</v>
      </c>
      <c r="D833" s="141">
        <f>IF('Ascend South Creek'!A74=$A$4,'Ascend South Creek'!D74,0)</f>
        <v>0</v>
      </c>
      <c r="E833" s="141">
        <f t="shared" si="24"/>
        <v>0</v>
      </c>
      <c r="F833" s="143">
        <f>IF('Ascend South Creek'!A74=$A$4,'Ascend South Creek'!J74,0)</f>
        <v>0</v>
      </c>
      <c r="G833" s="143">
        <f t="shared" si="25"/>
        <v>0</v>
      </c>
      <c r="H833" s="142">
        <f>IF('Ascend South Creek'!A74=$A$4,'Ascend South Creek'!L74,0)</f>
        <v>0</v>
      </c>
      <c r="I833" s="140" t="s">
        <v>16</v>
      </c>
    </row>
    <row r="834" spans="1:9" hidden="1" x14ac:dyDescent="0.35">
      <c r="A834" s="79" t="str">
        <f>IF('Ascend South Creek'!A75=$A$4,'Ascend South Creek'!$B$5,"")</f>
        <v/>
      </c>
      <c r="B834" s="80" t="str">
        <f>IF('Ascend South Creek'!A75=$A$4,'Ascend South Creek'!A75&amp;"/"&amp;'Ascend South Creek'!B75,"")</f>
        <v/>
      </c>
      <c r="C834" s="80">
        <f>IF('Ascend South Creek'!A75=$A$4,'Ascend South Creek'!C75,0)</f>
        <v>0</v>
      </c>
      <c r="D834" s="141">
        <f>IF('Ascend South Creek'!A75=$A$4,'Ascend South Creek'!D75,0)</f>
        <v>0</v>
      </c>
      <c r="E834" s="141">
        <f t="shared" si="24"/>
        <v>0</v>
      </c>
      <c r="F834" s="143">
        <f>IF('Ascend South Creek'!A75=$A$4,'Ascend South Creek'!J75,0)</f>
        <v>0</v>
      </c>
      <c r="G834" s="143">
        <f t="shared" si="25"/>
        <v>0</v>
      </c>
      <c r="H834" s="142">
        <f>IF('Ascend South Creek'!A75=$A$4,'Ascend South Creek'!L75,0)</f>
        <v>0</v>
      </c>
      <c r="I834" s="140" t="s">
        <v>16</v>
      </c>
    </row>
    <row r="835" spans="1:9" hidden="1" x14ac:dyDescent="0.35">
      <c r="A835" s="79" t="str">
        <f>IF('Ascend South Creek'!A76=$A$4,'Ascend South Creek'!$B$5,"")</f>
        <v/>
      </c>
      <c r="B835" s="80" t="str">
        <f>IF('Ascend South Creek'!A76=$A$4,'Ascend South Creek'!A76&amp;"/"&amp;'Ascend South Creek'!B76,"")</f>
        <v/>
      </c>
      <c r="C835" s="80">
        <f>IF('Ascend South Creek'!A76=$A$4,'Ascend South Creek'!C76,0)</f>
        <v>0</v>
      </c>
      <c r="D835" s="141">
        <f>IF('Ascend South Creek'!A76=$A$4,'Ascend South Creek'!D76,0)</f>
        <v>0</v>
      </c>
      <c r="E835" s="141">
        <f t="shared" si="24"/>
        <v>0</v>
      </c>
      <c r="F835" s="143">
        <f>IF('Ascend South Creek'!A76=$A$4,'Ascend South Creek'!J76,0)</f>
        <v>0</v>
      </c>
      <c r="G835" s="143">
        <f t="shared" si="25"/>
        <v>0</v>
      </c>
      <c r="H835" s="142">
        <f>IF('Ascend South Creek'!A76=$A$4,'Ascend South Creek'!L76,0)</f>
        <v>0</v>
      </c>
      <c r="I835" s="140" t="s">
        <v>16</v>
      </c>
    </row>
    <row r="836" spans="1:9" hidden="1" x14ac:dyDescent="0.35">
      <c r="A836" s="79" t="str">
        <f>IF('Ascend South Creek'!A77=$A$4,'Ascend South Creek'!$B$5,"")</f>
        <v/>
      </c>
      <c r="B836" s="80" t="str">
        <f>IF('Ascend South Creek'!A77=$A$4,'Ascend South Creek'!A77&amp;"/"&amp;'Ascend South Creek'!B77,"")</f>
        <v/>
      </c>
      <c r="C836" s="80">
        <f>IF('Ascend South Creek'!A77=$A$4,'Ascend South Creek'!C77,0)</f>
        <v>0</v>
      </c>
      <c r="D836" s="141">
        <f>IF('Ascend South Creek'!A77=$A$4,'Ascend South Creek'!D77,0)</f>
        <v>0</v>
      </c>
      <c r="E836" s="141">
        <f t="shared" si="24"/>
        <v>0</v>
      </c>
      <c r="F836" s="143">
        <f>IF('Ascend South Creek'!A77=$A$4,'Ascend South Creek'!J77,0)</f>
        <v>0</v>
      </c>
      <c r="G836" s="143">
        <f t="shared" si="25"/>
        <v>0</v>
      </c>
      <c r="H836" s="142">
        <f>IF('Ascend South Creek'!A77=$A$4,'Ascend South Creek'!L77,0)</f>
        <v>0</v>
      </c>
      <c r="I836" s="140" t="s">
        <v>16</v>
      </c>
    </row>
    <row r="837" spans="1:9" hidden="1" x14ac:dyDescent="0.35">
      <c r="A837" s="79" t="str">
        <f>IF('Ascend South Creek'!A78=$A$4,'Ascend South Creek'!$B$5,"")</f>
        <v/>
      </c>
      <c r="B837" s="80" t="str">
        <f>IF('Ascend South Creek'!A78=$A$4,'Ascend South Creek'!A78&amp;"/"&amp;'Ascend South Creek'!B78,"")</f>
        <v/>
      </c>
      <c r="C837" s="80">
        <f>IF('Ascend South Creek'!A78=$A$4,'Ascend South Creek'!C78,0)</f>
        <v>0</v>
      </c>
      <c r="D837" s="141">
        <f>IF('Ascend South Creek'!A78=$A$4,'Ascend South Creek'!D78,0)</f>
        <v>0</v>
      </c>
      <c r="E837" s="141">
        <f t="shared" si="24"/>
        <v>0</v>
      </c>
      <c r="F837" s="143">
        <f>IF('Ascend South Creek'!A78=$A$4,'Ascend South Creek'!J78,0)</f>
        <v>0</v>
      </c>
      <c r="G837" s="143">
        <f t="shared" si="25"/>
        <v>0</v>
      </c>
      <c r="H837" s="142">
        <f>IF('Ascend South Creek'!A78=$A$4,'Ascend South Creek'!L78,0)</f>
        <v>0</v>
      </c>
      <c r="I837" s="140" t="s">
        <v>16</v>
      </c>
    </row>
    <row r="838" spans="1:9" hidden="1" x14ac:dyDescent="0.35">
      <c r="A838" s="79" t="str">
        <f>IF('Ascend South Creek'!A79=$A$4,'Ascend South Creek'!$B$5,"")</f>
        <v/>
      </c>
      <c r="B838" s="80" t="str">
        <f>IF('Ascend South Creek'!A79=$A$4,'Ascend South Creek'!A79&amp;"/"&amp;'Ascend South Creek'!B79,"")</f>
        <v/>
      </c>
      <c r="C838" s="80">
        <f>IF('Ascend South Creek'!A79=$A$4,'Ascend South Creek'!C79,0)</f>
        <v>0</v>
      </c>
      <c r="D838" s="141">
        <f>IF('Ascend South Creek'!A79=$A$4,'Ascend South Creek'!D79,0)</f>
        <v>0</v>
      </c>
      <c r="E838" s="141">
        <f t="shared" ref="E838:E859" si="26">IF(ISERROR(C838*D838),0,(C838*D838))</f>
        <v>0</v>
      </c>
      <c r="F838" s="143">
        <f>IF('Ascend South Creek'!A79=$A$4,'Ascend South Creek'!J79,0)</f>
        <v>0</v>
      </c>
      <c r="G838" s="143">
        <f t="shared" ref="G838:G859" si="27">C838*F838</f>
        <v>0</v>
      </c>
      <c r="H838" s="142">
        <f>IF('Ascend South Creek'!A79=$A$4,'Ascend South Creek'!L79,0)</f>
        <v>0</v>
      </c>
      <c r="I838" s="140" t="s">
        <v>16</v>
      </c>
    </row>
    <row r="839" spans="1:9" hidden="1" x14ac:dyDescent="0.35">
      <c r="A839" s="79" t="str">
        <f>IF('Ascend South Creek'!A80=$A$4,'Ascend South Creek'!$B$5,"")</f>
        <v/>
      </c>
      <c r="B839" s="80" t="str">
        <f>IF('Ascend South Creek'!A80=$A$4,'Ascend South Creek'!A80&amp;"/"&amp;'Ascend South Creek'!B80,"")</f>
        <v/>
      </c>
      <c r="C839" s="80">
        <f>IF('Ascend South Creek'!A80=$A$4,'Ascend South Creek'!C80,0)</f>
        <v>0</v>
      </c>
      <c r="D839" s="141">
        <f>IF('Ascend South Creek'!A80=$A$4,'Ascend South Creek'!D80,0)</f>
        <v>0</v>
      </c>
      <c r="E839" s="141">
        <f t="shared" si="26"/>
        <v>0</v>
      </c>
      <c r="F839" s="143">
        <f>IF('Ascend South Creek'!A80=$A$4,'Ascend South Creek'!J80,0)</f>
        <v>0</v>
      </c>
      <c r="G839" s="143">
        <f t="shared" si="27"/>
        <v>0</v>
      </c>
      <c r="H839" s="142">
        <f>IF('Ascend South Creek'!A80=$A$4,'Ascend South Creek'!L80,0)</f>
        <v>0</v>
      </c>
      <c r="I839" s="140" t="s">
        <v>16</v>
      </c>
    </row>
    <row r="840" spans="1:9" hidden="1" x14ac:dyDescent="0.35">
      <c r="A840" s="79" t="str">
        <f>IF('Ascend South Creek'!A81=$A$4,'Ascend South Creek'!$B$5,"")</f>
        <v/>
      </c>
      <c r="B840" s="80" t="str">
        <f>IF('Ascend South Creek'!A81=$A$4,'Ascend South Creek'!A81&amp;"/"&amp;'Ascend South Creek'!B81,"")</f>
        <v/>
      </c>
      <c r="C840" s="80">
        <f>IF('Ascend South Creek'!A81=$A$4,'Ascend South Creek'!C81,0)</f>
        <v>0</v>
      </c>
      <c r="D840" s="141">
        <f>IF('Ascend South Creek'!A81=$A$4,'Ascend South Creek'!D81,0)</f>
        <v>0</v>
      </c>
      <c r="E840" s="141">
        <f t="shared" si="26"/>
        <v>0</v>
      </c>
      <c r="F840" s="143">
        <f>IF('Ascend South Creek'!A81=$A$4,'Ascend South Creek'!J81,0)</f>
        <v>0</v>
      </c>
      <c r="G840" s="143">
        <f t="shared" si="27"/>
        <v>0</v>
      </c>
      <c r="H840" s="142">
        <f>IF('Ascend South Creek'!A81=$A$4,'Ascend South Creek'!L81,0)</f>
        <v>0</v>
      </c>
      <c r="I840" s="140" t="s">
        <v>16</v>
      </c>
    </row>
    <row r="841" spans="1:9" hidden="1" x14ac:dyDescent="0.35">
      <c r="A841" s="79" t="str">
        <f>IF('Ascend South Creek'!A82=$A$4,'Ascend South Creek'!$B$5,"")</f>
        <v/>
      </c>
      <c r="B841" s="80" t="str">
        <f>IF('Ascend South Creek'!A82=$A$4,'Ascend South Creek'!A82&amp;"/"&amp;'Ascend South Creek'!B82,"")</f>
        <v/>
      </c>
      <c r="C841" s="80">
        <f>IF('Ascend South Creek'!A82=$A$4,'Ascend South Creek'!C82,0)</f>
        <v>0</v>
      </c>
      <c r="D841" s="141">
        <f>IF('Ascend South Creek'!A82=$A$4,'Ascend South Creek'!D82,0)</f>
        <v>0</v>
      </c>
      <c r="E841" s="141">
        <f t="shared" si="26"/>
        <v>0</v>
      </c>
      <c r="F841" s="143">
        <f>IF('Ascend South Creek'!A82=$A$4,'Ascend South Creek'!J82,0)</f>
        <v>0</v>
      </c>
      <c r="G841" s="143">
        <f t="shared" si="27"/>
        <v>0</v>
      </c>
      <c r="H841" s="142">
        <f>IF('Ascend South Creek'!A82=$A$4,'Ascend South Creek'!L82,0)</f>
        <v>0</v>
      </c>
      <c r="I841" s="140" t="s">
        <v>16</v>
      </c>
    </row>
    <row r="842" spans="1:9" hidden="1" x14ac:dyDescent="0.35">
      <c r="A842" s="79" t="str">
        <f>IF('Ascend South Creek'!A83=$A$4,'Ascend South Creek'!$B$5,"")</f>
        <v/>
      </c>
      <c r="B842" s="80" t="str">
        <f>IF('Ascend South Creek'!A83=$A$4,'Ascend South Creek'!A83&amp;"/"&amp;'Ascend South Creek'!B83,"")</f>
        <v/>
      </c>
      <c r="C842" s="80">
        <f>IF('Ascend South Creek'!A83=$A$4,'Ascend South Creek'!C83,0)</f>
        <v>0</v>
      </c>
      <c r="D842" s="141">
        <f>IF('Ascend South Creek'!A83=$A$4,'Ascend South Creek'!D83,0)</f>
        <v>0</v>
      </c>
      <c r="E842" s="141">
        <f t="shared" si="26"/>
        <v>0</v>
      </c>
      <c r="F842" s="143">
        <f>IF('Ascend South Creek'!A83=$A$4,'Ascend South Creek'!J83,0)</f>
        <v>0</v>
      </c>
      <c r="G842" s="143">
        <f t="shared" si="27"/>
        <v>0</v>
      </c>
      <c r="H842" s="142">
        <f>IF('Ascend South Creek'!A83=$A$4,'Ascend South Creek'!L83,0)</f>
        <v>0</v>
      </c>
      <c r="I842" s="140" t="s">
        <v>16</v>
      </c>
    </row>
    <row r="843" spans="1:9" hidden="1" x14ac:dyDescent="0.35">
      <c r="A843" s="79" t="str">
        <f>IF('Ascend South Creek'!A84=$A$4,'Ascend South Creek'!$B$5,"")</f>
        <v/>
      </c>
      <c r="B843" s="80" t="str">
        <f>IF('Ascend South Creek'!A84=$A$4,'Ascend South Creek'!A84&amp;"/"&amp;'Ascend South Creek'!B84,"")</f>
        <v/>
      </c>
      <c r="C843" s="80">
        <f>IF('Ascend South Creek'!A84=$A$4,'Ascend South Creek'!C84,0)</f>
        <v>0</v>
      </c>
      <c r="D843" s="141">
        <f>IF('Ascend South Creek'!A84=$A$4,'Ascend South Creek'!D84,0)</f>
        <v>0</v>
      </c>
      <c r="E843" s="141">
        <f t="shared" si="26"/>
        <v>0</v>
      </c>
      <c r="F843" s="143">
        <f>IF('Ascend South Creek'!A84=$A$4,'Ascend South Creek'!J84,0)</f>
        <v>0</v>
      </c>
      <c r="G843" s="143">
        <f t="shared" si="27"/>
        <v>0</v>
      </c>
      <c r="H843" s="142">
        <f>IF('Ascend South Creek'!A84=$A$4,'Ascend South Creek'!L84,0)</f>
        <v>0</v>
      </c>
      <c r="I843" s="140" t="s">
        <v>16</v>
      </c>
    </row>
    <row r="844" spans="1:9" hidden="1" x14ac:dyDescent="0.35">
      <c r="A844" s="79" t="str">
        <f>IF('Ascend South Creek'!A85=$A$4,'Ascend South Creek'!$B$5,"")</f>
        <v/>
      </c>
      <c r="B844" s="80" t="str">
        <f>IF('Ascend South Creek'!A85=$A$4,'Ascend South Creek'!A85&amp;"/"&amp;'Ascend South Creek'!B85,"")</f>
        <v/>
      </c>
      <c r="C844" s="80">
        <f>IF('Ascend South Creek'!A85=$A$4,'Ascend South Creek'!C85,0)</f>
        <v>0</v>
      </c>
      <c r="D844" s="141">
        <f>IF('Ascend South Creek'!A85=$A$4,'Ascend South Creek'!D85,0)</f>
        <v>0</v>
      </c>
      <c r="E844" s="141">
        <f t="shared" si="26"/>
        <v>0</v>
      </c>
      <c r="F844" s="143">
        <f>IF('Ascend South Creek'!A85=$A$4,'Ascend South Creek'!J85,0)</f>
        <v>0</v>
      </c>
      <c r="G844" s="143">
        <f t="shared" si="27"/>
        <v>0</v>
      </c>
      <c r="H844" s="142">
        <f>IF('Ascend South Creek'!A85=$A$4,'Ascend South Creek'!L85,0)</f>
        <v>0</v>
      </c>
      <c r="I844" s="140" t="s">
        <v>16</v>
      </c>
    </row>
    <row r="845" spans="1:9" hidden="1" x14ac:dyDescent="0.35">
      <c r="A845" s="79" t="str">
        <f>IF('Ascend South Creek'!A86=$A$4,'Ascend South Creek'!$B$5,"")</f>
        <v/>
      </c>
      <c r="B845" s="80" t="str">
        <f>IF('Ascend South Creek'!A86=$A$4,'Ascend South Creek'!A86&amp;"/"&amp;'Ascend South Creek'!B86,"")</f>
        <v/>
      </c>
      <c r="C845" s="80">
        <f>IF('Ascend South Creek'!A86=$A$4,'Ascend South Creek'!C86,0)</f>
        <v>0</v>
      </c>
      <c r="D845" s="141">
        <f>IF('Ascend South Creek'!A86=$A$4,'Ascend South Creek'!D86,0)</f>
        <v>0</v>
      </c>
      <c r="E845" s="141">
        <f t="shared" si="26"/>
        <v>0</v>
      </c>
      <c r="F845" s="143">
        <f>IF('Ascend South Creek'!A86=$A$4,'Ascend South Creek'!J86,0)</f>
        <v>0</v>
      </c>
      <c r="G845" s="143">
        <f t="shared" si="27"/>
        <v>0</v>
      </c>
      <c r="H845" s="142">
        <f>IF('Ascend South Creek'!A86=$A$4,'Ascend South Creek'!L86,0)</f>
        <v>0</v>
      </c>
      <c r="I845" s="140" t="s">
        <v>16</v>
      </c>
    </row>
    <row r="846" spans="1:9" hidden="1" x14ac:dyDescent="0.35">
      <c r="A846" s="79" t="str">
        <f>IF('Ascend South Creek'!A87=$A$4,'Ascend South Creek'!$B$5,"")</f>
        <v/>
      </c>
      <c r="B846" s="80" t="str">
        <f>IF('Ascend South Creek'!A87=$A$4,'Ascend South Creek'!A87&amp;"/"&amp;'Ascend South Creek'!B87,"")</f>
        <v/>
      </c>
      <c r="C846" s="80">
        <f>IF('Ascend South Creek'!A87=$A$4,'Ascend South Creek'!C87,0)</f>
        <v>0</v>
      </c>
      <c r="D846" s="141">
        <f>IF('Ascend South Creek'!A87=$A$4,'Ascend South Creek'!D87,0)</f>
        <v>0</v>
      </c>
      <c r="E846" s="141">
        <f t="shared" si="26"/>
        <v>0</v>
      </c>
      <c r="F846" s="143">
        <f>IF('Ascend South Creek'!A87=$A$4,'Ascend South Creek'!J87,0)</f>
        <v>0</v>
      </c>
      <c r="G846" s="143">
        <f t="shared" si="27"/>
        <v>0</v>
      </c>
      <c r="H846" s="142">
        <f>IF('Ascend South Creek'!A87=$A$4,'Ascend South Creek'!L87,0)</f>
        <v>0</v>
      </c>
      <c r="I846" s="140" t="s">
        <v>16</v>
      </c>
    </row>
    <row r="847" spans="1:9" hidden="1" x14ac:dyDescent="0.35">
      <c r="A847" s="79" t="str">
        <f>IF('Ascend South Creek'!A88=$A$4,'Ascend South Creek'!$B$5,"")</f>
        <v/>
      </c>
      <c r="B847" s="80" t="str">
        <f>IF('Ascend South Creek'!A88=$A$4,'Ascend South Creek'!A88&amp;"/"&amp;'Ascend South Creek'!B88,"")</f>
        <v/>
      </c>
      <c r="C847" s="80">
        <f>IF('Ascend South Creek'!A88=$A$4,'Ascend South Creek'!C88,0)</f>
        <v>0</v>
      </c>
      <c r="D847" s="141">
        <f>IF('Ascend South Creek'!A88=$A$4,'Ascend South Creek'!D88,0)</f>
        <v>0</v>
      </c>
      <c r="E847" s="141">
        <f t="shared" si="26"/>
        <v>0</v>
      </c>
      <c r="F847" s="143">
        <f>IF('Ascend South Creek'!A88=$A$4,'Ascend South Creek'!J88,0)</f>
        <v>0</v>
      </c>
      <c r="G847" s="143">
        <f t="shared" si="27"/>
        <v>0</v>
      </c>
      <c r="H847" s="142">
        <f>IF('Ascend South Creek'!A88=$A$4,'Ascend South Creek'!L88,0)</f>
        <v>0</v>
      </c>
      <c r="I847" s="140" t="s">
        <v>16</v>
      </c>
    </row>
    <row r="848" spans="1:9" hidden="1" x14ac:dyDescent="0.35">
      <c r="A848" s="79" t="str">
        <f>IF('Ascend South Creek'!A89=$A$4,'Ascend South Creek'!$B$5,"")</f>
        <v/>
      </c>
      <c r="B848" s="80" t="str">
        <f>IF('Ascend South Creek'!A89=$A$4,'Ascend South Creek'!A89&amp;"/"&amp;'Ascend South Creek'!B89,"")</f>
        <v/>
      </c>
      <c r="C848" s="80">
        <f>IF('Ascend South Creek'!A89=$A$4,'Ascend South Creek'!C89,0)</f>
        <v>0</v>
      </c>
      <c r="D848" s="141">
        <f>IF('Ascend South Creek'!A89=$A$4,'Ascend South Creek'!D89,0)</f>
        <v>0</v>
      </c>
      <c r="E848" s="141">
        <f t="shared" si="26"/>
        <v>0</v>
      </c>
      <c r="F848" s="143">
        <f>IF('Ascend South Creek'!A89=$A$4,'Ascend South Creek'!J89,0)</f>
        <v>0</v>
      </c>
      <c r="G848" s="143">
        <f t="shared" si="27"/>
        <v>0</v>
      </c>
      <c r="H848" s="142">
        <f>IF('Ascend South Creek'!A89=$A$4,'Ascend South Creek'!L89,0)</f>
        <v>0</v>
      </c>
      <c r="I848" s="140" t="s">
        <v>16</v>
      </c>
    </row>
    <row r="849" spans="1:9" hidden="1" x14ac:dyDescent="0.35">
      <c r="A849" s="79" t="str">
        <f>IF('Ascend South Creek'!A90=$A$4,'Ascend South Creek'!$B$5,"")</f>
        <v/>
      </c>
      <c r="B849" s="80" t="str">
        <f>IF('Ascend South Creek'!A90=$A$4,'Ascend South Creek'!A90&amp;"/"&amp;'Ascend South Creek'!B90,"")</f>
        <v/>
      </c>
      <c r="C849" s="80">
        <f>IF('Ascend South Creek'!A90=$A$4,'Ascend South Creek'!C90,0)</f>
        <v>0</v>
      </c>
      <c r="D849" s="141">
        <f>IF('Ascend South Creek'!A90=$A$4,'Ascend South Creek'!D90,0)</f>
        <v>0</v>
      </c>
      <c r="E849" s="141">
        <f t="shared" si="26"/>
        <v>0</v>
      </c>
      <c r="F849" s="143">
        <f>IF('Ascend South Creek'!A90=$A$4,'Ascend South Creek'!J90,0)</f>
        <v>0</v>
      </c>
      <c r="G849" s="143">
        <f t="shared" si="27"/>
        <v>0</v>
      </c>
      <c r="H849" s="142">
        <f>IF('Ascend South Creek'!A90=$A$4,'Ascend South Creek'!L90,0)</f>
        <v>0</v>
      </c>
      <c r="I849" s="140" t="s">
        <v>16</v>
      </c>
    </row>
    <row r="850" spans="1:9" hidden="1" x14ac:dyDescent="0.35">
      <c r="A850" s="79" t="str">
        <f>IF('Ascend South Creek'!A91=$A$4,'Ascend South Creek'!$B$5,"")</f>
        <v/>
      </c>
      <c r="B850" s="80" t="str">
        <f>IF('Ascend South Creek'!A91=$A$4,'Ascend South Creek'!A91&amp;"/"&amp;'Ascend South Creek'!B91,"")</f>
        <v/>
      </c>
      <c r="C850" s="80">
        <f>IF('Ascend South Creek'!A91=$A$4,'Ascend South Creek'!C91,0)</f>
        <v>0</v>
      </c>
      <c r="D850" s="141">
        <f>IF('Ascend South Creek'!A91=$A$4,'Ascend South Creek'!D91,0)</f>
        <v>0</v>
      </c>
      <c r="E850" s="141">
        <f t="shared" si="26"/>
        <v>0</v>
      </c>
      <c r="F850" s="143">
        <f>IF('Ascend South Creek'!A91=$A$4,'Ascend South Creek'!J91,0)</f>
        <v>0</v>
      </c>
      <c r="G850" s="143">
        <f t="shared" si="27"/>
        <v>0</v>
      </c>
      <c r="H850" s="142">
        <f>IF('Ascend South Creek'!A91=$A$4,'Ascend South Creek'!L91,0)</f>
        <v>0</v>
      </c>
      <c r="I850" s="140" t="s">
        <v>16</v>
      </c>
    </row>
    <row r="851" spans="1:9" hidden="1" x14ac:dyDescent="0.35">
      <c r="A851" s="79" t="str">
        <f>IF('Ascend South Creek'!A92=$A$4,'Ascend South Creek'!$B$5,"")</f>
        <v/>
      </c>
      <c r="B851" s="80" t="str">
        <f>IF('Ascend South Creek'!A92=$A$4,'Ascend South Creek'!A92&amp;"/"&amp;'Ascend South Creek'!B92,"")</f>
        <v/>
      </c>
      <c r="C851" s="80">
        <f>IF('Ascend South Creek'!A92=$A$4,'Ascend South Creek'!C92,0)</f>
        <v>0</v>
      </c>
      <c r="D851" s="141">
        <f>IF('Ascend South Creek'!A92=$A$4,'Ascend South Creek'!D92,0)</f>
        <v>0</v>
      </c>
      <c r="E851" s="141">
        <f t="shared" si="26"/>
        <v>0</v>
      </c>
      <c r="F851" s="143">
        <f>IF('Ascend South Creek'!A92=$A$4,'Ascend South Creek'!J92,0)</f>
        <v>0</v>
      </c>
      <c r="G851" s="143">
        <f t="shared" si="27"/>
        <v>0</v>
      </c>
      <c r="H851" s="142">
        <f>IF('Ascend South Creek'!A92=$A$4,'Ascend South Creek'!L92,0)</f>
        <v>0</v>
      </c>
      <c r="I851" s="140" t="s">
        <v>16</v>
      </c>
    </row>
    <row r="852" spans="1:9" hidden="1" x14ac:dyDescent="0.35">
      <c r="A852" s="79" t="str">
        <f>IF('Ascend South Creek'!A93=$A$4,'Ascend South Creek'!$B$5,"")</f>
        <v/>
      </c>
      <c r="B852" s="80" t="str">
        <f>IF('Ascend South Creek'!A93=$A$4,'Ascend South Creek'!A93&amp;"/"&amp;'Ascend South Creek'!B93,"")</f>
        <v/>
      </c>
      <c r="C852" s="80">
        <f>IF('Ascend South Creek'!A93=$A$4,'Ascend South Creek'!C93,0)</f>
        <v>0</v>
      </c>
      <c r="D852" s="141">
        <f>IF('Ascend South Creek'!A93=$A$4,'Ascend South Creek'!D93,0)</f>
        <v>0</v>
      </c>
      <c r="E852" s="141">
        <f t="shared" si="26"/>
        <v>0</v>
      </c>
      <c r="F852" s="143">
        <f>IF('Ascend South Creek'!A93=$A$4,'Ascend South Creek'!J93,0)</f>
        <v>0</v>
      </c>
      <c r="G852" s="143">
        <f t="shared" si="27"/>
        <v>0</v>
      </c>
      <c r="H852" s="142">
        <f>IF('Ascend South Creek'!A93=$A$4,'Ascend South Creek'!L93,0)</f>
        <v>0</v>
      </c>
      <c r="I852" s="140" t="s">
        <v>16</v>
      </c>
    </row>
    <row r="853" spans="1:9" hidden="1" x14ac:dyDescent="0.35">
      <c r="A853" s="79" t="str">
        <f>IF('Ascend South Creek'!A94=$A$4,'Ascend South Creek'!$B$5,"")</f>
        <v/>
      </c>
      <c r="B853" s="80" t="str">
        <f>IF('Ascend South Creek'!A94=$A$4,'Ascend South Creek'!A94&amp;"/"&amp;'Ascend South Creek'!B94,"")</f>
        <v/>
      </c>
      <c r="C853" s="80">
        <f>IF('Ascend South Creek'!A94=$A$4,'Ascend South Creek'!C94,0)</f>
        <v>0</v>
      </c>
      <c r="D853" s="141">
        <f>IF('Ascend South Creek'!A94=$A$4,'Ascend South Creek'!D94,0)</f>
        <v>0</v>
      </c>
      <c r="E853" s="141">
        <f t="shared" si="26"/>
        <v>0</v>
      </c>
      <c r="F853" s="143">
        <f>IF('Ascend South Creek'!A94=$A$4,'Ascend South Creek'!J94,0)</f>
        <v>0</v>
      </c>
      <c r="G853" s="143">
        <f t="shared" si="27"/>
        <v>0</v>
      </c>
      <c r="H853" s="142">
        <f>IF('Ascend South Creek'!A94=$A$4,'Ascend South Creek'!L94,0)</f>
        <v>0</v>
      </c>
      <c r="I853" s="140" t="s">
        <v>16</v>
      </c>
    </row>
    <row r="854" spans="1:9" hidden="1" x14ac:dyDescent="0.35">
      <c r="A854" s="79" t="str">
        <f>IF('Ascend South Creek'!A95=$A$4,'Ascend South Creek'!$B$5,"")</f>
        <v/>
      </c>
      <c r="B854" s="80" t="str">
        <f>IF('Ascend South Creek'!A95=$A$4,'Ascend South Creek'!A95&amp;"/"&amp;'Ascend South Creek'!B95,"")</f>
        <v/>
      </c>
      <c r="C854" s="80">
        <f>IF('Ascend South Creek'!A95=$A$4,'Ascend South Creek'!C95,0)</f>
        <v>0</v>
      </c>
      <c r="D854" s="141">
        <f>IF('Ascend South Creek'!A95=$A$4,'Ascend South Creek'!D95,0)</f>
        <v>0</v>
      </c>
      <c r="E854" s="141">
        <f t="shared" si="26"/>
        <v>0</v>
      </c>
      <c r="F854" s="143">
        <f>IF('Ascend South Creek'!A95=$A$4,'Ascend South Creek'!J95,0)</f>
        <v>0</v>
      </c>
      <c r="G854" s="143">
        <f t="shared" si="27"/>
        <v>0</v>
      </c>
      <c r="H854" s="142">
        <f>IF('Ascend South Creek'!A95=$A$4,'Ascend South Creek'!L95,0)</f>
        <v>0</v>
      </c>
      <c r="I854" s="140" t="s">
        <v>16</v>
      </c>
    </row>
    <row r="855" spans="1:9" hidden="1" x14ac:dyDescent="0.35">
      <c r="A855" s="79" t="str">
        <f>IF('Ascend South Creek'!A96=$A$4,'Ascend South Creek'!$B$5,"")</f>
        <v/>
      </c>
      <c r="B855" s="80" t="str">
        <f>IF('Ascend South Creek'!A96=$A$4,'Ascend South Creek'!A96&amp;"/"&amp;'Ascend South Creek'!B96,"")</f>
        <v/>
      </c>
      <c r="C855" s="80">
        <f>IF('Ascend South Creek'!A96=$A$4,'Ascend South Creek'!C96,0)</f>
        <v>0</v>
      </c>
      <c r="D855" s="141">
        <f>IF('Ascend South Creek'!A96=$A$4,'Ascend South Creek'!D96,0)</f>
        <v>0</v>
      </c>
      <c r="E855" s="141">
        <f t="shared" si="26"/>
        <v>0</v>
      </c>
      <c r="F855" s="143">
        <f>IF('Ascend South Creek'!A96=$A$4,'Ascend South Creek'!J96,0)</f>
        <v>0</v>
      </c>
      <c r="G855" s="143">
        <f t="shared" si="27"/>
        <v>0</v>
      </c>
      <c r="H855" s="142">
        <f>IF('Ascend South Creek'!A96=$A$4,'Ascend South Creek'!L96,0)</f>
        <v>0</v>
      </c>
      <c r="I855" s="140" t="s">
        <v>16</v>
      </c>
    </row>
    <row r="856" spans="1:9" hidden="1" x14ac:dyDescent="0.35">
      <c r="A856" s="79" t="str">
        <f>IF('Ascend South Creek'!A97=$A$4,'Ascend South Creek'!$B$5,"")</f>
        <v/>
      </c>
      <c r="B856" s="80" t="str">
        <f>IF('Ascend South Creek'!A97=$A$4,'Ascend South Creek'!A97&amp;"/"&amp;'Ascend South Creek'!B97,"")</f>
        <v/>
      </c>
      <c r="C856" s="80">
        <f>IF('Ascend South Creek'!A97=$A$4,'Ascend South Creek'!C97,0)</f>
        <v>0</v>
      </c>
      <c r="D856" s="141">
        <f>IF('Ascend South Creek'!A97=$A$4,'Ascend South Creek'!D97,0)</f>
        <v>0</v>
      </c>
      <c r="E856" s="141">
        <f t="shared" si="26"/>
        <v>0</v>
      </c>
      <c r="F856" s="143">
        <f>IF('Ascend South Creek'!A97=$A$4,'Ascend South Creek'!J97,0)</f>
        <v>0</v>
      </c>
      <c r="G856" s="143">
        <f t="shared" si="27"/>
        <v>0</v>
      </c>
      <c r="H856" s="142">
        <f>IF('Ascend South Creek'!A97=$A$4,'Ascend South Creek'!L97,0)</f>
        <v>0</v>
      </c>
      <c r="I856" s="140" t="s">
        <v>16</v>
      </c>
    </row>
    <row r="857" spans="1:9" hidden="1" x14ac:dyDescent="0.35">
      <c r="A857" s="79" t="str">
        <f>IF('Ascend South Creek'!A98=$A$4,'Ascend South Creek'!$B$5,"")</f>
        <v/>
      </c>
      <c r="B857" s="80" t="str">
        <f>IF('Ascend South Creek'!A98=$A$4,'Ascend South Creek'!A98&amp;"/"&amp;'Ascend South Creek'!B98,"")</f>
        <v/>
      </c>
      <c r="C857" s="80">
        <f>IF('Ascend South Creek'!A98=$A$4,'Ascend South Creek'!C98,0)</f>
        <v>0</v>
      </c>
      <c r="D857" s="141">
        <f>IF('Ascend South Creek'!A98=$A$4,'Ascend South Creek'!D98,0)</f>
        <v>0</v>
      </c>
      <c r="E857" s="141">
        <f t="shared" si="26"/>
        <v>0</v>
      </c>
      <c r="F857" s="143">
        <f>IF('Ascend South Creek'!A98=$A$4,'Ascend South Creek'!J98,0)</f>
        <v>0</v>
      </c>
      <c r="G857" s="143">
        <f t="shared" si="27"/>
        <v>0</v>
      </c>
      <c r="H857" s="142">
        <f>IF('Ascend South Creek'!A98=$A$4,'Ascend South Creek'!L98,0)</f>
        <v>0</v>
      </c>
      <c r="I857" s="140" t="s">
        <v>16</v>
      </c>
    </row>
    <row r="858" spans="1:9" hidden="1" x14ac:dyDescent="0.35">
      <c r="A858" s="79" t="str">
        <f>IF('Ascend South Creek'!A99=$A$4,'Ascend South Creek'!$B$5,"")</f>
        <v/>
      </c>
      <c r="B858" s="80" t="str">
        <f>IF('Ascend South Creek'!A99=$A$4,'Ascend South Creek'!A99&amp;"/"&amp;'Ascend South Creek'!B99,"")</f>
        <v/>
      </c>
      <c r="C858" s="80">
        <f>IF('Ascend South Creek'!A99=$A$4,'Ascend South Creek'!C99,0)</f>
        <v>0</v>
      </c>
      <c r="D858" s="141">
        <f>IF('Ascend South Creek'!A99=$A$4,'Ascend South Creek'!D99,0)</f>
        <v>0</v>
      </c>
      <c r="E858" s="141">
        <f t="shared" si="26"/>
        <v>0</v>
      </c>
      <c r="F858" s="143">
        <f>IF('Ascend South Creek'!A99=$A$4,'Ascend South Creek'!J99,0)</f>
        <v>0</v>
      </c>
      <c r="G858" s="143">
        <f t="shared" si="27"/>
        <v>0</v>
      </c>
      <c r="H858" s="142">
        <f>IF('Ascend South Creek'!A99=$A$4,'Ascend South Creek'!L99,0)</f>
        <v>0</v>
      </c>
      <c r="I858" s="140" t="s">
        <v>16</v>
      </c>
    </row>
    <row r="859" spans="1:9" hidden="1" x14ac:dyDescent="0.35">
      <c r="A859" s="79" t="str">
        <f>IF('Ascend South Creek'!A100=$A$4,'Ascend South Creek'!$B$5,"")</f>
        <v/>
      </c>
      <c r="B859" s="80" t="str">
        <f>IF('Ascend South Creek'!A100=$A$4,'Ascend South Creek'!A100&amp;"/"&amp;'Ascend South Creek'!B100,"")</f>
        <v/>
      </c>
      <c r="C859" s="80">
        <f>IF('Ascend South Creek'!A100=$A$4,'Ascend South Creek'!C100,0)</f>
        <v>0</v>
      </c>
      <c r="D859" s="141">
        <f>IF('Ascend South Creek'!A100=$A$4,'Ascend South Creek'!D100,0)</f>
        <v>0</v>
      </c>
      <c r="E859" s="141">
        <f t="shared" si="26"/>
        <v>0</v>
      </c>
      <c r="F859" s="143">
        <f>IF('Ascend South Creek'!A100=$A$4,'Ascend South Creek'!J100,0)</f>
        <v>0</v>
      </c>
      <c r="G859" s="143">
        <f t="shared" si="27"/>
        <v>0</v>
      </c>
      <c r="H859" s="142">
        <f>IF('Ascend South Creek'!A100=$A$4,'Ascend South Creek'!L100,0)</f>
        <v>0</v>
      </c>
      <c r="I859" s="140" t="s">
        <v>16</v>
      </c>
    </row>
    <row r="860" spans="1:9" x14ac:dyDescent="0.35">
      <c r="A860" s="79"/>
      <c r="B860" s="80"/>
      <c r="C860" s="80"/>
      <c r="D860" s="80"/>
      <c r="E860" s="80"/>
      <c r="F860" s="143"/>
      <c r="G860" s="81"/>
      <c r="H860" s="82"/>
    </row>
  </sheetData>
  <sheetProtection algorithmName="SHA-512" hashValue="HeUpfF08N26tqqz4UUe4ZaZNj29Wshz/JvWhKDH8u1a4QU6KTCw/gxY1eg90Eak5uEbjJHvrcYuoOxkeRc1T+Q==" saltValue="Ddcj8Zy/EFSx+Cpi848oKw==" spinCount="100000" sheet="1" autoFilter="0"/>
  <autoFilter ref="A5:I859" xr:uid="{00000000-0009-0000-0000-000005000000}">
    <sortState xmlns:xlrd2="http://schemas.microsoft.com/office/spreadsheetml/2017/richdata2" ref="A6:I22">
      <sortCondition ref="D5:D859"/>
    </sortState>
  </autoFilter>
  <mergeCells count="2">
    <mergeCell ref="A2:H2"/>
    <mergeCell ref="A3:H3"/>
  </mergeCells>
  <conditionalFormatting sqref="A6:H860">
    <cfRule type="expression" dxfId="3" priority="8">
      <formula>$A6=Subject_Property</formula>
    </cfRule>
  </conditionalFormatting>
  <conditionalFormatting sqref="C6:H860">
    <cfRule type="expression" dxfId="2" priority="7">
      <formula>$A6=""</formula>
    </cfRule>
  </conditionalFormatting>
  <dataValidations count="1">
    <dataValidation type="list" allowBlank="1" showInputMessage="1" showErrorMessage="1" sqref="A4" xr:uid="{00000000-0002-0000-0500-000000000000}">
      <formula1>"Studio, 1, 2, 3, 4"</formula1>
    </dataValidation>
  </dataValidations>
  <printOptions horizontalCentered="1"/>
  <pageMargins left="0.2" right="0.2" top="1" bottom="0.75" header="0.3" footer="0.3"/>
  <pageSetup scale="80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tabColor theme="1"/>
    <pageSetUpPr fitToPage="1"/>
  </sheetPr>
  <dimension ref="A2:I860"/>
  <sheetViews>
    <sheetView showGridLines="0" view="pageBreakPreview" topLeftCell="A517" zoomScaleNormal="100" zoomScaleSheetLayoutView="100" workbookViewId="0">
      <selection activeCell="A798" sqref="A798"/>
    </sheetView>
  </sheetViews>
  <sheetFormatPr defaultColWidth="9.1796875" defaultRowHeight="14.5" x14ac:dyDescent="0.35"/>
  <cols>
    <col min="1" max="1" width="30.1796875" customWidth="1"/>
    <col min="2" max="4" width="14" customWidth="1"/>
    <col min="5" max="5" width="14" style="83" customWidth="1"/>
    <col min="6" max="6" width="14" style="233" customWidth="1"/>
    <col min="7" max="7" width="14" style="77" customWidth="1"/>
    <col min="8" max="8" width="14" style="78" customWidth="1"/>
    <col min="9" max="9" width="9.1796875" customWidth="1"/>
  </cols>
  <sheetData>
    <row r="2" spans="1:9" x14ac:dyDescent="0.35">
      <c r="A2" s="298" t="s">
        <v>57</v>
      </c>
      <c r="B2" s="299"/>
      <c r="C2" s="299"/>
      <c r="D2" s="299"/>
      <c r="E2" s="299"/>
      <c r="F2" s="300"/>
      <c r="G2" s="299"/>
      <c r="H2" s="301"/>
    </row>
    <row r="3" spans="1:9" x14ac:dyDescent="0.35">
      <c r="A3" s="302" t="str">
        <f>'Ascend South Creek'!B5</f>
        <v>Ascend South Creek</v>
      </c>
      <c r="B3" s="303"/>
      <c r="C3" s="303"/>
      <c r="D3" s="303"/>
      <c r="E3" s="303"/>
      <c r="F3" s="304"/>
      <c r="G3" s="303"/>
      <c r="H3" s="305"/>
    </row>
    <row r="4" spans="1:9" x14ac:dyDescent="0.35">
      <c r="A4" s="132">
        <v>4</v>
      </c>
      <c r="E4"/>
    </row>
    <row r="5" spans="1:9" x14ac:dyDescent="0.35">
      <c r="A5" s="133" t="s">
        <v>46</v>
      </c>
      <c r="B5" s="31" t="s">
        <v>47</v>
      </c>
      <c r="C5" s="32" t="s">
        <v>48</v>
      </c>
      <c r="D5" s="33" t="s">
        <v>49</v>
      </c>
      <c r="E5" s="33" t="s">
        <v>50</v>
      </c>
      <c r="F5" s="234" t="s">
        <v>51</v>
      </c>
      <c r="G5" s="33" t="s">
        <v>52</v>
      </c>
      <c r="H5" s="34" t="s">
        <v>53</v>
      </c>
    </row>
    <row r="6" spans="1:9" x14ac:dyDescent="0.35">
      <c r="A6" s="79" t="str">
        <f>IF('Bainbridge at Nona Place'!A40=$A$4,'Bainbridge at Nona Place'!Subject_Property,"")</f>
        <v/>
      </c>
      <c r="B6" s="80" t="str">
        <f>IF('Bainbridge at Nona Place'!A40=$A$4,'Bainbridge at Nona Place'!A40&amp;"/"&amp;'Bainbridge at Nona Place'!B40,"")</f>
        <v/>
      </c>
      <c r="C6" s="80">
        <f>IF('Bainbridge at Nona Place'!A40=$A$4,'Bainbridge at Nona Place'!C40,0)</f>
        <v>0</v>
      </c>
      <c r="D6" s="141">
        <f>IF('Bainbridge at Nona Place'!A40=$A$4,'Bainbridge at Nona Place'!D40,0)</f>
        <v>0</v>
      </c>
      <c r="E6" s="141">
        <f t="shared" ref="E6:E69" si="0">IF(ISERROR(C6*D6),0,(C6*D6))</f>
        <v>0</v>
      </c>
      <c r="F6" s="143">
        <f>IF('Bainbridge at Nona Place'!A40=$A$4,'Bainbridge at Nona Place'!J40,0)</f>
        <v>0</v>
      </c>
      <c r="G6" s="143">
        <f t="shared" ref="G6:G69" si="1">C6*F6</f>
        <v>0</v>
      </c>
      <c r="H6" s="142">
        <f>IF('Bainbridge at Nona Place'!A40=$A$4,'Bainbridge at Nona Place'!L40,0)</f>
        <v>0</v>
      </c>
      <c r="I6">
        <v>1</v>
      </c>
    </row>
    <row r="7" spans="1:9" x14ac:dyDescent="0.35">
      <c r="A7" s="79" t="str">
        <f>IF('Bainbridge at Nona Place'!A41=$A$4,'Bainbridge at Nona Place'!Subject_Property,"")</f>
        <v/>
      </c>
      <c r="B7" s="80" t="str">
        <f>IF('Bainbridge at Nona Place'!A41=$A$4,'Bainbridge at Nona Place'!A41&amp;"/"&amp;'Bainbridge at Nona Place'!B41,"")</f>
        <v/>
      </c>
      <c r="C7" s="80">
        <f>IF('Bainbridge at Nona Place'!A41=$A$4,'Bainbridge at Nona Place'!C41,0)</f>
        <v>0</v>
      </c>
      <c r="D7" s="141">
        <f>IF('Bainbridge at Nona Place'!A41=$A$4,'Bainbridge at Nona Place'!D41,0)</f>
        <v>0</v>
      </c>
      <c r="E7" s="141">
        <f t="shared" si="0"/>
        <v>0</v>
      </c>
      <c r="F7" s="143">
        <f>IF('Bainbridge at Nona Place'!A41=$A$4,'Bainbridge at Nona Place'!J41,0)</f>
        <v>0</v>
      </c>
      <c r="G7" s="143">
        <f t="shared" si="1"/>
        <v>0</v>
      </c>
      <c r="H7" s="142">
        <f>IF('Bainbridge at Nona Place'!A41=$A$4,'Bainbridge at Nona Place'!L41,0)</f>
        <v>0</v>
      </c>
      <c r="I7">
        <v>1</v>
      </c>
    </row>
    <row r="8" spans="1:9" x14ac:dyDescent="0.35">
      <c r="A8" s="79" t="str">
        <f>IF('Bainbridge at Nona Place'!A42=$A$4,'Bainbridge at Nona Place'!Subject_Property,"")</f>
        <v/>
      </c>
      <c r="B8" s="80" t="str">
        <f>IF('Bainbridge at Nona Place'!A42=$A$4,'Bainbridge at Nona Place'!A42&amp;"/"&amp;'Bainbridge at Nona Place'!B42,"")</f>
        <v/>
      </c>
      <c r="C8" s="80">
        <f>IF('Bainbridge at Nona Place'!A42=$A$4,'Bainbridge at Nona Place'!C42,0)</f>
        <v>0</v>
      </c>
      <c r="D8" s="141">
        <f>IF('Bainbridge at Nona Place'!A42=$A$4,'Bainbridge at Nona Place'!D42,0)</f>
        <v>0</v>
      </c>
      <c r="E8" s="141">
        <f t="shared" si="0"/>
        <v>0</v>
      </c>
      <c r="F8" s="143">
        <f>IF('Bainbridge at Nona Place'!A42=$A$4,'Bainbridge at Nona Place'!J42,0)</f>
        <v>0</v>
      </c>
      <c r="G8" s="143">
        <f t="shared" si="1"/>
        <v>0</v>
      </c>
      <c r="H8" s="142">
        <f>IF('Bainbridge at Nona Place'!A42=$A$4,'Bainbridge at Nona Place'!L42,0)</f>
        <v>0</v>
      </c>
      <c r="I8">
        <v>1</v>
      </c>
    </row>
    <row r="9" spans="1:9" x14ac:dyDescent="0.35">
      <c r="A9" s="79" t="str">
        <f>IF('Bainbridge at Nona Place'!A43=$A$4,'Bainbridge at Nona Place'!Subject_Property,"")</f>
        <v/>
      </c>
      <c r="B9" s="80" t="str">
        <f>IF('Bainbridge at Nona Place'!A43=$A$4,'Bainbridge at Nona Place'!A43&amp;"/"&amp;'Bainbridge at Nona Place'!B43,"")</f>
        <v/>
      </c>
      <c r="C9" s="80">
        <f>IF('Bainbridge at Nona Place'!A43=$A$4,'Bainbridge at Nona Place'!C43,0)</f>
        <v>0</v>
      </c>
      <c r="D9" s="141">
        <f>IF('Bainbridge at Nona Place'!A43=$A$4,'Bainbridge at Nona Place'!D43,0)</f>
        <v>0</v>
      </c>
      <c r="E9" s="141">
        <f t="shared" si="0"/>
        <v>0</v>
      </c>
      <c r="F9" s="143">
        <f>IF('Bainbridge at Nona Place'!A43=$A$4,'Bainbridge at Nona Place'!J43,0)</f>
        <v>0</v>
      </c>
      <c r="G9" s="143">
        <f t="shared" si="1"/>
        <v>0</v>
      </c>
      <c r="H9" s="142">
        <f>IF('Bainbridge at Nona Place'!A43=$A$4,'Bainbridge at Nona Place'!L43,0)</f>
        <v>0</v>
      </c>
      <c r="I9">
        <v>1</v>
      </c>
    </row>
    <row r="10" spans="1:9" x14ac:dyDescent="0.35">
      <c r="A10" s="79" t="str">
        <f>IF('Bainbridge at Nona Place'!A44=$A$4,'Bainbridge at Nona Place'!Subject_Property,"")</f>
        <v/>
      </c>
      <c r="B10" s="80" t="str">
        <f>IF('Bainbridge at Nona Place'!A44=$A$4,'Bainbridge at Nona Place'!A44&amp;"/"&amp;'Bainbridge at Nona Place'!B44,"")</f>
        <v/>
      </c>
      <c r="C10" s="80">
        <f>IF('Bainbridge at Nona Place'!A44=$A$4,'Bainbridge at Nona Place'!C44,0)</f>
        <v>0</v>
      </c>
      <c r="D10" s="141">
        <f>IF('Bainbridge at Nona Place'!A44=$A$4,'Bainbridge at Nona Place'!D44,0)</f>
        <v>0</v>
      </c>
      <c r="E10" s="141">
        <f t="shared" si="0"/>
        <v>0</v>
      </c>
      <c r="F10" s="143">
        <f>IF('Bainbridge at Nona Place'!A44=$A$4,'Bainbridge at Nona Place'!J44,0)</f>
        <v>0</v>
      </c>
      <c r="G10" s="143">
        <f t="shared" si="1"/>
        <v>0</v>
      </c>
      <c r="H10" s="142">
        <f>IF('Bainbridge at Nona Place'!A44=$A$4,'Bainbridge at Nona Place'!L44,0)</f>
        <v>0</v>
      </c>
      <c r="I10">
        <v>1</v>
      </c>
    </row>
    <row r="11" spans="1:9" x14ac:dyDescent="0.35">
      <c r="A11" s="79" t="str">
        <f>IF('Bainbridge at Nona Place'!A45=$A$4,'Bainbridge at Nona Place'!Subject_Property,"")</f>
        <v/>
      </c>
      <c r="B11" s="80" t="str">
        <f>IF('Bainbridge at Nona Place'!A45=$A$4,'Bainbridge at Nona Place'!A45&amp;"/"&amp;'Bainbridge at Nona Place'!B45,"")</f>
        <v/>
      </c>
      <c r="C11" s="80">
        <f>IF('Bainbridge at Nona Place'!A45=$A$4,'Bainbridge at Nona Place'!C45,0)</f>
        <v>0</v>
      </c>
      <c r="D11" s="141">
        <f>IF('Bainbridge at Nona Place'!A45=$A$4,'Bainbridge at Nona Place'!D45,0)</f>
        <v>0</v>
      </c>
      <c r="E11" s="141">
        <f t="shared" si="0"/>
        <v>0</v>
      </c>
      <c r="F11" s="143">
        <f>IF('Bainbridge at Nona Place'!A45=$A$4,'Bainbridge at Nona Place'!J45,0)</f>
        <v>0</v>
      </c>
      <c r="G11" s="143">
        <f t="shared" si="1"/>
        <v>0</v>
      </c>
      <c r="H11" s="142">
        <f>IF('Bainbridge at Nona Place'!A45=$A$4,'Bainbridge at Nona Place'!L45,0)</f>
        <v>0</v>
      </c>
      <c r="I11">
        <v>1</v>
      </c>
    </row>
    <row r="12" spans="1:9" x14ac:dyDescent="0.35">
      <c r="A12" s="79" t="str">
        <f>IF('Bainbridge at Nona Place'!A46=$A$4,'Bainbridge at Nona Place'!Subject_Property,"")</f>
        <v/>
      </c>
      <c r="B12" s="80" t="str">
        <f>IF('Bainbridge at Nona Place'!A46=$A$4,'Bainbridge at Nona Place'!A46&amp;"/"&amp;'Bainbridge at Nona Place'!B46,"")</f>
        <v/>
      </c>
      <c r="C12" s="80">
        <f>IF('Bainbridge at Nona Place'!A46=$A$4,'Bainbridge at Nona Place'!C46,0)</f>
        <v>0</v>
      </c>
      <c r="D12" s="141">
        <f>IF('Bainbridge at Nona Place'!A46=$A$4,'Bainbridge at Nona Place'!D46,0)</f>
        <v>0</v>
      </c>
      <c r="E12" s="141">
        <f t="shared" si="0"/>
        <v>0</v>
      </c>
      <c r="F12" s="143">
        <f>IF('Bainbridge at Nona Place'!A46=$A$4,'Bainbridge at Nona Place'!J46,0)</f>
        <v>0</v>
      </c>
      <c r="G12" s="143">
        <f t="shared" si="1"/>
        <v>0</v>
      </c>
      <c r="H12" s="142">
        <f>IF('Bainbridge at Nona Place'!A46=$A$4,'Bainbridge at Nona Place'!L46,0)</f>
        <v>0</v>
      </c>
      <c r="I12">
        <v>1</v>
      </c>
    </row>
    <row r="13" spans="1:9" x14ac:dyDescent="0.35">
      <c r="A13" s="79" t="str">
        <f>IF('Bainbridge at Nona Place'!A47=$A$4,'Bainbridge at Nona Place'!Subject_Property,"")</f>
        <v/>
      </c>
      <c r="B13" s="80" t="str">
        <f>IF('Bainbridge at Nona Place'!A47=$A$4,'Bainbridge at Nona Place'!A47&amp;"/"&amp;'Bainbridge at Nona Place'!B47,"")</f>
        <v/>
      </c>
      <c r="C13" s="80">
        <f>IF('Bainbridge at Nona Place'!A47=$A$4,'Bainbridge at Nona Place'!C47,0)</f>
        <v>0</v>
      </c>
      <c r="D13" s="141">
        <f>IF('Bainbridge at Nona Place'!A47=$A$4,'Bainbridge at Nona Place'!D47,0)</f>
        <v>0</v>
      </c>
      <c r="E13" s="141">
        <f t="shared" si="0"/>
        <v>0</v>
      </c>
      <c r="F13" s="143">
        <f>IF('Bainbridge at Nona Place'!A47=$A$4,'Bainbridge at Nona Place'!J47,0)</f>
        <v>0</v>
      </c>
      <c r="G13" s="143">
        <f t="shared" si="1"/>
        <v>0</v>
      </c>
      <c r="H13" s="142">
        <f>IF('Bainbridge at Nona Place'!A47=$A$4,'Bainbridge at Nona Place'!L47,0)</f>
        <v>0</v>
      </c>
      <c r="I13">
        <v>1</v>
      </c>
    </row>
    <row r="14" spans="1:9" x14ac:dyDescent="0.35">
      <c r="A14" s="79" t="str">
        <f>IF('Bainbridge at Nona Place'!A48=$A$4,'Bainbridge at Nona Place'!Subject_Property,"")</f>
        <v/>
      </c>
      <c r="B14" s="80" t="str">
        <f>IF('Bainbridge at Nona Place'!A48=$A$4,'Bainbridge at Nona Place'!A48&amp;"/"&amp;'Bainbridge at Nona Place'!B48,"")</f>
        <v/>
      </c>
      <c r="C14" s="80">
        <f>IF('Bainbridge at Nona Place'!A48=$A$4,'Bainbridge at Nona Place'!C48,0)</f>
        <v>0</v>
      </c>
      <c r="D14" s="141">
        <f>IF('Bainbridge at Nona Place'!A48=$A$4,'Bainbridge at Nona Place'!D48,0)</f>
        <v>0</v>
      </c>
      <c r="E14" s="141">
        <f t="shared" si="0"/>
        <v>0</v>
      </c>
      <c r="F14" s="143">
        <f>IF('Bainbridge at Nona Place'!A48=$A$4,'Bainbridge at Nona Place'!J48,0)</f>
        <v>0</v>
      </c>
      <c r="G14" s="143">
        <f t="shared" si="1"/>
        <v>0</v>
      </c>
      <c r="H14" s="142">
        <f>IF('Bainbridge at Nona Place'!A48=$A$4,'Bainbridge at Nona Place'!L48,0)</f>
        <v>0</v>
      </c>
      <c r="I14">
        <v>1</v>
      </c>
    </row>
    <row r="15" spans="1:9" x14ac:dyDescent="0.35">
      <c r="A15" s="79" t="str">
        <f>IF('Bainbridge at Nona Place'!A49=$A$4,'Bainbridge at Nona Place'!Subject_Property,"")</f>
        <v/>
      </c>
      <c r="B15" s="80" t="str">
        <f>IF('Bainbridge at Nona Place'!A49=$A$4,'Bainbridge at Nona Place'!A49&amp;"/"&amp;'Bainbridge at Nona Place'!B49,"")</f>
        <v/>
      </c>
      <c r="C15" s="80">
        <f>IF('Bainbridge at Nona Place'!A49=$A$4,'Bainbridge at Nona Place'!C49,0)</f>
        <v>0</v>
      </c>
      <c r="D15" s="141">
        <f>IF('Bainbridge at Nona Place'!A49=$A$4,'Bainbridge at Nona Place'!D49,0)</f>
        <v>0</v>
      </c>
      <c r="E15" s="141">
        <f t="shared" si="0"/>
        <v>0</v>
      </c>
      <c r="F15" s="143">
        <f>IF('Bainbridge at Nona Place'!A49=$A$4,'Bainbridge at Nona Place'!J49,0)</f>
        <v>0</v>
      </c>
      <c r="G15" s="143">
        <f t="shared" si="1"/>
        <v>0</v>
      </c>
      <c r="H15" s="142">
        <f>IF('Bainbridge at Nona Place'!A49=$A$4,'Bainbridge at Nona Place'!L49,0)</f>
        <v>0</v>
      </c>
      <c r="I15">
        <v>1</v>
      </c>
    </row>
    <row r="16" spans="1:9" x14ac:dyDescent="0.35">
      <c r="A16" s="79" t="str">
        <f>IF('Bainbridge at Nona Place'!A50=$A$4,'Bainbridge at Nona Place'!Subject_Property,"")</f>
        <v/>
      </c>
      <c r="B16" s="80" t="str">
        <f>IF('Bainbridge at Nona Place'!A50=$A$4,'Bainbridge at Nona Place'!A50&amp;"/"&amp;'Bainbridge at Nona Place'!B50,"")</f>
        <v/>
      </c>
      <c r="C16" s="80">
        <f>IF('Bainbridge at Nona Place'!A50=$A$4,'Bainbridge at Nona Place'!C50,0)</f>
        <v>0</v>
      </c>
      <c r="D16" s="141">
        <f>IF('Bainbridge at Nona Place'!A50=$A$4,'Bainbridge at Nona Place'!D50,0)</f>
        <v>0</v>
      </c>
      <c r="E16" s="141">
        <f t="shared" si="0"/>
        <v>0</v>
      </c>
      <c r="F16" s="143">
        <f>IF('Bainbridge at Nona Place'!A50=$A$4,'Bainbridge at Nona Place'!J50,0)</f>
        <v>0</v>
      </c>
      <c r="G16" s="143">
        <f t="shared" si="1"/>
        <v>0</v>
      </c>
      <c r="H16" s="142">
        <f>IF('Bainbridge at Nona Place'!A50=$A$4,'Bainbridge at Nona Place'!L50,0)</f>
        <v>0</v>
      </c>
      <c r="I16">
        <v>1</v>
      </c>
    </row>
    <row r="17" spans="1:9" x14ac:dyDescent="0.35">
      <c r="A17" s="79" t="str">
        <f>IF('Bainbridge at Nona Place'!A51=$A$4,'Bainbridge at Nona Place'!Subject_Property,"")</f>
        <v/>
      </c>
      <c r="B17" s="80" t="str">
        <f>IF('Bainbridge at Nona Place'!A51=$A$4,'Bainbridge at Nona Place'!A51&amp;"/"&amp;'Bainbridge at Nona Place'!B51,"")</f>
        <v/>
      </c>
      <c r="C17" s="80">
        <f>IF('Bainbridge at Nona Place'!A51=$A$4,'Bainbridge at Nona Place'!C51,0)</f>
        <v>0</v>
      </c>
      <c r="D17" s="141">
        <f>IF('Bainbridge at Nona Place'!A51=$A$4,'Bainbridge at Nona Place'!D51,0)</f>
        <v>0</v>
      </c>
      <c r="E17" s="141">
        <f t="shared" si="0"/>
        <v>0</v>
      </c>
      <c r="F17" s="143">
        <f>IF('Bainbridge at Nona Place'!A51=$A$4,'Bainbridge at Nona Place'!J51,0)</f>
        <v>0</v>
      </c>
      <c r="G17" s="143">
        <f t="shared" si="1"/>
        <v>0</v>
      </c>
      <c r="H17" s="142">
        <f>IF('Bainbridge at Nona Place'!A51=$A$4,'Bainbridge at Nona Place'!L51,0)</f>
        <v>0</v>
      </c>
      <c r="I17">
        <v>1</v>
      </c>
    </row>
    <row r="18" spans="1:9" x14ac:dyDescent="0.35">
      <c r="A18" s="79" t="str">
        <f>IF('Bainbridge at Nona Place'!A52=$A$4,'Bainbridge at Nona Place'!Subject_Property,"")</f>
        <v/>
      </c>
      <c r="B18" s="80" t="str">
        <f>IF('Bainbridge at Nona Place'!A52=$A$4,'Bainbridge at Nona Place'!A52&amp;"/"&amp;'Bainbridge at Nona Place'!B52,"")</f>
        <v/>
      </c>
      <c r="C18" s="80">
        <f>IF('Bainbridge at Nona Place'!A52=$A$4,'Bainbridge at Nona Place'!C52,0)</f>
        <v>0</v>
      </c>
      <c r="D18" s="141">
        <f>IF('Bainbridge at Nona Place'!A52=$A$4,'Bainbridge at Nona Place'!D52,0)</f>
        <v>0</v>
      </c>
      <c r="E18" s="141">
        <f t="shared" si="0"/>
        <v>0</v>
      </c>
      <c r="F18" s="143">
        <f>IF('Bainbridge at Nona Place'!A52=$A$4,'Bainbridge at Nona Place'!J52,0)</f>
        <v>0</v>
      </c>
      <c r="G18" s="143">
        <f t="shared" si="1"/>
        <v>0</v>
      </c>
      <c r="H18" s="142">
        <f>IF('Bainbridge at Nona Place'!A52=$A$4,'Bainbridge at Nona Place'!L52,0)</f>
        <v>0</v>
      </c>
      <c r="I18">
        <v>1</v>
      </c>
    </row>
    <row r="19" spans="1:9" x14ac:dyDescent="0.35">
      <c r="A19" s="79" t="str">
        <f>IF('Bainbridge at Nona Place'!A53=$A$4,'Bainbridge at Nona Place'!Subject_Property,"")</f>
        <v/>
      </c>
      <c r="B19" s="80" t="str">
        <f>IF('Bainbridge at Nona Place'!A53=$A$4,'Bainbridge at Nona Place'!A53&amp;"/"&amp;'Bainbridge at Nona Place'!B53,"")</f>
        <v/>
      </c>
      <c r="C19" s="80">
        <f>IF('Bainbridge at Nona Place'!A53=$A$4,'Bainbridge at Nona Place'!C53,0)</f>
        <v>0</v>
      </c>
      <c r="D19" s="141">
        <f>IF('Bainbridge at Nona Place'!A53=$A$4,'Bainbridge at Nona Place'!D53,0)</f>
        <v>0</v>
      </c>
      <c r="E19" s="141">
        <f t="shared" si="0"/>
        <v>0</v>
      </c>
      <c r="F19" s="143">
        <f>IF('Bainbridge at Nona Place'!A53=$A$4,'Bainbridge at Nona Place'!J53,0)</f>
        <v>0</v>
      </c>
      <c r="G19" s="143">
        <f t="shared" si="1"/>
        <v>0</v>
      </c>
      <c r="H19" s="142">
        <f>IF('Bainbridge at Nona Place'!A53=$A$4,'Bainbridge at Nona Place'!L53,0)</f>
        <v>0</v>
      </c>
      <c r="I19">
        <v>1</v>
      </c>
    </row>
    <row r="20" spans="1:9" x14ac:dyDescent="0.35">
      <c r="A20" s="79" t="str">
        <f>IF('Bainbridge at Nona Place'!A54=$A$4,'Bainbridge at Nona Place'!Subject_Property,"")</f>
        <v/>
      </c>
      <c r="B20" s="80" t="str">
        <f>IF('Bainbridge at Nona Place'!A54=$A$4,'Bainbridge at Nona Place'!A54&amp;"/"&amp;'Bainbridge at Nona Place'!B54,"")</f>
        <v/>
      </c>
      <c r="C20" s="80">
        <f>IF('Bainbridge at Nona Place'!A54=$A$4,'Bainbridge at Nona Place'!C54,0)</f>
        <v>0</v>
      </c>
      <c r="D20" s="141">
        <f>IF('Bainbridge at Nona Place'!A54=$A$4,'Bainbridge at Nona Place'!D54,0)</f>
        <v>0</v>
      </c>
      <c r="E20" s="141">
        <f t="shared" si="0"/>
        <v>0</v>
      </c>
      <c r="F20" s="143">
        <f>IF('Bainbridge at Nona Place'!A54=$A$4,'Bainbridge at Nona Place'!J54,0)</f>
        <v>0</v>
      </c>
      <c r="G20" s="143">
        <f t="shared" si="1"/>
        <v>0</v>
      </c>
      <c r="H20" s="142">
        <f>IF('Bainbridge at Nona Place'!A54=$A$4,'Bainbridge at Nona Place'!L54,0)</f>
        <v>0</v>
      </c>
      <c r="I20">
        <v>1</v>
      </c>
    </row>
    <row r="21" spans="1:9" x14ac:dyDescent="0.35">
      <c r="A21" s="79" t="str">
        <f>IF('Bainbridge at Nona Place'!A55=$A$4,'Bainbridge at Nona Place'!Subject_Property,"")</f>
        <v/>
      </c>
      <c r="B21" s="80" t="str">
        <f>IF('Bainbridge at Nona Place'!A55=$A$4,'Bainbridge at Nona Place'!A55&amp;"/"&amp;'Bainbridge at Nona Place'!B55,"")</f>
        <v/>
      </c>
      <c r="C21" s="80">
        <f>IF('Bainbridge at Nona Place'!A55=$A$4,'Bainbridge at Nona Place'!C55,0)</f>
        <v>0</v>
      </c>
      <c r="D21" s="141">
        <f>IF('Bainbridge at Nona Place'!A55=$A$4,'Bainbridge at Nona Place'!D55,0)</f>
        <v>0</v>
      </c>
      <c r="E21" s="141">
        <f t="shared" si="0"/>
        <v>0</v>
      </c>
      <c r="F21" s="143">
        <f>IF('Bainbridge at Nona Place'!A55=$A$4,'Bainbridge at Nona Place'!J55,0)</f>
        <v>0</v>
      </c>
      <c r="G21" s="143">
        <f t="shared" si="1"/>
        <v>0</v>
      </c>
      <c r="H21" s="142">
        <f>IF('Bainbridge at Nona Place'!A55=$A$4,'Bainbridge at Nona Place'!L55,0)</f>
        <v>0</v>
      </c>
      <c r="I21">
        <v>1</v>
      </c>
    </row>
    <row r="22" spans="1:9" x14ac:dyDescent="0.35">
      <c r="A22" s="79" t="str">
        <f>IF('Bainbridge at Nona Place'!A56=$A$4,'Bainbridge at Nona Place'!Subject_Property,"")</f>
        <v/>
      </c>
      <c r="B22" s="80" t="str">
        <f>IF('Bainbridge at Nona Place'!A56=$A$4,'Bainbridge at Nona Place'!A56&amp;"/"&amp;'Bainbridge at Nona Place'!B56,"")</f>
        <v/>
      </c>
      <c r="C22" s="80">
        <f>IF('Bainbridge at Nona Place'!A56=$A$4,'Bainbridge at Nona Place'!C56,0)</f>
        <v>0</v>
      </c>
      <c r="D22" s="141">
        <f>IF('Bainbridge at Nona Place'!A56=$A$4,'Bainbridge at Nona Place'!D56,0)</f>
        <v>0</v>
      </c>
      <c r="E22" s="141">
        <f t="shared" si="0"/>
        <v>0</v>
      </c>
      <c r="F22" s="143">
        <f>IF('Bainbridge at Nona Place'!A56=$A$4,'Bainbridge at Nona Place'!J56,0)</f>
        <v>0</v>
      </c>
      <c r="G22" s="143">
        <f t="shared" si="1"/>
        <v>0</v>
      </c>
      <c r="H22" s="142">
        <f>IF('Bainbridge at Nona Place'!A56=$A$4,'Bainbridge at Nona Place'!L56,0)</f>
        <v>0</v>
      </c>
      <c r="I22">
        <v>1</v>
      </c>
    </row>
    <row r="23" spans="1:9" x14ac:dyDescent="0.35">
      <c r="A23" s="79" t="str">
        <f>IF('Bainbridge at Nona Place'!A57=$A$4,'Bainbridge at Nona Place'!Subject_Property,"")</f>
        <v/>
      </c>
      <c r="B23" s="80" t="str">
        <f>IF('Bainbridge at Nona Place'!A57=$A$4,'Bainbridge at Nona Place'!A57&amp;"/"&amp;'Bainbridge at Nona Place'!B57,"")</f>
        <v/>
      </c>
      <c r="C23" s="80">
        <f>IF('Bainbridge at Nona Place'!A57=$A$4,'Bainbridge at Nona Place'!C57,0)</f>
        <v>0</v>
      </c>
      <c r="D23" s="141">
        <f>IF('Bainbridge at Nona Place'!A57=$A$4,'Bainbridge at Nona Place'!D57,0)</f>
        <v>0</v>
      </c>
      <c r="E23" s="141">
        <f t="shared" si="0"/>
        <v>0</v>
      </c>
      <c r="F23" s="143">
        <f>IF('Bainbridge at Nona Place'!A57=$A$4,'Bainbridge at Nona Place'!J57,0)</f>
        <v>0</v>
      </c>
      <c r="G23" s="143">
        <f t="shared" si="1"/>
        <v>0</v>
      </c>
      <c r="H23" s="142">
        <f>IF('Bainbridge at Nona Place'!A57=$A$4,'Bainbridge at Nona Place'!L57,0)</f>
        <v>0</v>
      </c>
      <c r="I23">
        <v>1</v>
      </c>
    </row>
    <row r="24" spans="1:9" x14ac:dyDescent="0.35">
      <c r="A24" s="79" t="str">
        <f>IF('Bainbridge at Nona Place'!A58=$A$4,'Bainbridge at Nona Place'!Subject_Property,"")</f>
        <v/>
      </c>
      <c r="B24" s="80" t="str">
        <f>IF('Bainbridge at Nona Place'!A58=$A$4,'Bainbridge at Nona Place'!A58&amp;"/"&amp;'Bainbridge at Nona Place'!B58,"")</f>
        <v/>
      </c>
      <c r="C24" s="80">
        <f>IF('Bainbridge at Nona Place'!A58=$A$4,'Bainbridge at Nona Place'!C58,0)</f>
        <v>0</v>
      </c>
      <c r="D24" s="141">
        <f>IF('Bainbridge at Nona Place'!A58=$A$4,'Bainbridge at Nona Place'!D58,0)</f>
        <v>0</v>
      </c>
      <c r="E24" s="141">
        <f t="shared" si="0"/>
        <v>0</v>
      </c>
      <c r="F24" s="143">
        <f>IF('Bainbridge at Nona Place'!A58=$A$4,'Bainbridge at Nona Place'!J58,0)</f>
        <v>0</v>
      </c>
      <c r="G24" s="143">
        <f t="shared" si="1"/>
        <v>0</v>
      </c>
      <c r="H24" s="142">
        <f>IF('Bainbridge at Nona Place'!A58=$A$4,'Bainbridge at Nona Place'!L58,0)</f>
        <v>0</v>
      </c>
      <c r="I24">
        <v>1</v>
      </c>
    </row>
    <row r="25" spans="1:9" x14ac:dyDescent="0.35">
      <c r="A25" s="79" t="str">
        <f>IF('Bainbridge at Nona Place'!A59=$A$4,'Bainbridge at Nona Place'!Subject_Property,"")</f>
        <v/>
      </c>
      <c r="B25" s="80" t="str">
        <f>IF('Bainbridge at Nona Place'!A59=$A$4,'Bainbridge at Nona Place'!A59&amp;"/"&amp;'Bainbridge at Nona Place'!B59,"")</f>
        <v/>
      </c>
      <c r="C25" s="80">
        <f>IF('Bainbridge at Nona Place'!A59=$A$4,'Bainbridge at Nona Place'!C59,0)</f>
        <v>0</v>
      </c>
      <c r="D25" s="141">
        <f>IF('Bainbridge at Nona Place'!A59=$A$4,'Bainbridge at Nona Place'!D59,0)</f>
        <v>0</v>
      </c>
      <c r="E25" s="141">
        <f t="shared" si="0"/>
        <v>0</v>
      </c>
      <c r="F25" s="143">
        <f>IF('Bainbridge at Nona Place'!A59=$A$4,'Bainbridge at Nona Place'!J59,0)</f>
        <v>0</v>
      </c>
      <c r="G25" s="143">
        <f t="shared" si="1"/>
        <v>0</v>
      </c>
      <c r="H25" s="142">
        <f>IF('Bainbridge at Nona Place'!A59=$A$4,'Bainbridge at Nona Place'!L59,0)</f>
        <v>0</v>
      </c>
      <c r="I25">
        <v>1</v>
      </c>
    </row>
    <row r="26" spans="1:9" x14ac:dyDescent="0.35">
      <c r="A26" s="79" t="str">
        <f>IF('Bainbridge at Nona Place'!A60=$A$4,'Bainbridge at Nona Place'!Subject_Property,"")</f>
        <v/>
      </c>
      <c r="B26" s="80" t="str">
        <f>IF('Bainbridge at Nona Place'!A60=$A$4,'Bainbridge at Nona Place'!A60&amp;"/"&amp;'Bainbridge at Nona Place'!B60,"")</f>
        <v/>
      </c>
      <c r="C26" s="80">
        <f>IF('Bainbridge at Nona Place'!A60=$A$4,'Bainbridge at Nona Place'!C60,0)</f>
        <v>0</v>
      </c>
      <c r="D26" s="141">
        <f>IF('Bainbridge at Nona Place'!A60=$A$4,'Bainbridge at Nona Place'!D60,0)</f>
        <v>0</v>
      </c>
      <c r="E26" s="141">
        <f t="shared" si="0"/>
        <v>0</v>
      </c>
      <c r="F26" s="143">
        <f>IF('Bainbridge at Nona Place'!A60=$A$4,'Bainbridge at Nona Place'!J60,0)</f>
        <v>0</v>
      </c>
      <c r="G26" s="143">
        <f t="shared" si="1"/>
        <v>0</v>
      </c>
      <c r="H26" s="142">
        <f>IF('Bainbridge at Nona Place'!A60=$A$4,'Bainbridge at Nona Place'!L60,0)</f>
        <v>0</v>
      </c>
      <c r="I26">
        <v>1</v>
      </c>
    </row>
    <row r="27" spans="1:9" x14ac:dyDescent="0.35">
      <c r="A27" s="79" t="str">
        <f>IF('Bainbridge at Nona Place'!A61=$A$4,'Bainbridge at Nona Place'!Subject_Property,"")</f>
        <v/>
      </c>
      <c r="B27" s="80" t="str">
        <f>IF('Bainbridge at Nona Place'!A61=$A$4,'Bainbridge at Nona Place'!A61&amp;"/"&amp;'Bainbridge at Nona Place'!B61,"")</f>
        <v/>
      </c>
      <c r="C27" s="80">
        <f>IF('Bainbridge at Nona Place'!A61=$A$4,'Bainbridge at Nona Place'!C61,0)</f>
        <v>0</v>
      </c>
      <c r="D27" s="141">
        <f>IF('Bainbridge at Nona Place'!A61=$A$4,'Bainbridge at Nona Place'!D61,0)</f>
        <v>0</v>
      </c>
      <c r="E27" s="141">
        <f t="shared" si="0"/>
        <v>0</v>
      </c>
      <c r="F27" s="143">
        <f>IF('Bainbridge at Nona Place'!A61=$A$4,'Bainbridge at Nona Place'!J61,0)</f>
        <v>0</v>
      </c>
      <c r="G27" s="143">
        <f t="shared" si="1"/>
        <v>0</v>
      </c>
      <c r="H27" s="142">
        <f>IF('Bainbridge at Nona Place'!A61=$A$4,'Bainbridge at Nona Place'!L61,0)</f>
        <v>0</v>
      </c>
      <c r="I27">
        <v>1</v>
      </c>
    </row>
    <row r="28" spans="1:9" x14ac:dyDescent="0.35">
      <c r="A28" s="79" t="str">
        <f>IF('Bainbridge at Nona Place'!A62=$A$4,'Bainbridge at Nona Place'!Subject_Property,"")</f>
        <v/>
      </c>
      <c r="B28" s="80" t="str">
        <f>IF('Bainbridge at Nona Place'!A62=$A$4,'Bainbridge at Nona Place'!A62&amp;"/"&amp;'Bainbridge at Nona Place'!B62,"")</f>
        <v/>
      </c>
      <c r="C28" s="80">
        <f>IF('Bainbridge at Nona Place'!A62=$A$4,'Bainbridge at Nona Place'!C62,0)</f>
        <v>0</v>
      </c>
      <c r="D28" s="141">
        <f>IF('Bainbridge at Nona Place'!A62=$A$4,'Bainbridge at Nona Place'!D62,0)</f>
        <v>0</v>
      </c>
      <c r="E28" s="141">
        <f t="shared" si="0"/>
        <v>0</v>
      </c>
      <c r="F28" s="143">
        <f>IF('Bainbridge at Nona Place'!A62=$A$4,'Bainbridge at Nona Place'!J62,0)</f>
        <v>0</v>
      </c>
      <c r="G28" s="143">
        <f t="shared" si="1"/>
        <v>0</v>
      </c>
      <c r="H28" s="142">
        <f>IF('Bainbridge at Nona Place'!A62=$A$4,'Bainbridge at Nona Place'!L62,0)</f>
        <v>0</v>
      </c>
      <c r="I28">
        <v>1</v>
      </c>
    </row>
    <row r="29" spans="1:9" x14ac:dyDescent="0.35">
      <c r="A29" s="79" t="str">
        <f>IF('Bainbridge at Nona Place'!A63=$A$4,'Bainbridge at Nona Place'!Subject_Property,"")</f>
        <v/>
      </c>
      <c r="B29" s="80" t="str">
        <f>IF('Bainbridge at Nona Place'!A63=$A$4,'Bainbridge at Nona Place'!A63&amp;"/"&amp;'Bainbridge at Nona Place'!B63,"")</f>
        <v/>
      </c>
      <c r="C29" s="80">
        <f>IF('Bainbridge at Nona Place'!A63=$A$4,'Bainbridge at Nona Place'!C63,0)</f>
        <v>0</v>
      </c>
      <c r="D29" s="141">
        <f>IF('Bainbridge at Nona Place'!A63=$A$4,'Bainbridge at Nona Place'!D63,0)</f>
        <v>0</v>
      </c>
      <c r="E29" s="141">
        <f t="shared" si="0"/>
        <v>0</v>
      </c>
      <c r="F29" s="143">
        <f>IF('Bainbridge at Nona Place'!A63=$A$4,'Bainbridge at Nona Place'!J63,0)</f>
        <v>0</v>
      </c>
      <c r="G29" s="143">
        <f t="shared" si="1"/>
        <v>0</v>
      </c>
      <c r="H29" s="142">
        <f>IF('Bainbridge at Nona Place'!A63=$A$4,'Bainbridge at Nona Place'!L63,0)</f>
        <v>0</v>
      </c>
      <c r="I29">
        <v>1</v>
      </c>
    </row>
    <row r="30" spans="1:9" x14ac:dyDescent="0.35">
      <c r="A30" s="79" t="str">
        <f>IF('Bainbridge at Nona Place'!A64=$A$4,'Bainbridge at Nona Place'!Subject_Property,"")</f>
        <v/>
      </c>
      <c r="B30" s="80" t="str">
        <f>IF('Bainbridge at Nona Place'!A64=$A$4,'Bainbridge at Nona Place'!A64&amp;"/"&amp;'Bainbridge at Nona Place'!B64,"")</f>
        <v/>
      </c>
      <c r="C30" s="80">
        <f>IF('Bainbridge at Nona Place'!A64=$A$4,'Bainbridge at Nona Place'!C64,0)</f>
        <v>0</v>
      </c>
      <c r="D30" s="141">
        <f>IF('Bainbridge at Nona Place'!A64=$A$4,'Bainbridge at Nona Place'!D64,0)</f>
        <v>0</v>
      </c>
      <c r="E30" s="141">
        <f t="shared" si="0"/>
        <v>0</v>
      </c>
      <c r="F30" s="143">
        <f>IF('Bainbridge at Nona Place'!A64=$A$4,'Bainbridge at Nona Place'!J64,0)</f>
        <v>0</v>
      </c>
      <c r="G30" s="143">
        <f t="shared" si="1"/>
        <v>0</v>
      </c>
      <c r="H30" s="142">
        <f>IF('Bainbridge at Nona Place'!A64=$A$4,'Bainbridge at Nona Place'!L64,0)</f>
        <v>0</v>
      </c>
      <c r="I30">
        <v>1</v>
      </c>
    </row>
    <row r="31" spans="1:9" x14ac:dyDescent="0.35">
      <c r="A31" s="79" t="str">
        <f>IF('Bainbridge at Nona Place'!A65=$A$4,'Bainbridge at Nona Place'!Subject_Property,"")</f>
        <v/>
      </c>
      <c r="B31" s="80" t="str">
        <f>IF('Bainbridge at Nona Place'!A65=$A$4,'Bainbridge at Nona Place'!A65&amp;"/"&amp;'Bainbridge at Nona Place'!B65,"")</f>
        <v/>
      </c>
      <c r="C31" s="80">
        <f>IF('Bainbridge at Nona Place'!A65=$A$4,'Bainbridge at Nona Place'!C65,0)</f>
        <v>0</v>
      </c>
      <c r="D31" s="141">
        <f>IF('Bainbridge at Nona Place'!A65=$A$4,'Bainbridge at Nona Place'!D65,0)</f>
        <v>0</v>
      </c>
      <c r="E31" s="141">
        <f t="shared" si="0"/>
        <v>0</v>
      </c>
      <c r="F31" s="143">
        <f>IF('Bainbridge at Nona Place'!A65=$A$4,'Bainbridge at Nona Place'!J65,0)</f>
        <v>0</v>
      </c>
      <c r="G31" s="143">
        <f t="shared" si="1"/>
        <v>0</v>
      </c>
      <c r="H31" s="142">
        <f>IF('Bainbridge at Nona Place'!A65=$A$4,'Bainbridge at Nona Place'!L65,0)</f>
        <v>0</v>
      </c>
      <c r="I31">
        <v>1</v>
      </c>
    </row>
    <row r="32" spans="1:9" x14ac:dyDescent="0.35">
      <c r="A32" s="79" t="str">
        <f>IF('Bainbridge at Nona Place'!A66=$A$4,'Bainbridge at Nona Place'!Subject_Property,"")</f>
        <v/>
      </c>
      <c r="B32" s="80" t="str">
        <f>IF('Bainbridge at Nona Place'!A66=$A$4,'Bainbridge at Nona Place'!A66&amp;"/"&amp;'Bainbridge at Nona Place'!B66,"")</f>
        <v/>
      </c>
      <c r="C32" s="80">
        <f>IF('Bainbridge at Nona Place'!A66=$A$4,'Bainbridge at Nona Place'!C66,0)</f>
        <v>0</v>
      </c>
      <c r="D32" s="141">
        <f>IF('Bainbridge at Nona Place'!A66=$A$4,'Bainbridge at Nona Place'!D66,0)</f>
        <v>0</v>
      </c>
      <c r="E32" s="141">
        <f t="shared" si="0"/>
        <v>0</v>
      </c>
      <c r="F32" s="143">
        <f>IF('Bainbridge at Nona Place'!A66=$A$4,'Bainbridge at Nona Place'!J66,0)</f>
        <v>0</v>
      </c>
      <c r="G32" s="143">
        <f t="shared" si="1"/>
        <v>0</v>
      </c>
      <c r="H32" s="142">
        <f>IF('Bainbridge at Nona Place'!A66=$A$4,'Bainbridge at Nona Place'!L66,0)</f>
        <v>0</v>
      </c>
      <c r="I32">
        <v>1</v>
      </c>
    </row>
    <row r="33" spans="1:9" x14ac:dyDescent="0.35">
      <c r="A33" s="79" t="str">
        <f>IF('Bainbridge at Nona Place'!A67=$A$4,'Bainbridge at Nona Place'!Subject_Property,"")</f>
        <v/>
      </c>
      <c r="B33" s="80" t="str">
        <f>IF('Bainbridge at Nona Place'!A67=$A$4,'Bainbridge at Nona Place'!A67&amp;"/"&amp;'Bainbridge at Nona Place'!B67,"")</f>
        <v/>
      </c>
      <c r="C33" s="80">
        <f>IF('Bainbridge at Nona Place'!A67=$A$4,'Bainbridge at Nona Place'!C67,0)</f>
        <v>0</v>
      </c>
      <c r="D33" s="141">
        <f>IF('Bainbridge at Nona Place'!A67=$A$4,'Bainbridge at Nona Place'!D67,0)</f>
        <v>0</v>
      </c>
      <c r="E33" s="141">
        <f t="shared" si="0"/>
        <v>0</v>
      </c>
      <c r="F33" s="143">
        <f>IF('Bainbridge at Nona Place'!A67=$A$4,'Bainbridge at Nona Place'!J67,0)</f>
        <v>0</v>
      </c>
      <c r="G33" s="143">
        <f t="shared" si="1"/>
        <v>0</v>
      </c>
      <c r="H33" s="142">
        <f>IF('Bainbridge at Nona Place'!A67=$A$4,'Bainbridge at Nona Place'!L67,0)</f>
        <v>0</v>
      </c>
      <c r="I33">
        <v>1</v>
      </c>
    </row>
    <row r="34" spans="1:9" x14ac:dyDescent="0.35">
      <c r="A34" s="79" t="str">
        <f>IF('Bainbridge at Nona Place'!A68=$A$4,'Bainbridge at Nona Place'!Subject_Property,"")</f>
        <v/>
      </c>
      <c r="B34" s="80" t="str">
        <f>IF('Bainbridge at Nona Place'!A68=$A$4,'Bainbridge at Nona Place'!A68&amp;"/"&amp;'Bainbridge at Nona Place'!B68,"")</f>
        <v/>
      </c>
      <c r="C34" s="80">
        <f>IF('Bainbridge at Nona Place'!A68=$A$4,'Bainbridge at Nona Place'!C68,0)</f>
        <v>0</v>
      </c>
      <c r="D34" s="141">
        <f>IF('Bainbridge at Nona Place'!A68=$A$4,'Bainbridge at Nona Place'!D68,0)</f>
        <v>0</v>
      </c>
      <c r="E34" s="141">
        <f t="shared" si="0"/>
        <v>0</v>
      </c>
      <c r="F34" s="143">
        <f>IF('Bainbridge at Nona Place'!A68=$A$4,'Bainbridge at Nona Place'!J68,0)</f>
        <v>0</v>
      </c>
      <c r="G34" s="143">
        <f t="shared" si="1"/>
        <v>0</v>
      </c>
      <c r="H34" s="142">
        <f>IF('Bainbridge at Nona Place'!A68=$A$4,'Bainbridge at Nona Place'!L68,0)</f>
        <v>0</v>
      </c>
      <c r="I34">
        <v>1</v>
      </c>
    </row>
    <row r="35" spans="1:9" x14ac:dyDescent="0.35">
      <c r="A35" s="79" t="str">
        <f>IF('Bainbridge at Nona Place'!A69=$A$4,'Bainbridge at Nona Place'!Subject_Property,"")</f>
        <v/>
      </c>
      <c r="B35" s="80" t="str">
        <f>IF('Bainbridge at Nona Place'!A69=$A$4,'Bainbridge at Nona Place'!A69&amp;"/"&amp;'Bainbridge at Nona Place'!B69,"")</f>
        <v/>
      </c>
      <c r="C35" s="80">
        <f>IF('Bainbridge at Nona Place'!A69=$A$4,'Bainbridge at Nona Place'!C69,0)</f>
        <v>0</v>
      </c>
      <c r="D35" s="141">
        <f>IF('Bainbridge at Nona Place'!A69=$A$4,'Bainbridge at Nona Place'!D69,0)</f>
        <v>0</v>
      </c>
      <c r="E35" s="141">
        <f t="shared" si="0"/>
        <v>0</v>
      </c>
      <c r="F35" s="143">
        <f>IF('Bainbridge at Nona Place'!A69=$A$4,'Bainbridge at Nona Place'!J69,0)</f>
        <v>0</v>
      </c>
      <c r="G35" s="143">
        <f t="shared" si="1"/>
        <v>0</v>
      </c>
      <c r="H35" s="142">
        <f>IF('Bainbridge at Nona Place'!A69=$A$4,'Bainbridge at Nona Place'!L69,0)</f>
        <v>0</v>
      </c>
      <c r="I35">
        <v>1</v>
      </c>
    </row>
    <row r="36" spans="1:9" x14ac:dyDescent="0.35">
      <c r="A36" s="79" t="str">
        <f>IF('Bainbridge at Nona Place'!A70=$A$4,'Bainbridge at Nona Place'!Subject_Property,"")</f>
        <v/>
      </c>
      <c r="B36" s="80" t="str">
        <f>IF('Bainbridge at Nona Place'!A70=$A$4,'Bainbridge at Nona Place'!A70&amp;"/"&amp;'Bainbridge at Nona Place'!B70,"")</f>
        <v/>
      </c>
      <c r="C36" s="80">
        <f>IF('Bainbridge at Nona Place'!A70=$A$4,'Bainbridge at Nona Place'!C70,0)</f>
        <v>0</v>
      </c>
      <c r="D36" s="141">
        <f>IF('Bainbridge at Nona Place'!A70=$A$4,'Bainbridge at Nona Place'!D70,0)</f>
        <v>0</v>
      </c>
      <c r="E36" s="141">
        <f t="shared" si="0"/>
        <v>0</v>
      </c>
      <c r="F36" s="143">
        <f>IF('Bainbridge at Nona Place'!A70=$A$4,'Bainbridge at Nona Place'!J70,0)</f>
        <v>0</v>
      </c>
      <c r="G36" s="143">
        <f t="shared" si="1"/>
        <v>0</v>
      </c>
      <c r="H36" s="142">
        <f>IF('Bainbridge at Nona Place'!A70=$A$4,'Bainbridge at Nona Place'!L70,0)</f>
        <v>0</v>
      </c>
      <c r="I36">
        <v>1</v>
      </c>
    </row>
    <row r="37" spans="1:9" x14ac:dyDescent="0.35">
      <c r="A37" s="79" t="str">
        <f>IF('Bainbridge at Nona Place'!A71=$A$4,'Bainbridge at Nona Place'!Subject_Property,"")</f>
        <v/>
      </c>
      <c r="B37" s="80" t="str">
        <f>IF('Bainbridge at Nona Place'!A71=$A$4,'Bainbridge at Nona Place'!A71&amp;"/"&amp;'Bainbridge at Nona Place'!B71,"")</f>
        <v/>
      </c>
      <c r="C37" s="80">
        <f>IF('Bainbridge at Nona Place'!A71=$A$4,'Bainbridge at Nona Place'!C71,0)</f>
        <v>0</v>
      </c>
      <c r="D37" s="141">
        <f>IF('Bainbridge at Nona Place'!A71=$A$4,'Bainbridge at Nona Place'!D71,0)</f>
        <v>0</v>
      </c>
      <c r="E37" s="141">
        <f t="shared" si="0"/>
        <v>0</v>
      </c>
      <c r="F37" s="143">
        <f>IF('Bainbridge at Nona Place'!A71=$A$4,'Bainbridge at Nona Place'!J71,0)</f>
        <v>0</v>
      </c>
      <c r="G37" s="143">
        <f t="shared" si="1"/>
        <v>0</v>
      </c>
      <c r="H37" s="142">
        <f>IF('Bainbridge at Nona Place'!A71=$A$4,'Bainbridge at Nona Place'!L71,0)</f>
        <v>0</v>
      </c>
      <c r="I37">
        <v>1</v>
      </c>
    </row>
    <row r="38" spans="1:9" x14ac:dyDescent="0.35">
      <c r="A38" s="79" t="str">
        <f>IF('Bainbridge at Nona Place'!A72=$A$4,'Bainbridge at Nona Place'!Subject_Property,"")</f>
        <v/>
      </c>
      <c r="B38" s="80" t="str">
        <f>IF('Bainbridge at Nona Place'!A72=$A$4,'Bainbridge at Nona Place'!A72&amp;"/"&amp;'Bainbridge at Nona Place'!B72,"")</f>
        <v/>
      </c>
      <c r="C38" s="80">
        <f>IF('Bainbridge at Nona Place'!A72=$A$4,'Bainbridge at Nona Place'!C72,0)</f>
        <v>0</v>
      </c>
      <c r="D38" s="141">
        <f>IF('Bainbridge at Nona Place'!A72=$A$4,'Bainbridge at Nona Place'!D72,0)</f>
        <v>0</v>
      </c>
      <c r="E38" s="141">
        <f t="shared" si="0"/>
        <v>0</v>
      </c>
      <c r="F38" s="143">
        <f>IF('Bainbridge at Nona Place'!A72=$A$4,'Bainbridge at Nona Place'!J72,0)</f>
        <v>0</v>
      </c>
      <c r="G38" s="143">
        <f t="shared" si="1"/>
        <v>0</v>
      </c>
      <c r="H38" s="142">
        <f>IF('Bainbridge at Nona Place'!A72=$A$4,'Bainbridge at Nona Place'!L72,0)</f>
        <v>0</v>
      </c>
      <c r="I38">
        <v>1</v>
      </c>
    </row>
    <row r="39" spans="1:9" x14ac:dyDescent="0.35">
      <c r="A39" s="79" t="str">
        <f>IF('Bainbridge at Nona Place'!A73=$A$4,'Bainbridge at Nona Place'!Subject_Property,"")</f>
        <v/>
      </c>
      <c r="B39" s="80" t="str">
        <f>IF('Bainbridge at Nona Place'!A73=$A$4,'Bainbridge at Nona Place'!A73&amp;"/"&amp;'Bainbridge at Nona Place'!B73,"")</f>
        <v/>
      </c>
      <c r="C39" s="80">
        <f>IF('Bainbridge at Nona Place'!A73=$A$4,'Bainbridge at Nona Place'!C73,0)</f>
        <v>0</v>
      </c>
      <c r="D39" s="141">
        <f>IF('Bainbridge at Nona Place'!A73=$A$4,'Bainbridge at Nona Place'!D73,0)</f>
        <v>0</v>
      </c>
      <c r="E39" s="141">
        <f t="shared" si="0"/>
        <v>0</v>
      </c>
      <c r="F39" s="143">
        <f>IF('Bainbridge at Nona Place'!A73=$A$4,'Bainbridge at Nona Place'!J73,0)</f>
        <v>0</v>
      </c>
      <c r="G39" s="143">
        <f t="shared" si="1"/>
        <v>0</v>
      </c>
      <c r="H39" s="142">
        <f>IF('Bainbridge at Nona Place'!A73=$A$4,'Bainbridge at Nona Place'!L73,0)</f>
        <v>0</v>
      </c>
      <c r="I39">
        <v>1</v>
      </c>
    </row>
    <row r="40" spans="1:9" x14ac:dyDescent="0.35">
      <c r="A40" s="79" t="str">
        <f>IF('Bainbridge at Nona Place'!A74=$A$4,'Bainbridge at Nona Place'!Subject_Property,"")</f>
        <v/>
      </c>
      <c r="B40" s="80" t="str">
        <f>IF('Bainbridge at Nona Place'!A74=$A$4,'Bainbridge at Nona Place'!A74&amp;"/"&amp;'Bainbridge at Nona Place'!B74,"")</f>
        <v/>
      </c>
      <c r="C40" s="80">
        <f>IF('Bainbridge at Nona Place'!A74=$A$4,'Bainbridge at Nona Place'!C74,0)</f>
        <v>0</v>
      </c>
      <c r="D40" s="141">
        <f>IF('Bainbridge at Nona Place'!A74=$A$4,'Bainbridge at Nona Place'!D74,0)</f>
        <v>0</v>
      </c>
      <c r="E40" s="141">
        <f t="shared" si="0"/>
        <v>0</v>
      </c>
      <c r="F40" s="143">
        <f>IF('Bainbridge at Nona Place'!A74=$A$4,'Bainbridge at Nona Place'!J74,0)</f>
        <v>0</v>
      </c>
      <c r="G40" s="143">
        <f t="shared" si="1"/>
        <v>0</v>
      </c>
      <c r="H40" s="142">
        <f>IF('Bainbridge at Nona Place'!A74=$A$4,'Bainbridge at Nona Place'!L74,0)</f>
        <v>0</v>
      </c>
      <c r="I40">
        <v>1</v>
      </c>
    </row>
    <row r="41" spans="1:9" x14ac:dyDescent="0.35">
      <c r="A41" s="79" t="str">
        <f>IF('Bainbridge at Nona Place'!A75=$A$4,'Bainbridge at Nona Place'!Subject_Property,"")</f>
        <v/>
      </c>
      <c r="B41" s="80" t="str">
        <f>IF('Bainbridge at Nona Place'!A75=$A$4,'Bainbridge at Nona Place'!A75&amp;"/"&amp;'Bainbridge at Nona Place'!B75,"")</f>
        <v/>
      </c>
      <c r="C41" s="80">
        <f>IF('Bainbridge at Nona Place'!A75=$A$4,'Bainbridge at Nona Place'!C75,0)</f>
        <v>0</v>
      </c>
      <c r="D41" s="141">
        <f>IF('Bainbridge at Nona Place'!A75=$A$4,'Bainbridge at Nona Place'!D75,0)</f>
        <v>0</v>
      </c>
      <c r="E41" s="141">
        <f t="shared" si="0"/>
        <v>0</v>
      </c>
      <c r="F41" s="143">
        <f>IF('Bainbridge at Nona Place'!A75=$A$4,'Bainbridge at Nona Place'!J75,0)</f>
        <v>0</v>
      </c>
      <c r="G41" s="143">
        <f t="shared" si="1"/>
        <v>0</v>
      </c>
      <c r="H41" s="142">
        <f>IF('Bainbridge at Nona Place'!A75=$A$4,'Bainbridge at Nona Place'!L75,0)</f>
        <v>0</v>
      </c>
      <c r="I41">
        <v>1</v>
      </c>
    </row>
    <row r="42" spans="1:9" x14ac:dyDescent="0.35">
      <c r="A42" s="79" t="str">
        <f>IF('Bainbridge at Nona Place'!A76=$A$4,'Bainbridge at Nona Place'!Subject_Property,"")</f>
        <v/>
      </c>
      <c r="B42" s="80" t="str">
        <f>IF('Bainbridge at Nona Place'!A76=$A$4,'Bainbridge at Nona Place'!A76&amp;"/"&amp;'Bainbridge at Nona Place'!B76,"")</f>
        <v/>
      </c>
      <c r="C42" s="80">
        <f>IF('Bainbridge at Nona Place'!A76=$A$4,'Bainbridge at Nona Place'!C76,0)</f>
        <v>0</v>
      </c>
      <c r="D42" s="141">
        <f>IF('Bainbridge at Nona Place'!A76=$A$4,'Bainbridge at Nona Place'!D76,0)</f>
        <v>0</v>
      </c>
      <c r="E42" s="141">
        <f t="shared" si="0"/>
        <v>0</v>
      </c>
      <c r="F42" s="143">
        <f>IF('Bainbridge at Nona Place'!A76=$A$4,'Bainbridge at Nona Place'!J76,0)</f>
        <v>0</v>
      </c>
      <c r="G42" s="143">
        <f t="shared" si="1"/>
        <v>0</v>
      </c>
      <c r="H42" s="142">
        <f>IF('Bainbridge at Nona Place'!A76=$A$4,'Bainbridge at Nona Place'!L76,0)</f>
        <v>0</v>
      </c>
      <c r="I42">
        <v>1</v>
      </c>
    </row>
    <row r="43" spans="1:9" x14ac:dyDescent="0.35">
      <c r="A43" s="79" t="str">
        <f>IF('Bainbridge at Nona Place'!A77=$A$4,'Bainbridge at Nona Place'!Subject_Property,"")</f>
        <v/>
      </c>
      <c r="B43" s="80" t="str">
        <f>IF('Bainbridge at Nona Place'!A77=$A$4,'Bainbridge at Nona Place'!A77&amp;"/"&amp;'Bainbridge at Nona Place'!B77,"")</f>
        <v/>
      </c>
      <c r="C43" s="80">
        <f>IF('Bainbridge at Nona Place'!A77=$A$4,'Bainbridge at Nona Place'!C77,0)</f>
        <v>0</v>
      </c>
      <c r="D43" s="141">
        <f>IF('Bainbridge at Nona Place'!A77=$A$4,'Bainbridge at Nona Place'!D77,0)</f>
        <v>0</v>
      </c>
      <c r="E43" s="141">
        <f t="shared" si="0"/>
        <v>0</v>
      </c>
      <c r="F43" s="143">
        <f>IF('Bainbridge at Nona Place'!A77=$A$4,'Bainbridge at Nona Place'!J77,0)</f>
        <v>0</v>
      </c>
      <c r="G43" s="143">
        <f t="shared" si="1"/>
        <v>0</v>
      </c>
      <c r="H43" s="142">
        <f>IF('Bainbridge at Nona Place'!A77=$A$4,'Bainbridge at Nona Place'!L77,0)</f>
        <v>0</v>
      </c>
      <c r="I43">
        <v>1</v>
      </c>
    </row>
    <row r="44" spans="1:9" x14ac:dyDescent="0.35">
      <c r="A44" s="79" t="str">
        <f>IF('Bainbridge at Nona Place'!A78=$A$4,'Bainbridge at Nona Place'!Subject_Property,"")</f>
        <v/>
      </c>
      <c r="B44" s="80" t="str">
        <f>IF('Bainbridge at Nona Place'!A78=$A$4,'Bainbridge at Nona Place'!A78&amp;"/"&amp;'Bainbridge at Nona Place'!B78,"")</f>
        <v/>
      </c>
      <c r="C44" s="80">
        <f>IF('Bainbridge at Nona Place'!A78=$A$4,'Bainbridge at Nona Place'!C78,0)</f>
        <v>0</v>
      </c>
      <c r="D44" s="141">
        <f>IF('Bainbridge at Nona Place'!A78=$A$4,'Bainbridge at Nona Place'!D78,0)</f>
        <v>0</v>
      </c>
      <c r="E44" s="141">
        <f t="shared" si="0"/>
        <v>0</v>
      </c>
      <c r="F44" s="143">
        <f>IF('Bainbridge at Nona Place'!A78=$A$4,'Bainbridge at Nona Place'!J78,0)</f>
        <v>0</v>
      </c>
      <c r="G44" s="143">
        <f t="shared" si="1"/>
        <v>0</v>
      </c>
      <c r="H44" s="142">
        <f>IF('Bainbridge at Nona Place'!A78=$A$4,'Bainbridge at Nona Place'!L78,0)</f>
        <v>0</v>
      </c>
      <c r="I44">
        <v>1</v>
      </c>
    </row>
    <row r="45" spans="1:9" x14ac:dyDescent="0.35">
      <c r="A45" s="79" t="str">
        <f>IF('Bainbridge at Nona Place'!A79=$A$4,'Bainbridge at Nona Place'!Subject_Property,"")</f>
        <v/>
      </c>
      <c r="B45" s="80" t="str">
        <f>IF('Bainbridge at Nona Place'!A79=$A$4,'Bainbridge at Nona Place'!A79&amp;"/"&amp;'Bainbridge at Nona Place'!B79,"")</f>
        <v/>
      </c>
      <c r="C45" s="80">
        <f>IF('Bainbridge at Nona Place'!A79=$A$4,'Bainbridge at Nona Place'!C79,0)</f>
        <v>0</v>
      </c>
      <c r="D45" s="141">
        <f>IF('Bainbridge at Nona Place'!A79=$A$4,'Bainbridge at Nona Place'!D79,0)</f>
        <v>0</v>
      </c>
      <c r="E45" s="141">
        <f t="shared" si="0"/>
        <v>0</v>
      </c>
      <c r="F45" s="143">
        <f>IF('Bainbridge at Nona Place'!A79=$A$4,'Bainbridge at Nona Place'!J79,0)</f>
        <v>0</v>
      </c>
      <c r="G45" s="143">
        <f t="shared" si="1"/>
        <v>0</v>
      </c>
      <c r="H45" s="142">
        <f>IF('Bainbridge at Nona Place'!A79=$A$4,'Bainbridge at Nona Place'!L79,0)</f>
        <v>0</v>
      </c>
      <c r="I45">
        <v>1</v>
      </c>
    </row>
    <row r="46" spans="1:9" x14ac:dyDescent="0.35">
      <c r="A46" s="79" t="str">
        <f>IF('Bainbridge at Nona Place'!A80=$A$4,'Bainbridge at Nona Place'!Subject_Property,"")</f>
        <v/>
      </c>
      <c r="B46" s="80" t="str">
        <f>IF('Bainbridge at Nona Place'!A80=$A$4,'Bainbridge at Nona Place'!A80&amp;"/"&amp;'Bainbridge at Nona Place'!B80,"")</f>
        <v/>
      </c>
      <c r="C46" s="80">
        <f>IF('Bainbridge at Nona Place'!A80=$A$4,'Bainbridge at Nona Place'!C80,0)</f>
        <v>0</v>
      </c>
      <c r="D46" s="141">
        <f>IF('Bainbridge at Nona Place'!A80=$A$4,'Bainbridge at Nona Place'!D80,0)</f>
        <v>0</v>
      </c>
      <c r="E46" s="141">
        <f t="shared" si="0"/>
        <v>0</v>
      </c>
      <c r="F46" s="143">
        <f>IF('Bainbridge at Nona Place'!A80=$A$4,'Bainbridge at Nona Place'!J80,0)</f>
        <v>0</v>
      </c>
      <c r="G46" s="143">
        <f t="shared" si="1"/>
        <v>0</v>
      </c>
      <c r="H46" s="142">
        <f>IF('Bainbridge at Nona Place'!A80=$A$4,'Bainbridge at Nona Place'!L80,0)</f>
        <v>0</v>
      </c>
      <c r="I46">
        <v>1</v>
      </c>
    </row>
    <row r="47" spans="1:9" x14ac:dyDescent="0.35">
      <c r="A47" s="79" t="str">
        <f>IF('Bainbridge at Nona Place'!A81=$A$4,'Bainbridge at Nona Place'!Subject_Property,"")</f>
        <v/>
      </c>
      <c r="B47" s="80" t="str">
        <f>IF('Bainbridge at Nona Place'!A81=$A$4,'Bainbridge at Nona Place'!A81&amp;"/"&amp;'Bainbridge at Nona Place'!B81,"")</f>
        <v/>
      </c>
      <c r="C47" s="80">
        <f>IF('Bainbridge at Nona Place'!A81=$A$4,'Bainbridge at Nona Place'!C81,0)</f>
        <v>0</v>
      </c>
      <c r="D47" s="141">
        <f>IF('Bainbridge at Nona Place'!A81=$A$4,'Bainbridge at Nona Place'!D81,0)</f>
        <v>0</v>
      </c>
      <c r="E47" s="141">
        <f t="shared" si="0"/>
        <v>0</v>
      </c>
      <c r="F47" s="143">
        <f>IF('Bainbridge at Nona Place'!A81=$A$4,'Bainbridge at Nona Place'!J81,0)</f>
        <v>0</v>
      </c>
      <c r="G47" s="143">
        <f t="shared" si="1"/>
        <v>0</v>
      </c>
      <c r="H47" s="142">
        <f>IF('Bainbridge at Nona Place'!A81=$A$4,'Bainbridge at Nona Place'!L81,0)</f>
        <v>0</v>
      </c>
      <c r="I47">
        <v>1</v>
      </c>
    </row>
    <row r="48" spans="1:9" x14ac:dyDescent="0.35">
      <c r="A48" s="79" t="str">
        <f>IF('Bainbridge at Nona Place'!A82=$A$4,'Bainbridge at Nona Place'!Subject_Property,"")</f>
        <v/>
      </c>
      <c r="B48" s="80" t="str">
        <f>IF('Bainbridge at Nona Place'!A82=$A$4,'Bainbridge at Nona Place'!A82&amp;"/"&amp;'Bainbridge at Nona Place'!B82,"")</f>
        <v/>
      </c>
      <c r="C48" s="80">
        <f>IF('Bainbridge at Nona Place'!A82=$A$4,'Bainbridge at Nona Place'!C82,0)</f>
        <v>0</v>
      </c>
      <c r="D48" s="141">
        <f>IF('Bainbridge at Nona Place'!A82=$A$4,'Bainbridge at Nona Place'!D82,0)</f>
        <v>0</v>
      </c>
      <c r="E48" s="141">
        <f t="shared" si="0"/>
        <v>0</v>
      </c>
      <c r="F48" s="143">
        <f>IF('Bainbridge at Nona Place'!A82=$A$4,'Bainbridge at Nona Place'!J82,0)</f>
        <v>0</v>
      </c>
      <c r="G48" s="143">
        <f t="shared" si="1"/>
        <v>0</v>
      </c>
      <c r="H48" s="142">
        <f>IF('Bainbridge at Nona Place'!A82=$A$4,'Bainbridge at Nona Place'!L82,0)</f>
        <v>0</v>
      </c>
      <c r="I48">
        <v>1</v>
      </c>
    </row>
    <row r="49" spans="1:9" x14ac:dyDescent="0.35">
      <c r="A49" s="79" t="str">
        <f>IF('Bainbridge at Nona Place'!A83=$A$4,'Bainbridge at Nona Place'!Subject_Property,"")</f>
        <v/>
      </c>
      <c r="B49" s="80" t="str">
        <f>IF('Bainbridge at Nona Place'!A83=$A$4,'Bainbridge at Nona Place'!A83&amp;"/"&amp;'Bainbridge at Nona Place'!B83,"")</f>
        <v/>
      </c>
      <c r="C49" s="80">
        <f>IF('Bainbridge at Nona Place'!A83=$A$4,'Bainbridge at Nona Place'!C83,0)</f>
        <v>0</v>
      </c>
      <c r="D49" s="141">
        <f>IF('Bainbridge at Nona Place'!A83=$A$4,'Bainbridge at Nona Place'!D83,0)</f>
        <v>0</v>
      </c>
      <c r="E49" s="141">
        <f t="shared" si="0"/>
        <v>0</v>
      </c>
      <c r="F49" s="143">
        <f>IF('Bainbridge at Nona Place'!A83=$A$4,'Bainbridge at Nona Place'!J83,0)</f>
        <v>0</v>
      </c>
      <c r="G49" s="143">
        <f t="shared" si="1"/>
        <v>0</v>
      </c>
      <c r="H49" s="142">
        <f>IF('Bainbridge at Nona Place'!A83=$A$4,'Bainbridge at Nona Place'!L83,0)</f>
        <v>0</v>
      </c>
      <c r="I49">
        <v>1</v>
      </c>
    </row>
    <row r="50" spans="1:9" x14ac:dyDescent="0.35">
      <c r="A50" s="79" t="str">
        <f>IF('Bainbridge at Nona Place'!A84=$A$4,'Bainbridge at Nona Place'!Subject_Property,"")</f>
        <v/>
      </c>
      <c r="B50" s="80" t="str">
        <f>IF('Bainbridge at Nona Place'!A84=$A$4,'Bainbridge at Nona Place'!A84&amp;"/"&amp;'Bainbridge at Nona Place'!B84,"")</f>
        <v/>
      </c>
      <c r="C50" s="80">
        <f>IF('Bainbridge at Nona Place'!A84=$A$4,'Bainbridge at Nona Place'!C84,0)</f>
        <v>0</v>
      </c>
      <c r="D50" s="141">
        <f>IF('Bainbridge at Nona Place'!A84=$A$4,'Bainbridge at Nona Place'!D84,0)</f>
        <v>0</v>
      </c>
      <c r="E50" s="141">
        <f t="shared" si="0"/>
        <v>0</v>
      </c>
      <c r="F50" s="143">
        <f>IF('Bainbridge at Nona Place'!A84=$A$4,'Bainbridge at Nona Place'!J84,0)</f>
        <v>0</v>
      </c>
      <c r="G50" s="143">
        <f t="shared" si="1"/>
        <v>0</v>
      </c>
      <c r="H50" s="142">
        <f>IF('Bainbridge at Nona Place'!A84=$A$4,'Bainbridge at Nona Place'!L84,0)</f>
        <v>0</v>
      </c>
      <c r="I50">
        <v>1</v>
      </c>
    </row>
    <row r="51" spans="1:9" x14ac:dyDescent="0.35">
      <c r="A51" s="79" t="str">
        <f>IF('Bainbridge at Nona Place'!A85=$A$4,'Bainbridge at Nona Place'!Subject_Property,"")</f>
        <v/>
      </c>
      <c r="B51" s="80" t="str">
        <f>IF('Bainbridge at Nona Place'!A85=$A$4,'Bainbridge at Nona Place'!A85&amp;"/"&amp;'Bainbridge at Nona Place'!B85,"")</f>
        <v/>
      </c>
      <c r="C51" s="80">
        <f>IF('Bainbridge at Nona Place'!A85=$A$4,'Bainbridge at Nona Place'!C85,0)</f>
        <v>0</v>
      </c>
      <c r="D51" s="141">
        <f>IF('Bainbridge at Nona Place'!A85=$A$4,'Bainbridge at Nona Place'!D85,0)</f>
        <v>0</v>
      </c>
      <c r="E51" s="141">
        <f t="shared" si="0"/>
        <v>0</v>
      </c>
      <c r="F51" s="143">
        <f>IF('Bainbridge at Nona Place'!A85=$A$4,'Bainbridge at Nona Place'!J85,0)</f>
        <v>0</v>
      </c>
      <c r="G51" s="143">
        <f t="shared" si="1"/>
        <v>0</v>
      </c>
      <c r="H51" s="142">
        <f>IF('Bainbridge at Nona Place'!A85=$A$4,'Bainbridge at Nona Place'!L85,0)</f>
        <v>0</v>
      </c>
      <c r="I51">
        <v>1</v>
      </c>
    </row>
    <row r="52" spans="1:9" x14ac:dyDescent="0.35">
      <c r="A52" s="79" t="str">
        <f>IF('Bainbridge at Nona Place'!A86=$A$4,'Bainbridge at Nona Place'!Subject_Property,"")</f>
        <v/>
      </c>
      <c r="B52" s="80" t="str">
        <f>IF('Bainbridge at Nona Place'!A86=$A$4,'Bainbridge at Nona Place'!A86&amp;"/"&amp;'Bainbridge at Nona Place'!B86,"")</f>
        <v/>
      </c>
      <c r="C52" s="80">
        <f>IF('Bainbridge at Nona Place'!A86=$A$4,'Bainbridge at Nona Place'!C86,0)</f>
        <v>0</v>
      </c>
      <c r="D52" s="141">
        <f>IF('Bainbridge at Nona Place'!A86=$A$4,'Bainbridge at Nona Place'!D86,0)</f>
        <v>0</v>
      </c>
      <c r="E52" s="141">
        <f t="shared" si="0"/>
        <v>0</v>
      </c>
      <c r="F52" s="143">
        <f>IF('Bainbridge at Nona Place'!A86=$A$4,'Bainbridge at Nona Place'!J86,0)</f>
        <v>0</v>
      </c>
      <c r="G52" s="143">
        <f t="shared" si="1"/>
        <v>0</v>
      </c>
      <c r="H52" s="142">
        <f>IF('Bainbridge at Nona Place'!A86=$A$4,'Bainbridge at Nona Place'!L86,0)</f>
        <v>0</v>
      </c>
      <c r="I52">
        <v>1</v>
      </c>
    </row>
    <row r="53" spans="1:9" x14ac:dyDescent="0.35">
      <c r="A53" s="79" t="str">
        <f>IF('Bainbridge at Nona Place'!A87=$A$4,'Bainbridge at Nona Place'!Subject_Property,"")</f>
        <v/>
      </c>
      <c r="B53" s="80" t="str">
        <f>IF('Bainbridge at Nona Place'!A87=$A$4,'Bainbridge at Nona Place'!A87&amp;"/"&amp;'Bainbridge at Nona Place'!B87,"")</f>
        <v/>
      </c>
      <c r="C53" s="80">
        <f>IF('Bainbridge at Nona Place'!A87=$A$4,'Bainbridge at Nona Place'!C87,0)</f>
        <v>0</v>
      </c>
      <c r="D53" s="141">
        <f>IF('Bainbridge at Nona Place'!A87=$A$4,'Bainbridge at Nona Place'!D87,0)</f>
        <v>0</v>
      </c>
      <c r="E53" s="141">
        <f t="shared" si="0"/>
        <v>0</v>
      </c>
      <c r="F53" s="143">
        <f>IF('Bainbridge at Nona Place'!A87=$A$4,'Bainbridge at Nona Place'!J87,0)</f>
        <v>0</v>
      </c>
      <c r="G53" s="143">
        <f t="shared" si="1"/>
        <v>0</v>
      </c>
      <c r="H53" s="142">
        <f>IF('Bainbridge at Nona Place'!A87=$A$4,'Bainbridge at Nona Place'!L87,0)</f>
        <v>0</v>
      </c>
      <c r="I53">
        <v>1</v>
      </c>
    </row>
    <row r="54" spans="1:9" x14ac:dyDescent="0.35">
      <c r="A54" s="79" t="str">
        <f>IF('Bainbridge at Nona Place'!A88=$A$4,'Bainbridge at Nona Place'!Subject_Property,"")</f>
        <v/>
      </c>
      <c r="B54" s="80" t="str">
        <f>IF('Bainbridge at Nona Place'!A88=$A$4,'Bainbridge at Nona Place'!A88&amp;"/"&amp;'Bainbridge at Nona Place'!B88,"")</f>
        <v/>
      </c>
      <c r="C54" s="80">
        <f>IF('Bainbridge at Nona Place'!A88=$A$4,'Bainbridge at Nona Place'!C88,0)</f>
        <v>0</v>
      </c>
      <c r="D54" s="141">
        <f>IF('Bainbridge at Nona Place'!A88=$A$4,'Bainbridge at Nona Place'!D88,0)</f>
        <v>0</v>
      </c>
      <c r="E54" s="141">
        <f t="shared" si="0"/>
        <v>0</v>
      </c>
      <c r="F54" s="143">
        <f>IF('Bainbridge at Nona Place'!A88=$A$4,'Bainbridge at Nona Place'!J88,0)</f>
        <v>0</v>
      </c>
      <c r="G54" s="143">
        <f t="shared" si="1"/>
        <v>0</v>
      </c>
      <c r="H54" s="142">
        <f>IF('Bainbridge at Nona Place'!A88=$A$4,'Bainbridge at Nona Place'!L88,0)</f>
        <v>0</v>
      </c>
      <c r="I54">
        <v>1</v>
      </c>
    </row>
    <row r="55" spans="1:9" x14ac:dyDescent="0.35">
      <c r="A55" s="79" t="str">
        <f>IF('Bainbridge at Nona Place'!A89=$A$4,'Bainbridge at Nona Place'!Subject_Property,"")</f>
        <v/>
      </c>
      <c r="B55" s="80" t="str">
        <f>IF('Bainbridge at Nona Place'!A89=$A$4,'Bainbridge at Nona Place'!A89&amp;"/"&amp;'Bainbridge at Nona Place'!B89,"")</f>
        <v/>
      </c>
      <c r="C55" s="80">
        <f>IF('Bainbridge at Nona Place'!A89=$A$4,'Bainbridge at Nona Place'!C89,0)</f>
        <v>0</v>
      </c>
      <c r="D55" s="141">
        <f>IF('Bainbridge at Nona Place'!A89=$A$4,'Bainbridge at Nona Place'!D89,0)</f>
        <v>0</v>
      </c>
      <c r="E55" s="141">
        <f t="shared" si="0"/>
        <v>0</v>
      </c>
      <c r="F55" s="143">
        <f>IF('Bainbridge at Nona Place'!A89=$A$4,'Bainbridge at Nona Place'!J89,0)</f>
        <v>0</v>
      </c>
      <c r="G55" s="143">
        <f t="shared" si="1"/>
        <v>0</v>
      </c>
      <c r="H55" s="142">
        <f>IF('Bainbridge at Nona Place'!A89=$A$4,'Bainbridge at Nona Place'!L89,0)</f>
        <v>0</v>
      </c>
      <c r="I55">
        <v>1</v>
      </c>
    </row>
    <row r="56" spans="1:9" x14ac:dyDescent="0.35">
      <c r="A56" s="79" t="str">
        <f>IF('Bainbridge at Nona Place'!A90=$A$4,'Bainbridge at Nona Place'!Subject_Property,"")</f>
        <v/>
      </c>
      <c r="B56" s="80" t="str">
        <f>IF('Bainbridge at Nona Place'!A90=$A$4,'Bainbridge at Nona Place'!A90&amp;"/"&amp;'Bainbridge at Nona Place'!B90,"")</f>
        <v/>
      </c>
      <c r="C56" s="80">
        <f>IF('Bainbridge at Nona Place'!A90=$A$4,'Bainbridge at Nona Place'!C90,0)</f>
        <v>0</v>
      </c>
      <c r="D56" s="141">
        <f>IF('Bainbridge at Nona Place'!A90=$A$4,'Bainbridge at Nona Place'!D90,0)</f>
        <v>0</v>
      </c>
      <c r="E56" s="141">
        <f t="shared" si="0"/>
        <v>0</v>
      </c>
      <c r="F56" s="143">
        <f>IF('Bainbridge at Nona Place'!A90=$A$4,'Bainbridge at Nona Place'!J90,0)</f>
        <v>0</v>
      </c>
      <c r="G56" s="143">
        <f t="shared" si="1"/>
        <v>0</v>
      </c>
      <c r="H56" s="142">
        <f>IF('Bainbridge at Nona Place'!A90=$A$4,'Bainbridge at Nona Place'!L90,0)</f>
        <v>0</v>
      </c>
      <c r="I56">
        <v>1</v>
      </c>
    </row>
    <row r="57" spans="1:9" x14ac:dyDescent="0.35">
      <c r="A57" s="79" t="str">
        <f>IF('Bainbridge at Nona Place'!A91=$A$4,'Bainbridge at Nona Place'!Subject_Property,"")</f>
        <v/>
      </c>
      <c r="B57" s="80" t="str">
        <f>IF('Bainbridge at Nona Place'!A91=$A$4,'Bainbridge at Nona Place'!A91&amp;"/"&amp;'Bainbridge at Nona Place'!B91,"")</f>
        <v/>
      </c>
      <c r="C57" s="80">
        <f>IF('Bainbridge at Nona Place'!A91=$A$4,'Bainbridge at Nona Place'!C91,0)</f>
        <v>0</v>
      </c>
      <c r="D57" s="141">
        <f>IF('Bainbridge at Nona Place'!A91=$A$4,'Bainbridge at Nona Place'!D91,0)</f>
        <v>0</v>
      </c>
      <c r="E57" s="141">
        <f t="shared" si="0"/>
        <v>0</v>
      </c>
      <c r="F57" s="143">
        <f>IF('Bainbridge at Nona Place'!A91=$A$4,'Bainbridge at Nona Place'!J91,0)</f>
        <v>0</v>
      </c>
      <c r="G57" s="143">
        <f t="shared" si="1"/>
        <v>0</v>
      </c>
      <c r="H57" s="142">
        <f>IF('Bainbridge at Nona Place'!A91=$A$4,'Bainbridge at Nona Place'!L91,0)</f>
        <v>0</v>
      </c>
      <c r="I57">
        <v>1</v>
      </c>
    </row>
    <row r="58" spans="1:9" x14ac:dyDescent="0.35">
      <c r="A58" s="79" t="str">
        <f>IF('Bainbridge at Nona Place'!A92=$A$4,'Bainbridge at Nona Place'!Subject_Property,"")</f>
        <v/>
      </c>
      <c r="B58" s="80" t="str">
        <f>IF('Bainbridge at Nona Place'!A92=$A$4,'Bainbridge at Nona Place'!A92&amp;"/"&amp;'Bainbridge at Nona Place'!B92,"")</f>
        <v/>
      </c>
      <c r="C58" s="80">
        <f>IF('Bainbridge at Nona Place'!A92=$A$4,'Bainbridge at Nona Place'!C92,0)</f>
        <v>0</v>
      </c>
      <c r="D58" s="141">
        <f>IF('Bainbridge at Nona Place'!A92=$A$4,'Bainbridge at Nona Place'!D92,0)</f>
        <v>0</v>
      </c>
      <c r="E58" s="141">
        <f t="shared" si="0"/>
        <v>0</v>
      </c>
      <c r="F58" s="143">
        <f>IF('Bainbridge at Nona Place'!A92=$A$4,'Bainbridge at Nona Place'!J92,0)</f>
        <v>0</v>
      </c>
      <c r="G58" s="143">
        <f t="shared" si="1"/>
        <v>0</v>
      </c>
      <c r="H58" s="142">
        <f>IF('Bainbridge at Nona Place'!A92=$A$4,'Bainbridge at Nona Place'!L92,0)</f>
        <v>0</v>
      </c>
      <c r="I58">
        <v>1</v>
      </c>
    </row>
    <row r="59" spans="1:9" x14ac:dyDescent="0.35">
      <c r="A59" s="79" t="str">
        <f>IF('Bainbridge at Nona Place'!A93=$A$4,'Bainbridge at Nona Place'!Subject_Property,"")</f>
        <v/>
      </c>
      <c r="B59" s="80" t="str">
        <f>IF('Bainbridge at Nona Place'!A93=$A$4,'Bainbridge at Nona Place'!A93&amp;"/"&amp;'Bainbridge at Nona Place'!B93,"")</f>
        <v/>
      </c>
      <c r="C59" s="80">
        <f>IF('Bainbridge at Nona Place'!A93=$A$4,'Bainbridge at Nona Place'!C93,0)</f>
        <v>0</v>
      </c>
      <c r="D59" s="141">
        <f>IF('Bainbridge at Nona Place'!A93=$A$4,'Bainbridge at Nona Place'!D93,0)</f>
        <v>0</v>
      </c>
      <c r="E59" s="141">
        <f t="shared" si="0"/>
        <v>0</v>
      </c>
      <c r="F59" s="143">
        <f>IF('Bainbridge at Nona Place'!A93=$A$4,'Bainbridge at Nona Place'!J93,0)</f>
        <v>0</v>
      </c>
      <c r="G59" s="143">
        <f t="shared" si="1"/>
        <v>0</v>
      </c>
      <c r="H59" s="142">
        <f>IF('Bainbridge at Nona Place'!A93=$A$4,'Bainbridge at Nona Place'!L93,0)</f>
        <v>0</v>
      </c>
      <c r="I59">
        <v>1</v>
      </c>
    </row>
    <row r="60" spans="1:9" x14ac:dyDescent="0.35">
      <c r="A60" s="79" t="str">
        <f>IF('Bainbridge at Nona Place'!A94=$A$4,'Bainbridge at Nona Place'!Subject_Property,"")</f>
        <v/>
      </c>
      <c r="B60" s="80" t="str">
        <f>IF('Bainbridge at Nona Place'!A94=$A$4,'Bainbridge at Nona Place'!A94&amp;"/"&amp;'Bainbridge at Nona Place'!B94,"")</f>
        <v/>
      </c>
      <c r="C60" s="80">
        <f>IF('Bainbridge at Nona Place'!A94=$A$4,'Bainbridge at Nona Place'!C94,0)</f>
        <v>0</v>
      </c>
      <c r="D60" s="141">
        <f>IF('Bainbridge at Nona Place'!A94=$A$4,'Bainbridge at Nona Place'!D94,0)</f>
        <v>0</v>
      </c>
      <c r="E60" s="141">
        <f t="shared" si="0"/>
        <v>0</v>
      </c>
      <c r="F60" s="143">
        <f>IF('Bainbridge at Nona Place'!A94=$A$4,'Bainbridge at Nona Place'!J94,0)</f>
        <v>0</v>
      </c>
      <c r="G60" s="143">
        <f t="shared" si="1"/>
        <v>0</v>
      </c>
      <c r="H60" s="142">
        <f>IF('Bainbridge at Nona Place'!A94=$A$4,'Bainbridge at Nona Place'!L94,0)</f>
        <v>0</v>
      </c>
      <c r="I60">
        <v>1</v>
      </c>
    </row>
    <row r="61" spans="1:9" x14ac:dyDescent="0.35">
      <c r="A61" s="79" t="str">
        <f>IF('Bainbridge at Nona Place'!A95=$A$4,'Bainbridge at Nona Place'!Subject_Property,"")</f>
        <v/>
      </c>
      <c r="B61" s="80" t="str">
        <f>IF('Bainbridge at Nona Place'!A95=$A$4,'Bainbridge at Nona Place'!A95&amp;"/"&amp;'Bainbridge at Nona Place'!B95,"")</f>
        <v/>
      </c>
      <c r="C61" s="80">
        <f>IF('Bainbridge at Nona Place'!A95=$A$4,'Bainbridge at Nona Place'!C95,0)</f>
        <v>0</v>
      </c>
      <c r="D61" s="141">
        <f>IF('Bainbridge at Nona Place'!A95=$A$4,'Bainbridge at Nona Place'!D95,0)</f>
        <v>0</v>
      </c>
      <c r="E61" s="141">
        <f t="shared" si="0"/>
        <v>0</v>
      </c>
      <c r="F61" s="143">
        <f>IF('Bainbridge at Nona Place'!A95=$A$4,'Bainbridge at Nona Place'!J95,0)</f>
        <v>0</v>
      </c>
      <c r="G61" s="143">
        <f t="shared" si="1"/>
        <v>0</v>
      </c>
      <c r="H61" s="142">
        <f>IF('Bainbridge at Nona Place'!A95=$A$4,'Bainbridge at Nona Place'!L95,0)</f>
        <v>0</v>
      </c>
      <c r="I61">
        <v>1</v>
      </c>
    </row>
    <row r="62" spans="1:9" x14ac:dyDescent="0.35">
      <c r="A62" s="79" t="str">
        <f>IF('Bainbridge at Nona Place'!A96=$A$4,'Bainbridge at Nona Place'!Subject_Property,"")</f>
        <v/>
      </c>
      <c r="B62" s="80" t="str">
        <f>IF('Bainbridge at Nona Place'!A96=$A$4,'Bainbridge at Nona Place'!A96&amp;"/"&amp;'Bainbridge at Nona Place'!B96,"")</f>
        <v/>
      </c>
      <c r="C62" s="80">
        <f>IF('Bainbridge at Nona Place'!A96=$A$4,'Bainbridge at Nona Place'!C96,0)</f>
        <v>0</v>
      </c>
      <c r="D62" s="141">
        <f>IF('Bainbridge at Nona Place'!A96=$A$4,'Bainbridge at Nona Place'!D96,0)</f>
        <v>0</v>
      </c>
      <c r="E62" s="141">
        <f t="shared" si="0"/>
        <v>0</v>
      </c>
      <c r="F62" s="143">
        <f>IF('Bainbridge at Nona Place'!A96=$A$4,'Bainbridge at Nona Place'!J96,0)</f>
        <v>0</v>
      </c>
      <c r="G62" s="143">
        <f t="shared" si="1"/>
        <v>0</v>
      </c>
      <c r="H62" s="142">
        <f>IF('Bainbridge at Nona Place'!A96=$A$4,'Bainbridge at Nona Place'!L96,0)</f>
        <v>0</v>
      </c>
      <c r="I62">
        <v>1</v>
      </c>
    </row>
    <row r="63" spans="1:9" x14ac:dyDescent="0.35">
      <c r="A63" s="79" t="str">
        <f>IF('Bainbridge at Nona Place'!A97=$A$4,'Bainbridge at Nona Place'!Subject_Property,"")</f>
        <v/>
      </c>
      <c r="B63" s="80" t="str">
        <f>IF('Bainbridge at Nona Place'!A97=$A$4,'Bainbridge at Nona Place'!A97&amp;"/"&amp;'Bainbridge at Nona Place'!B97,"")</f>
        <v/>
      </c>
      <c r="C63" s="80">
        <f>IF('Bainbridge at Nona Place'!A97=$A$4,'Bainbridge at Nona Place'!C97,0)</f>
        <v>0</v>
      </c>
      <c r="D63" s="141">
        <f>IF('Bainbridge at Nona Place'!A97=$A$4,'Bainbridge at Nona Place'!D97,0)</f>
        <v>0</v>
      </c>
      <c r="E63" s="141">
        <f t="shared" si="0"/>
        <v>0</v>
      </c>
      <c r="F63" s="143">
        <f>IF('Bainbridge at Nona Place'!A97=$A$4,'Bainbridge at Nona Place'!J97,0)</f>
        <v>0</v>
      </c>
      <c r="G63" s="143">
        <f t="shared" si="1"/>
        <v>0</v>
      </c>
      <c r="H63" s="142">
        <f>IF('Bainbridge at Nona Place'!A97=$A$4,'Bainbridge at Nona Place'!L97,0)</f>
        <v>0</v>
      </c>
      <c r="I63">
        <v>1</v>
      </c>
    </row>
    <row r="64" spans="1:9" x14ac:dyDescent="0.35">
      <c r="A64" s="79" t="str">
        <f>IF('Bainbridge at Nona Place'!A98=$A$4,'Bainbridge at Nona Place'!Subject_Property,"")</f>
        <v/>
      </c>
      <c r="B64" s="80" t="str">
        <f>IF('Bainbridge at Nona Place'!A98=$A$4,'Bainbridge at Nona Place'!A98&amp;"/"&amp;'Bainbridge at Nona Place'!B98,"")</f>
        <v/>
      </c>
      <c r="C64" s="80">
        <f>IF('Bainbridge at Nona Place'!A98=$A$4,'Bainbridge at Nona Place'!C98,0)</f>
        <v>0</v>
      </c>
      <c r="D64" s="141">
        <f>IF('Bainbridge at Nona Place'!A98=$A$4,'Bainbridge at Nona Place'!D98,0)</f>
        <v>0</v>
      </c>
      <c r="E64" s="141">
        <f t="shared" si="0"/>
        <v>0</v>
      </c>
      <c r="F64" s="143">
        <f>IF('Bainbridge at Nona Place'!A98=$A$4,'Bainbridge at Nona Place'!J98,0)</f>
        <v>0</v>
      </c>
      <c r="G64" s="143">
        <f t="shared" si="1"/>
        <v>0</v>
      </c>
      <c r="H64" s="142">
        <f>IF('Bainbridge at Nona Place'!A98=$A$4,'Bainbridge at Nona Place'!L98,0)</f>
        <v>0</v>
      </c>
      <c r="I64">
        <v>1</v>
      </c>
    </row>
    <row r="65" spans="1:9" x14ac:dyDescent="0.35">
      <c r="A65" s="79" t="str">
        <f>IF('Bainbridge at Nona Place'!A99=$A$4,'Bainbridge at Nona Place'!Subject_Property,"")</f>
        <v/>
      </c>
      <c r="B65" s="80" t="str">
        <f>IF('Bainbridge at Nona Place'!A99=$A$4,'Bainbridge at Nona Place'!A99&amp;"/"&amp;'Bainbridge at Nona Place'!B99,"")</f>
        <v/>
      </c>
      <c r="C65" s="80">
        <f>IF('Bainbridge at Nona Place'!A99=$A$4,'Bainbridge at Nona Place'!C99,0)</f>
        <v>0</v>
      </c>
      <c r="D65" s="141">
        <f>IF('Bainbridge at Nona Place'!A99=$A$4,'Bainbridge at Nona Place'!D99,0)</f>
        <v>0</v>
      </c>
      <c r="E65" s="141">
        <f t="shared" si="0"/>
        <v>0</v>
      </c>
      <c r="F65" s="143">
        <f>IF('Bainbridge at Nona Place'!A99=$A$4,'Bainbridge at Nona Place'!J99,0)</f>
        <v>0</v>
      </c>
      <c r="G65" s="143">
        <f t="shared" si="1"/>
        <v>0</v>
      </c>
      <c r="H65" s="142">
        <f>IF('Bainbridge at Nona Place'!A99=$A$4,'Bainbridge at Nona Place'!L99,0)</f>
        <v>0</v>
      </c>
      <c r="I65">
        <v>1</v>
      </c>
    </row>
    <row r="66" spans="1:9" x14ac:dyDescent="0.35">
      <c r="A66" s="79" t="str">
        <f>IF('Bainbridge at Nona Place'!A100=$A$4,'Bainbridge at Nona Place'!Subject_Property,"")</f>
        <v/>
      </c>
      <c r="B66" s="80" t="str">
        <f>IF('Bainbridge at Nona Place'!A100=$A$4,'Bainbridge at Nona Place'!A100&amp;"/"&amp;'Bainbridge at Nona Place'!B100,"")</f>
        <v/>
      </c>
      <c r="C66" s="80">
        <f>IF('Bainbridge at Nona Place'!A100=$A$4,'Bainbridge at Nona Place'!C100,0)</f>
        <v>0</v>
      </c>
      <c r="D66" s="141">
        <f>IF('Bainbridge at Nona Place'!A100=$A$4,'Bainbridge at Nona Place'!D100,0)</f>
        <v>0</v>
      </c>
      <c r="E66" s="141">
        <f t="shared" si="0"/>
        <v>0</v>
      </c>
      <c r="F66" s="143">
        <f>IF('Bainbridge at Nona Place'!A100=$A$4,'Bainbridge at Nona Place'!J100,0)</f>
        <v>0</v>
      </c>
      <c r="G66" s="143">
        <f t="shared" si="1"/>
        <v>0</v>
      </c>
      <c r="H66" s="142">
        <f>IF('Bainbridge at Nona Place'!A100=$A$4,'Bainbridge at Nona Place'!L100,0)</f>
        <v>0</v>
      </c>
      <c r="I66">
        <v>1</v>
      </c>
    </row>
    <row r="67" spans="1:9" x14ac:dyDescent="0.35">
      <c r="A67" s="79" t="str">
        <f>IF('Cortland Nona'!A40=$A$4,'Cortland Nona'!Subject_Property,"")</f>
        <v/>
      </c>
      <c r="B67" s="80" t="str">
        <f>IF('Cortland Nona'!A40=$A$4,'Cortland Nona'!A40&amp;"/"&amp;'Cortland Nona'!B40,"")</f>
        <v/>
      </c>
      <c r="C67" s="80">
        <f>IF('Cortland Nona'!A40=$A$4,'Cortland Nona'!C40,0)</f>
        <v>0</v>
      </c>
      <c r="D67" s="141">
        <f>IF('Cortland Nona'!A40=$A$4,'Cortland Nona'!D40,0)</f>
        <v>0</v>
      </c>
      <c r="E67" s="141">
        <f t="shared" si="0"/>
        <v>0</v>
      </c>
      <c r="F67" s="143">
        <f>IF('Cortland Nona'!A40=$A$4,'Cortland Nona'!J40,0)</f>
        <v>0</v>
      </c>
      <c r="G67" s="143">
        <f t="shared" si="1"/>
        <v>0</v>
      </c>
      <c r="H67" s="142">
        <f>IF('Cortland Nona'!A40=$A$4,'Cortland Nona'!L40,0)</f>
        <v>0</v>
      </c>
      <c r="I67">
        <v>2</v>
      </c>
    </row>
    <row r="68" spans="1:9" x14ac:dyDescent="0.35">
      <c r="A68" s="79" t="str">
        <f>IF('Cortland Nona'!A41=$A$4,'Cortland Nona'!Subject_Property,"")</f>
        <v/>
      </c>
      <c r="B68" s="80" t="str">
        <f>IF('Cortland Nona'!A41=$A$4,'Cortland Nona'!A41&amp;"/"&amp;'Cortland Nona'!B41,"")</f>
        <v/>
      </c>
      <c r="C68" s="80">
        <f>IF('Cortland Nona'!A41=$A$4,'Cortland Nona'!C41,0)</f>
        <v>0</v>
      </c>
      <c r="D68" s="141">
        <f>IF('Cortland Nona'!A41=$A$4,'Cortland Nona'!D41,0)</f>
        <v>0</v>
      </c>
      <c r="E68" s="141">
        <f t="shared" si="0"/>
        <v>0</v>
      </c>
      <c r="F68" s="143">
        <f>IF('Cortland Nona'!A41=$A$4,'Cortland Nona'!J41,0)</f>
        <v>0</v>
      </c>
      <c r="G68" s="143">
        <f t="shared" si="1"/>
        <v>0</v>
      </c>
      <c r="H68" s="142">
        <f>IF('Cortland Nona'!A41=$A$4,'Cortland Nona'!L41,0)</f>
        <v>0</v>
      </c>
      <c r="I68">
        <v>2</v>
      </c>
    </row>
    <row r="69" spans="1:9" x14ac:dyDescent="0.35">
      <c r="A69" s="79" t="str">
        <f>IF('Cortland Nona'!A42=$A$4,'Cortland Nona'!Subject_Property,"")</f>
        <v/>
      </c>
      <c r="B69" s="80" t="str">
        <f>IF('Cortland Nona'!A42=$A$4,'Cortland Nona'!A42&amp;"/"&amp;'Cortland Nona'!B42,"")</f>
        <v/>
      </c>
      <c r="C69" s="80">
        <f>IF('Cortland Nona'!A42=$A$4,'Cortland Nona'!C42,0)</f>
        <v>0</v>
      </c>
      <c r="D69" s="141">
        <f>IF('Cortland Nona'!A42=$A$4,'Cortland Nona'!D42,0)</f>
        <v>0</v>
      </c>
      <c r="E69" s="141">
        <f t="shared" si="0"/>
        <v>0</v>
      </c>
      <c r="F69" s="143">
        <f>IF('Cortland Nona'!A42=$A$4,'Cortland Nona'!J42,0)</f>
        <v>0</v>
      </c>
      <c r="G69" s="143">
        <f t="shared" si="1"/>
        <v>0</v>
      </c>
      <c r="H69" s="142">
        <f>IF('Cortland Nona'!A42=$A$4,'Cortland Nona'!L42,0)</f>
        <v>0</v>
      </c>
      <c r="I69">
        <v>2</v>
      </c>
    </row>
    <row r="70" spans="1:9" x14ac:dyDescent="0.35">
      <c r="A70" s="79" t="str">
        <f>IF('Cortland Nona'!A43=$A$4,'Cortland Nona'!Subject_Property,"")</f>
        <v/>
      </c>
      <c r="B70" s="80" t="str">
        <f>IF('Cortland Nona'!A43=$A$4,'Cortland Nona'!A43&amp;"/"&amp;'Cortland Nona'!B43,"")</f>
        <v/>
      </c>
      <c r="C70" s="80">
        <f>IF('Cortland Nona'!A43=$A$4,'Cortland Nona'!C43,0)</f>
        <v>0</v>
      </c>
      <c r="D70" s="141">
        <f>IF('Cortland Nona'!A43=$A$4,'Cortland Nona'!D43,0)</f>
        <v>0</v>
      </c>
      <c r="E70" s="141">
        <f t="shared" ref="E70:E133" si="2">IF(ISERROR(C70*D70),0,(C70*D70))</f>
        <v>0</v>
      </c>
      <c r="F70" s="143">
        <f>IF('Cortland Nona'!A43=$A$4,'Cortland Nona'!J43,0)</f>
        <v>0</v>
      </c>
      <c r="G70" s="143">
        <f t="shared" ref="G70:G133" si="3">C70*F70</f>
        <v>0</v>
      </c>
      <c r="H70" s="142">
        <f>IF('Cortland Nona'!A43=$A$4,'Cortland Nona'!L43,0)</f>
        <v>0</v>
      </c>
      <c r="I70">
        <v>2</v>
      </c>
    </row>
    <row r="71" spans="1:9" x14ac:dyDescent="0.35">
      <c r="A71" s="79" t="str">
        <f>IF('Cortland Nona'!A44=$A$4,'Cortland Nona'!Subject_Property,"")</f>
        <v/>
      </c>
      <c r="B71" s="80" t="str">
        <f>IF('Cortland Nona'!A44=$A$4,'Cortland Nona'!A44&amp;"/"&amp;'Cortland Nona'!B44,"")</f>
        <v/>
      </c>
      <c r="C71" s="80">
        <f>IF('Cortland Nona'!A44=$A$4,'Cortland Nona'!C44,0)</f>
        <v>0</v>
      </c>
      <c r="D71" s="141">
        <f>IF('Cortland Nona'!A44=$A$4,'Cortland Nona'!D44,0)</f>
        <v>0</v>
      </c>
      <c r="E71" s="141">
        <f t="shared" si="2"/>
        <v>0</v>
      </c>
      <c r="F71" s="143">
        <f>IF('Cortland Nona'!A44=$A$4,'Cortland Nona'!J44,0)</f>
        <v>0</v>
      </c>
      <c r="G71" s="143">
        <f t="shared" si="3"/>
        <v>0</v>
      </c>
      <c r="H71" s="142">
        <f>IF('Cortland Nona'!A44=$A$4,'Cortland Nona'!L44,0)</f>
        <v>0</v>
      </c>
      <c r="I71">
        <v>2</v>
      </c>
    </row>
    <row r="72" spans="1:9" x14ac:dyDescent="0.35">
      <c r="A72" s="79" t="str">
        <f>IF('Cortland Nona'!A45=$A$4,'Cortland Nona'!Subject_Property,"")</f>
        <v/>
      </c>
      <c r="B72" s="80" t="str">
        <f>IF('Cortland Nona'!A45=$A$4,'Cortland Nona'!A45&amp;"/"&amp;'Cortland Nona'!B45,"")</f>
        <v/>
      </c>
      <c r="C72" s="80">
        <f>IF('Cortland Nona'!A45=$A$4,'Cortland Nona'!C45,0)</f>
        <v>0</v>
      </c>
      <c r="D72" s="141">
        <f>IF('Cortland Nona'!A45=$A$4,'Cortland Nona'!D45,0)</f>
        <v>0</v>
      </c>
      <c r="E72" s="141">
        <f t="shared" si="2"/>
        <v>0</v>
      </c>
      <c r="F72" s="143">
        <f>IF('Cortland Nona'!A45=$A$4,'Cortland Nona'!J45,0)</f>
        <v>0</v>
      </c>
      <c r="G72" s="143">
        <f t="shared" si="3"/>
        <v>0</v>
      </c>
      <c r="H72" s="142">
        <f>IF('Cortland Nona'!A45=$A$4,'Cortland Nona'!L45,0)</f>
        <v>0</v>
      </c>
      <c r="I72">
        <v>2</v>
      </c>
    </row>
    <row r="73" spans="1:9" x14ac:dyDescent="0.35">
      <c r="A73" s="79" t="str">
        <f>IF('Cortland Nona'!A46=$A$4,'Cortland Nona'!Subject_Property,"")</f>
        <v/>
      </c>
      <c r="B73" s="80" t="str">
        <f>IF('Cortland Nona'!A46=$A$4,'Cortland Nona'!A46&amp;"/"&amp;'Cortland Nona'!B46,"")</f>
        <v/>
      </c>
      <c r="C73" s="80">
        <f>IF('Cortland Nona'!A46=$A$4,'Cortland Nona'!C46,0)</f>
        <v>0</v>
      </c>
      <c r="D73" s="141">
        <f>IF('Cortland Nona'!A46=$A$4,'Cortland Nona'!D46,0)</f>
        <v>0</v>
      </c>
      <c r="E73" s="141">
        <f t="shared" si="2"/>
        <v>0</v>
      </c>
      <c r="F73" s="143">
        <f>IF('Cortland Nona'!A46=$A$4,'Cortland Nona'!J46,0)</f>
        <v>0</v>
      </c>
      <c r="G73" s="143">
        <f t="shared" si="3"/>
        <v>0</v>
      </c>
      <c r="H73" s="142">
        <f>IF('Cortland Nona'!A46=$A$4,'Cortland Nona'!L46,0)</f>
        <v>0</v>
      </c>
      <c r="I73">
        <v>2</v>
      </c>
    </row>
    <row r="74" spans="1:9" x14ac:dyDescent="0.35">
      <c r="A74" s="79" t="str">
        <f>IF('Cortland Nona'!A47=$A$4,'Cortland Nona'!Subject_Property,"")</f>
        <v/>
      </c>
      <c r="B74" s="80" t="str">
        <f>IF('Cortland Nona'!A47=$A$4,'Cortland Nona'!A47&amp;"/"&amp;'Cortland Nona'!B47,"")</f>
        <v/>
      </c>
      <c r="C74" s="80">
        <f>IF('Cortland Nona'!A47=$A$4,'Cortland Nona'!C47,0)</f>
        <v>0</v>
      </c>
      <c r="D74" s="141">
        <f>IF('Cortland Nona'!A47=$A$4,'Cortland Nona'!D47,0)</f>
        <v>0</v>
      </c>
      <c r="E74" s="141">
        <f t="shared" si="2"/>
        <v>0</v>
      </c>
      <c r="F74" s="143">
        <f>IF('Cortland Nona'!A47=$A$4,'Cortland Nona'!J47,0)</f>
        <v>0</v>
      </c>
      <c r="G74" s="143">
        <f t="shared" si="3"/>
        <v>0</v>
      </c>
      <c r="H74" s="142">
        <f>IF('Cortland Nona'!A47=$A$4,'Cortland Nona'!L47,0)</f>
        <v>0</v>
      </c>
      <c r="I74">
        <v>2</v>
      </c>
    </row>
    <row r="75" spans="1:9" x14ac:dyDescent="0.35">
      <c r="A75" s="79" t="str">
        <f>IF('Cortland Nona'!A48=$A$4,'Cortland Nona'!Subject_Property,"")</f>
        <v/>
      </c>
      <c r="B75" s="80" t="str">
        <f>IF('Cortland Nona'!A48=$A$4,'Cortland Nona'!A48&amp;"/"&amp;'Cortland Nona'!B48,"")</f>
        <v/>
      </c>
      <c r="C75" s="80">
        <f>IF('Cortland Nona'!A48=$A$4,'Cortland Nona'!C48,0)</f>
        <v>0</v>
      </c>
      <c r="D75" s="141">
        <f>IF('Cortland Nona'!A48=$A$4,'Cortland Nona'!D48,0)</f>
        <v>0</v>
      </c>
      <c r="E75" s="141">
        <f t="shared" si="2"/>
        <v>0</v>
      </c>
      <c r="F75" s="143">
        <f>IF('Cortland Nona'!A48=$A$4,'Cortland Nona'!J48,0)</f>
        <v>0</v>
      </c>
      <c r="G75" s="143">
        <f t="shared" si="3"/>
        <v>0</v>
      </c>
      <c r="H75" s="142">
        <f>IF('Cortland Nona'!A48=$A$4,'Cortland Nona'!L48,0)</f>
        <v>0</v>
      </c>
      <c r="I75">
        <v>2</v>
      </c>
    </row>
    <row r="76" spans="1:9" x14ac:dyDescent="0.35">
      <c r="A76" s="79" t="str">
        <f>IF('Cortland Nona'!A49=$A$4,'Cortland Nona'!Subject_Property,"")</f>
        <v/>
      </c>
      <c r="B76" s="80" t="str">
        <f>IF('Cortland Nona'!A49=$A$4,'Cortland Nona'!A49&amp;"/"&amp;'Cortland Nona'!B49,"")</f>
        <v/>
      </c>
      <c r="C76" s="80">
        <f>IF('Cortland Nona'!A49=$A$4,'Cortland Nona'!C49,0)</f>
        <v>0</v>
      </c>
      <c r="D76" s="141">
        <f>IF('Cortland Nona'!A49=$A$4,'Cortland Nona'!D49,0)</f>
        <v>0</v>
      </c>
      <c r="E76" s="141">
        <f t="shared" si="2"/>
        <v>0</v>
      </c>
      <c r="F76" s="143">
        <f>IF('Cortland Nona'!A49=$A$4,'Cortland Nona'!J49,0)</f>
        <v>0</v>
      </c>
      <c r="G76" s="143">
        <f t="shared" si="3"/>
        <v>0</v>
      </c>
      <c r="H76" s="142">
        <f>IF('Cortland Nona'!A49=$A$4,'Cortland Nona'!L49,0)</f>
        <v>0</v>
      </c>
      <c r="I76">
        <v>2</v>
      </c>
    </row>
    <row r="77" spans="1:9" x14ac:dyDescent="0.35">
      <c r="A77" s="79" t="str">
        <f>IF('Cortland Nona'!A50=$A$4,'Cortland Nona'!Subject_Property,"")</f>
        <v/>
      </c>
      <c r="B77" s="80" t="str">
        <f>IF('Cortland Nona'!A50=$A$4,'Cortland Nona'!A50&amp;"/"&amp;'Cortland Nona'!B50,"")</f>
        <v/>
      </c>
      <c r="C77" s="80">
        <f>IF('Cortland Nona'!A50=$A$4,'Cortland Nona'!C50,0)</f>
        <v>0</v>
      </c>
      <c r="D77" s="141">
        <f>IF('Cortland Nona'!A50=$A$4,'Cortland Nona'!D50,0)</f>
        <v>0</v>
      </c>
      <c r="E77" s="141">
        <f t="shared" si="2"/>
        <v>0</v>
      </c>
      <c r="F77" s="143">
        <f>IF('Cortland Nona'!A50=$A$4,'Cortland Nona'!J50,0)</f>
        <v>0</v>
      </c>
      <c r="G77" s="143">
        <f t="shared" si="3"/>
        <v>0</v>
      </c>
      <c r="H77" s="142">
        <f>IF('Cortland Nona'!A50=$A$4,'Cortland Nona'!L50,0)</f>
        <v>0</v>
      </c>
      <c r="I77">
        <v>2</v>
      </c>
    </row>
    <row r="78" spans="1:9" x14ac:dyDescent="0.35">
      <c r="A78" s="79" t="str">
        <f>IF('Cortland Nona'!A51=$A$4,'Cortland Nona'!Subject_Property,"")</f>
        <v/>
      </c>
      <c r="B78" s="80" t="str">
        <f>IF('Cortland Nona'!A51=$A$4,'Cortland Nona'!A51&amp;"/"&amp;'Cortland Nona'!B51,"")</f>
        <v/>
      </c>
      <c r="C78" s="80">
        <f>IF('Cortland Nona'!A51=$A$4,'Cortland Nona'!C51,0)</f>
        <v>0</v>
      </c>
      <c r="D78" s="141">
        <f>IF('Cortland Nona'!A51=$A$4,'Cortland Nona'!D51,0)</f>
        <v>0</v>
      </c>
      <c r="E78" s="141">
        <f t="shared" si="2"/>
        <v>0</v>
      </c>
      <c r="F78" s="143">
        <f>IF('Cortland Nona'!A51=$A$4,'Cortland Nona'!J51,0)</f>
        <v>0</v>
      </c>
      <c r="G78" s="143">
        <f t="shared" si="3"/>
        <v>0</v>
      </c>
      <c r="H78" s="142">
        <f>IF('Cortland Nona'!A51=$A$4,'Cortland Nona'!L51,0)</f>
        <v>0</v>
      </c>
      <c r="I78">
        <v>2</v>
      </c>
    </row>
    <row r="79" spans="1:9" x14ac:dyDescent="0.35">
      <c r="A79" s="79" t="str">
        <f>IF('Cortland Nona'!A52=$A$4,'Cortland Nona'!Subject_Property,"")</f>
        <v/>
      </c>
      <c r="B79" s="80" t="str">
        <f>IF('Cortland Nona'!A52=$A$4,'Cortland Nona'!A52&amp;"/"&amp;'Cortland Nona'!B52,"")</f>
        <v/>
      </c>
      <c r="C79" s="80">
        <f>IF('Cortland Nona'!A52=$A$4,'Cortland Nona'!C52,0)</f>
        <v>0</v>
      </c>
      <c r="D79" s="141">
        <f>IF('Cortland Nona'!A52=$A$4,'Cortland Nona'!D52,0)</f>
        <v>0</v>
      </c>
      <c r="E79" s="141">
        <f t="shared" si="2"/>
        <v>0</v>
      </c>
      <c r="F79" s="143">
        <f>IF('Cortland Nona'!A52=$A$4,'Cortland Nona'!J52,0)</f>
        <v>0</v>
      </c>
      <c r="G79" s="143">
        <f t="shared" si="3"/>
        <v>0</v>
      </c>
      <c r="H79" s="142">
        <f>IF('Cortland Nona'!A52=$A$4,'Cortland Nona'!L52,0)</f>
        <v>0</v>
      </c>
      <c r="I79">
        <v>2</v>
      </c>
    </row>
    <row r="80" spans="1:9" x14ac:dyDescent="0.35">
      <c r="A80" s="79" t="str">
        <f>IF('Cortland Nona'!A53=$A$4,'Cortland Nona'!Subject_Property,"")</f>
        <v/>
      </c>
      <c r="B80" s="80" t="str">
        <f>IF('Cortland Nona'!A53=$A$4,'Cortland Nona'!A53&amp;"/"&amp;'Cortland Nona'!B53,"")</f>
        <v/>
      </c>
      <c r="C80" s="80">
        <f>IF('Cortland Nona'!A53=$A$4,'Cortland Nona'!C53,0)</f>
        <v>0</v>
      </c>
      <c r="D80" s="141">
        <f>IF('Cortland Nona'!A53=$A$4,'Cortland Nona'!D53,0)</f>
        <v>0</v>
      </c>
      <c r="E80" s="141">
        <f t="shared" si="2"/>
        <v>0</v>
      </c>
      <c r="F80" s="143">
        <f>IF('Cortland Nona'!A53=$A$4,'Cortland Nona'!J53,0)</f>
        <v>0</v>
      </c>
      <c r="G80" s="143">
        <f t="shared" si="3"/>
        <v>0</v>
      </c>
      <c r="H80" s="142">
        <f>IF('Cortland Nona'!A53=$A$4,'Cortland Nona'!L53,0)</f>
        <v>0</v>
      </c>
      <c r="I80">
        <v>2</v>
      </c>
    </row>
    <row r="81" spans="1:9" x14ac:dyDescent="0.35">
      <c r="A81" s="79" t="str">
        <f>IF('Cortland Nona'!A54=$A$4,'Cortland Nona'!Subject_Property,"")</f>
        <v/>
      </c>
      <c r="B81" s="80" t="str">
        <f>IF('Cortland Nona'!A54=$A$4,'Cortland Nona'!A54&amp;"/"&amp;'Cortland Nona'!B54,"")</f>
        <v/>
      </c>
      <c r="C81" s="80">
        <f>IF('Cortland Nona'!A54=$A$4,'Cortland Nona'!C54,0)</f>
        <v>0</v>
      </c>
      <c r="D81" s="141">
        <f>IF('Cortland Nona'!A54=$A$4,'Cortland Nona'!D54,0)</f>
        <v>0</v>
      </c>
      <c r="E81" s="141">
        <f t="shared" si="2"/>
        <v>0</v>
      </c>
      <c r="F81" s="143">
        <f>IF('Cortland Nona'!A54=$A$4,'Cortland Nona'!J54,0)</f>
        <v>0</v>
      </c>
      <c r="G81" s="143">
        <f t="shared" si="3"/>
        <v>0</v>
      </c>
      <c r="H81" s="142">
        <f>IF('Cortland Nona'!A54=$A$4,'Cortland Nona'!L54,0)</f>
        <v>0</v>
      </c>
      <c r="I81">
        <v>2</v>
      </c>
    </row>
    <row r="82" spans="1:9" x14ac:dyDescent="0.35">
      <c r="A82" s="79" t="str">
        <f>IF('Cortland Nona'!A55=$A$4,'Cortland Nona'!Subject_Property,"")</f>
        <v/>
      </c>
      <c r="B82" s="80" t="str">
        <f>IF('Cortland Nona'!A55=$A$4,'Cortland Nona'!A55&amp;"/"&amp;'Cortland Nona'!B55,"")</f>
        <v/>
      </c>
      <c r="C82" s="80">
        <f>IF('Cortland Nona'!A55=$A$4,'Cortland Nona'!C55,0)</f>
        <v>0</v>
      </c>
      <c r="D82" s="141">
        <f>IF('Cortland Nona'!A55=$A$4,'Cortland Nona'!D55,0)</f>
        <v>0</v>
      </c>
      <c r="E82" s="141">
        <f t="shared" si="2"/>
        <v>0</v>
      </c>
      <c r="F82" s="143">
        <f>IF('Cortland Nona'!A55=$A$4,'Cortland Nona'!J55,0)</f>
        <v>0</v>
      </c>
      <c r="G82" s="143">
        <f t="shared" si="3"/>
        <v>0</v>
      </c>
      <c r="H82" s="142">
        <f>IF('Cortland Nona'!A55=$A$4,'Cortland Nona'!L55,0)</f>
        <v>0</v>
      </c>
      <c r="I82">
        <v>2</v>
      </c>
    </row>
    <row r="83" spans="1:9" x14ac:dyDescent="0.35">
      <c r="A83" s="79" t="str">
        <f>IF('Cortland Nona'!A56=$A$4,'Cortland Nona'!Subject_Property,"")</f>
        <v/>
      </c>
      <c r="B83" s="80" t="str">
        <f>IF('Cortland Nona'!A56=$A$4,'Cortland Nona'!A56&amp;"/"&amp;'Cortland Nona'!B56,"")</f>
        <v/>
      </c>
      <c r="C83" s="80">
        <f>IF('Cortland Nona'!A56=$A$4,'Cortland Nona'!C56,0)</f>
        <v>0</v>
      </c>
      <c r="D83" s="141">
        <f>IF('Cortland Nona'!A56=$A$4,'Cortland Nona'!D56,0)</f>
        <v>0</v>
      </c>
      <c r="E83" s="141">
        <f t="shared" si="2"/>
        <v>0</v>
      </c>
      <c r="F83" s="143">
        <f>IF('Cortland Nona'!A56=$A$4,'Cortland Nona'!J56,0)</f>
        <v>0</v>
      </c>
      <c r="G83" s="143">
        <f t="shared" si="3"/>
        <v>0</v>
      </c>
      <c r="H83" s="142">
        <f>IF('Cortland Nona'!A56=$A$4,'Cortland Nona'!L56,0)</f>
        <v>0</v>
      </c>
      <c r="I83">
        <v>2</v>
      </c>
    </row>
    <row r="84" spans="1:9" x14ac:dyDescent="0.35">
      <c r="A84" s="79" t="str">
        <f>IF('Cortland Nona'!A57=$A$4,'Cortland Nona'!Subject_Property,"")</f>
        <v/>
      </c>
      <c r="B84" s="80" t="str">
        <f>IF('Cortland Nona'!A57=$A$4,'Cortland Nona'!A57&amp;"/"&amp;'Cortland Nona'!B57,"")</f>
        <v/>
      </c>
      <c r="C84" s="80">
        <f>IF('Cortland Nona'!A57=$A$4,'Cortland Nona'!C57,0)</f>
        <v>0</v>
      </c>
      <c r="D84" s="141">
        <f>IF('Cortland Nona'!A57=$A$4,'Cortland Nona'!D57,0)</f>
        <v>0</v>
      </c>
      <c r="E84" s="141">
        <f t="shared" si="2"/>
        <v>0</v>
      </c>
      <c r="F84" s="143">
        <f>IF('Cortland Nona'!A57=$A$4,'Cortland Nona'!J57,0)</f>
        <v>0</v>
      </c>
      <c r="G84" s="143">
        <f t="shared" si="3"/>
        <v>0</v>
      </c>
      <c r="H84" s="142">
        <f>IF('Cortland Nona'!A57=$A$4,'Cortland Nona'!L57,0)</f>
        <v>0</v>
      </c>
      <c r="I84">
        <v>2</v>
      </c>
    </row>
    <row r="85" spans="1:9" x14ac:dyDescent="0.35">
      <c r="A85" s="79" t="str">
        <f>IF('Cortland Nona'!A58=$A$4,'Cortland Nona'!Subject_Property,"")</f>
        <v/>
      </c>
      <c r="B85" s="80" t="str">
        <f>IF('Cortland Nona'!A58=$A$4,'Cortland Nona'!A58&amp;"/"&amp;'Cortland Nona'!B58,"")</f>
        <v/>
      </c>
      <c r="C85" s="80">
        <f>IF('Cortland Nona'!A58=$A$4,'Cortland Nona'!C58,0)</f>
        <v>0</v>
      </c>
      <c r="D85" s="141">
        <f>IF('Cortland Nona'!A58=$A$4,'Cortland Nona'!D58,0)</f>
        <v>0</v>
      </c>
      <c r="E85" s="141">
        <f t="shared" si="2"/>
        <v>0</v>
      </c>
      <c r="F85" s="143">
        <f>IF('Cortland Nona'!A58=$A$4,'Cortland Nona'!J58,0)</f>
        <v>0</v>
      </c>
      <c r="G85" s="143">
        <f t="shared" si="3"/>
        <v>0</v>
      </c>
      <c r="H85" s="142">
        <f>IF('Cortland Nona'!A58=$A$4,'Cortland Nona'!L58,0)</f>
        <v>0</v>
      </c>
      <c r="I85">
        <v>2</v>
      </c>
    </row>
    <row r="86" spans="1:9" x14ac:dyDescent="0.35">
      <c r="A86" s="79" t="str">
        <f>IF('Cortland Nona'!A59=$A$4,'Cortland Nona'!Subject_Property,"")</f>
        <v/>
      </c>
      <c r="B86" s="80" t="str">
        <f>IF('Cortland Nona'!A59=$A$4,'Cortland Nona'!A59&amp;"/"&amp;'Cortland Nona'!B59,"")</f>
        <v/>
      </c>
      <c r="C86" s="80">
        <f>IF('Cortland Nona'!A59=$A$4,'Cortland Nona'!C59,0)</f>
        <v>0</v>
      </c>
      <c r="D86" s="141">
        <f>IF('Cortland Nona'!A59=$A$4,'Cortland Nona'!D59,0)</f>
        <v>0</v>
      </c>
      <c r="E86" s="141">
        <f t="shared" si="2"/>
        <v>0</v>
      </c>
      <c r="F86" s="143">
        <f>IF('Cortland Nona'!A59=$A$4,'Cortland Nona'!J59,0)</f>
        <v>0</v>
      </c>
      <c r="G86" s="143">
        <f t="shared" si="3"/>
        <v>0</v>
      </c>
      <c r="H86" s="142">
        <f>IF('Cortland Nona'!A59=$A$4,'Cortland Nona'!L59,0)</f>
        <v>0</v>
      </c>
      <c r="I86">
        <v>2</v>
      </c>
    </row>
    <row r="87" spans="1:9" x14ac:dyDescent="0.35">
      <c r="A87" s="79" t="str">
        <f>IF('Cortland Nona'!A60=$A$4,'Cortland Nona'!Subject_Property,"")</f>
        <v/>
      </c>
      <c r="B87" s="80" t="str">
        <f>IF('Cortland Nona'!A60=$A$4,'Cortland Nona'!A60&amp;"/"&amp;'Cortland Nona'!B60,"")</f>
        <v/>
      </c>
      <c r="C87" s="80">
        <f>IF('Cortland Nona'!A60=$A$4,'Cortland Nona'!C60,0)</f>
        <v>0</v>
      </c>
      <c r="D87" s="141">
        <f>IF('Cortland Nona'!A60=$A$4,'Cortland Nona'!D60,0)</f>
        <v>0</v>
      </c>
      <c r="E87" s="141">
        <f t="shared" si="2"/>
        <v>0</v>
      </c>
      <c r="F87" s="143">
        <f>IF('Cortland Nona'!A60=$A$4,'Cortland Nona'!J60,0)</f>
        <v>0</v>
      </c>
      <c r="G87" s="143">
        <f t="shared" si="3"/>
        <v>0</v>
      </c>
      <c r="H87" s="142">
        <f>IF('Cortland Nona'!A60=$A$4,'Cortland Nona'!L60,0)</f>
        <v>0</v>
      </c>
      <c r="I87">
        <v>2</v>
      </c>
    </row>
    <row r="88" spans="1:9" x14ac:dyDescent="0.35">
      <c r="A88" s="79" t="str">
        <f>IF('Cortland Nona'!A61=$A$4,'Cortland Nona'!Subject_Property,"")</f>
        <v/>
      </c>
      <c r="B88" s="80" t="str">
        <f>IF('Cortland Nona'!A61=$A$4,'Cortland Nona'!A61&amp;"/"&amp;'Cortland Nona'!B61,"")</f>
        <v/>
      </c>
      <c r="C88" s="80">
        <f>IF('Cortland Nona'!A61=$A$4,'Cortland Nona'!C61,0)</f>
        <v>0</v>
      </c>
      <c r="D88" s="141">
        <f>IF('Cortland Nona'!A61=$A$4,'Cortland Nona'!D61,0)</f>
        <v>0</v>
      </c>
      <c r="E88" s="141">
        <f t="shared" si="2"/>
        <v>0</v>
      </c>
      <c r="F88" s="143">
        <f>IF('Cortland Nona'!A61=$A$4,'Cortland Nona'!J61,0)</f>
        <v>0</v>
      </c>
      <c r="G88" s="143">
        <f t="shared" si="3"/>
        <v>0</v>
      </c>
      <c r="H88" s="142">
        <f>IF('Cortland Nona'!A61=$A$4,'Cortland Nona'!L61,0)</f>
        <v>0</v>
      </c>
      <c r="I88">
        <v>2</v>
      </c>
    </row>
    <row r="89" spans="1:9" x14ac:dyDescent="0.35">
      <c r="A89" s="79" t="str">
        <f>IF('Cortland Nona'!A62=$A$4,'Cortland Nona'!Subject_Property,"")</f>
        <v/>
      </c>
      <c r="B89" s="80" t="str">
        <f>IF('Cortland Nona'!A62=$A$4,'Cortland Nona'!A62&amp;"/"&amp;'Cortland Nona'!B62,"")</f>
        <v/>
      </c>
      <c r="C89" s="80">
        <f>IF('Cortland Nona'!A62=$A$4,'Cortland Nona'!C62,0)</f>
        <v>0</v>
      </c>
      <c r="D89" s="141">
        <f>IF('Cortland Nona'!A62=$A$4,'Cortland Nona'!D62,0)</f>
        <v>0</v>
      </c>
      <c r="E89" s="141">
        <f t="shared" si="2"/>
        <v>0</v>
      </c>
      <c r="F89" s="143">
        <f>IF('Cortland Nona'!A62=$A$4,'Cortland Nona'!J62,0)</f>
        <v>0</v>
      </c>
      <c r="G89" s="143">
        <f t="shared" si="3"/>
        <v>0</v>
      </c>
      <c r="H89" s="142">
        <f>IF('Cortland Nona'!A62=$A$4,'Cortland Nona'!L62,0)</f>
        <v>0</v>
      </c>
      <c r="I89">
        <v>2</v>
      </c>
    </row>
    <row r="90" spans="1:9" x14ac:dyDescent="0.35">
      <c r="A90" s="79" t="str">
        <f>IF('Cortland Nona'!A63=$A$4,'Cortland Nona'!Subject_Property,"")</f>
        <v/>
      </c>
      <c r="B90" s="80" t="str">
        <f>IF('Cortland Nona'!A63=$A$4,'Cortland Nona'!A63&amp;"/"&amp;'Cortland Nona'!B63,"")</f>
        <v/>
      </c>
      <c r="C90" s="80">
        <f>IF('Cortland Nona'!A63=$A$4,'Cortland Nona'!C63,0)</f>
        <v>0</v>
      </c>
      <c r="D90" s="141">
        <f>IF('Cortland Nona'!A63=$A$4,'Cortland Nona'!D63,0)</f>
        <v>0</v>
      </c>
      <c r="E90" s="141">
        <f t="shared" si="2"/>
        <v>0</v>
      </c>
      <c r="F90" s="143">
        <f>IF('Cortland Nona'!A63=$A$4,'Cortland Nona'!J63,0)</f>
        <v>0</v>
      </c>
      <c r="G90" s="143">
        <f t="shared" si="3"/>
        <v>0</v>
      </c>
      <c r="H90" s="142">
        <f>IF('Cortland Nona'!A63=$A$4,'Cortland Nona'!L63,0)</f>
        <v>0</v>
      </c>
      <c r="I90">
        <v>2</v>
      </c>
    </row>
    <row r="91" spans="1:9" x14ac:dyDescent="0.35">
      <c r="A91" s="79" t="str">
        <f>IF('Cortland Nona'!A64=$A$4,'Cortland Nona'!Subject_Property,"")</f>
        <v/>
      </c>
      <c r="B91" s="80" t="str">
        <f>IF('Cortland Nona'!A64=$A$4,'Cortland Nona'!A64&amp;"/"&amp;'Cortland Nona'!B64,"")</f>
        <v/>
      </c>
      <c r="C91" s="80">
        <f>IF('Cortland Nona'!A64=$A$4,'Cortland Nona'!C64,0)</f>
        <v>0</v>
      </c>
      <c r="D91" s="141">
        <f>IF('Cortland Nona'!A64=$A$4,'Cortland Nona'!D64,0)</f>
        <v>0</v>
      </c>
      <c r="E91" s="141">
        <f t="shared" si="2"/>
        <v>0</v>
      </c>
      <c r="F91" s="143">
        <f>IF('Cortland Nona'!A64=$A$4,'Cortland Nona'!J64,0)</f>
        <v>0</v>
      </c>
      <c r="G91" s="143">
        <f t="shared" si="3"/>
        <v>0</v>
      </c>
      <c r="H91" s="142">
        <f>IF('Cortland Nona'!A64=$A$4,'Cortland Nona'!L64,0)</f>
        <v>0</v>
      </c>
      <c r="I91">
        <v>2</v>
      </c>
    </row>
    <row r="92" spans="1:9" x14ac:dyDescent="0.35">
      <c r="A92" s="79" t="str">
        <f>IF('Cortland Nona'!A65=$A$4,'Cortland Nona'!Subject_Property,"")</f>
        <v/>
      </c>
      <c r="B92" s="80" t="str">
        <f>IF('Cortland Nona'!A65=$A$4,'Cortland Nona'!A65&amp;"/"&amp;'Cortland Nona'!B65,"")</f>
        <v/>
      </c>
      <c r="C92" s="80">
        <f>IF('Cortland Nona'!A65=$A$4,'Cortland Nona'!C65,0)</f>
        <v>0</v>
      </c>
      <c r="D92" s="141">
        <f>IF('Cortland Nona'!A65=$A$4,'Cortland Nona'!D65,0)</f>
        <v>0</v>
      </c>
      <c r="E92" s="141">
        <f t="shared" si="2"/>
        <v>0</v>
      </c>
      <c r="F92" s="143">
        <f>IF('Cortland Nona'!A65=$A$4,'Cortland Nona'!J65,0)</f>
        <v>0</v>
      </c>
      <c r="G92" s="143">
        <f t="shared" si="3"/>
        <v>0</v>
      </c>
      <c r="H92" s="142">
        <f>IF('Cortland Nona'!A65=$A$4,'Cortland Nona'!L65,0)</f>
        <v>0</v>
      </c>
      <c r="I92">
        <v>2</v>
      </c>
    </row>
    <row r="93" spans="1:9" x14ac:dyDescent="0.35">
      <c r="A93" s="79" t="str">
        <f>IF('Cortland Nona'!A66=$A$4,'Cortland Nona'!Subject_Property,"")</f>
        <v/>
      </c>
      <c r="B93" s="80" t="str">
        <f>IF('Cortland Nona'!A66=$A$4,'Cortland Nona'!A66&amp;"/"&amp;'Cortland Nona'!B66,"")</f>
        <v/>
      </c>
      <c r="C93" s="80">
        <f>IF('Cortland Nona'!A66=$A$4,'Cortland Nona'!C66,0)</f>
        <v>0</v>
      </c>
      <c r="D93" s="141">
        <f>IF('Cortland Nona'!A66=$A$4,'Cortland Nona'!D66,0)</f>
        <v>0</v>
      </c>
      <c r="E93" s="141">
        <f t="shared" si="2"/>
        <v>0</v>
      </c>
      <c r="F93" s="143">
        <f>IF('Cortland Nona'!A66=$A$4,'Cortland Nona'!J66,0)</f>
        <v>0</v>
      </c>
      <c r="G93" s="143">
        <f t="shared" si="3"/>
        <v>0</v>
      </c>
      <c r="H93" s="142">
        <f>IF('Cortland Nona'!A66=$A$4,'Cortland Nona'!L66,0)</f>
        <v>0</v>
      </c>
      <c r="I93">
        <v>2</v>
      </c>
    </row>
    <row r="94" spans="1:9" x14ac:dyDescent="0.35">
      <c r="A94" s="79" t="str">
        <f>IF('Cortland Nona'!A67=$A$4,'Cortland Nona'!Subject_Property,"")</f>
        <v/>
      </c>
      <c r="B94" s="80" t="str">
        <f>IF('Cortland Nona'!A67=$A$4,'Cortland Nona'!A67&amp;"/"&amp;'Cortland Nona'!B67,"")</f>
        <v/>
      </c>
      <c r="C94" s="80">
        <f>IF('Cortland Nona'!A67=$A$4,'Cortland Nona'!C67,0)</f>
        <v>0</v>
      </c>
      <c r="D94" s="141">
        <f>IF('Cortland Nona'!A67=$A$4,'Cortland Nona'!D67,0)</f>
        <v>0</v>
      </c>
      <c r="E94" s="141">
        <f t="shared" si="2"/>
        <v>0</v>
      </c>
      <c r="F94" s="143">
        <f>IF('Cortland Nona'!A67=$A$4,'Cortland Nona'!J67,0)</f>
        <v>0</v>
      </c>
      <c r="G94" s="143">
        <f t="shared" si="3"/>
        <v>0</v>
      </c>
      <c r="H94" s="142">
        <f>IF('Cortland Nona'!A67=$A$4,'Cortland Nona'!L67,0)</f>
        <v>0</v>
      </c>
      <c r="I94">
        <v>2</v>
      </c>
    </row>
    <row r="95" spans="1:9" x14ac:dyDescent="0.35">
      <c r="A95" s="79" t="str">
        <f>IF('Cortland Nona'!A68=$A$4,'Cortland Nona'!Subject_Property,"")</f>
        <v/>
      </c>
      <c r="B95" s="80" t="str">
        <f>IF('Cortland Nona'!A68=$A$4,'Cortland Nona'!A68&amp;"/"&amp;'Cortland Nona'!B68,"")</f>
        <v/>
      </c>
      <c r="C95" s="80">
        <f>IF('Cortland Nona'!A68=$A$4,'Cortland Nona'!C68,0)</f>
        <v>0</v>
      </c>
      <c r="D95" s="141">
        <f>IF('Cortland Nona'!A68=$A$4,'Cortland Nona'!D68,0)</f>
        <v>0</v>
      </c>
      <c r="E95" s="141">
        <f t="shared" si="2"/>
        <v>0</v>
      </c>
      <c r="F95" s="143">
        <f>IF('Cortland Nona'!A68=$A$4,'Cortland Nona'!J68,0)</f>
        <v>0</v>
      </c>
      <c r="G95" s="143">
        <f t="shared" si="3"/>
        <v>0</v>
      </c>
      <c r="H95" s="142">
        <f>IF('Cortland Nona'!A68=$A$4,'Cortland Nona'!L68,0)</f>
        <v>0</v>
      </c>
      <c r="I95">
        <v>2</v>
      </c>
    </row>
    <row r="96" spans="1:9" x14ac:dyDescent="0.35">
      <c r="A96" s="79" t="str">
        <f>IF('Cortland Nona'!A69=$A$4,'Cortland Nona'!Subject_Property,"")</f>
        <v/>
      </c>
      <c r="B96" s="80" t="str">
        <f>IF('Cortland Nona'!A69=$A$4,'Cortland Nona'!A69&amp;"/"&amp;'Cortland Nona'!B69,"")</f>
        <v/>
      </c>
      <c r="C96" s="80">
        <f>IF('Cortland Nona'!A69=$A$4,'Cortland Nona'!C69,0)</f>
        <v>0</v>
      </c>
      <c r="D96" s="141">
        <f>IF('Cortland Nona'!A69=$A$4,'Cortland Nona'!D69,0)</f>
        <v>0</v>
      </c>
      <c r="E96" s="141">
        <f t="shared" si="2"/>
        <v>0</v>
      </c>
      <c r="F96" s="143">
        <f>IF('Cortland Nona'!A69=$A$4,'Cortland Nona'!J69,0)</f>
        <v>0</v>
      </c>
      <c r="G96" s="143">
        <f t="shared" si="3"/>
        <v>0</v>
      </c>
      <c r="H96" s="142">
        <f>IF('Cortland Nona'!A69=$A$4,'Cortland Nona'!L69,0)</f>
        <v>0</v>
      </c>
      <c r="I96">
        <v>2</v>
      </c>
    </row>
    <row r="97" spans="1:9" x14ac:dyDescent="0.35">
      <c r="A97" s="79" t="str">
        <f>IF('Cortland Nona'!A70=$A$4,'Cortland Nona'!Subject_Property,"")</f>
        <v/>
      </c>
      <c r="B97" s="80" t="str">
        <f>IF('Cortland Nona'!A70=$A$4,'Cortland Nona'!A70&amp;"/"&amp;'Cortland Nona'!B70,"")</f>
        <v/>
      </c>
      <c r="C97" s="80">
        <f>IF('Cortland Nona'!A70=$A$4,'Cortland Nona'!C70,0)</f>
        <v>0</v>
      </c>
      <c r="D97" s="141">
        <f>IF('Cortland Nona'!A70=$A$4,'Cortland Nona'!D70,0)</f>
        <v>0</v>
      </c>
      <c r="E97" s="141">
        <f t="shared" si="2"/>
        <v>0</v>
      </c>
      <c r="F97" s="143">
        <f>IF('Cortland Nona'!A70=$A$4,'Cortland Nona'!J70,0)</f>
        <v>0</v>
      </c>
      <c r="G97" s="143">
        <f t="shared" si="3"/>
        <v>0</v>
      </c>
      <c r="H97" s="142">
        <f>IF('Cortland Nona'!A70=$A$4,'Cortland Nona'!L70,0)</f>
        <v>0</v>
      </c>
      <c r="I97">
        <v>2</v>
      </c>
    </row>
    <row r="98" spans="1:9" x14ac:dyDescent="0.35">
      <c r="A98" s="79" t="str">
        <f>IF('Cortland Nona'!A71=$A$4,'Cortland Nona'!Subject_Property,"")</f>
        <v/>
      </c>
      <c r="B98" s="80" t="str">
        <f>IF('Cortland Nona'!A71=$A$4,'Cortland Nona'!A71&amp;"/"&amp;'Cortland Nona'!B71,"")</f>
        <v/>
      </c>
      <c r="C98" s="80">
        <f>IF('Cortland Nona'!A71=$A$4,'Cortland Nona'!C71,0)</f>
        <v>0</v>
      </c>
      <c r="D98" s="141">
        <f>IF('Cortland Nona'!A71=$A$4,'Cortland Nona'!D71,0)</f>
        <v>0</v>
      </c>
      <c r="E98" s="141">
        <f t="shared" si="2"/>
        <v>0</v>
      </c>
      <c r="F98" s="143">
        <f>IF('Cortland Nona'!A71=$A$4,'Cortland Nona'!J71,0)</f>
        <v>0</v>
      </c>
      <c r="G98" s="143">
        <f t="shared" si="3"/>
        <v>0</v>
      </c>
      <c r="H98" s="142">
        <f>IF('Cortland Nona'!A71=$A$4,'Cortland Nona'!L71,0)</f>
        <v>0</v>
      </c>
      <c r="I98">
        <v>2</v>
      </c>
    </row>
    <row r="99" spans="1:9" x14ac:dyDescent="0.35">
      <c r="A99" s="79" t="str">
        <f>IF('Cortland Nona'!A72=$A$4,'Cortland Nona'!Subject_Property,"")</f>
        <v/>
      </c>
      <c r="B99" s="80" t="str">
        <f>IF('Cortland Nona'!A72=$A$4,'Cortland Nona'!A72&amp;"/"&amp;'Cortland Nona'!B72,"")</f>
        <v/>
      </c>
      <c r="C99" s="80">
        <f>IF('Cortland Nona'!A72=$A$4,'Cortland Nona'!C72,0)</f>
        <v>0</v>
      </c>
      <c r="D99" s="141">
        <f>IF('Cortland Nona'!A72=$A$4,'Cortland Nona'!D72,0)</f>
        <v>0</v>
      </c>
      <c r="E99" s="141">
        <f t="shared" si="2"/>
        <v>0</v>
      </c>
      <c r="F99" s="143">
        <f>IF('Cortland Nona'!A72=$A$4,'Cortland Nona'!J72,0)</f>
        <v>0</v>
      </c>
      <c r="G99" s="143">
        <f t="shared" si="3"/>
        <v>0</v>
      </c>
      <c r="H99" s="142">
        <f>IF('Cortland Nona'!A72=$A$4,'Cortland Nona'!L72,0)</f>
        <v>0</v>
      </c>
      <c r="I99">
        <v>2</v>
      </c>
    </row>
    <row r="100" spans="1:9" x14ac:dyDescent="0.35">
      <c r="A100" s="79" t="str">
        <f>IF('Cortland Nona'!A73=$A$4,'Cortland Nona'!Subject_Property,"")</f>
        <v/>
      </c>
      <c r="B100" s="80" t="str">
        <f>IF('Cortland Nona'!A73=$A$4,'Cortland Nona'!A73&amp;"/"&amp;'Cortland Nona'!B73,"")</f>
        <v/>
      </c>
      <c r="C100" s="80">
        <f>IF('Cortland Nona'!A73=$A$4,'Cortland Nona'!C73,0)</f>
        <v>0</v>
      </c>
      <c r="D100" s="141">
        <f>IF('Cortland Nona'!A73=$A$4,'Cortland Nona'!D73,0)</f>
        <v>0</v>
      </c>
      <c r="E100" s="141">
        <f t="shared" si="2"/>
        <v>0</v>
      </c>
      <c r="F100" s="143">
        <f>IF('Cortland Nona'!A73=$A$4,'Cortland Nona'!J73,0)</f>
        <v>0</v>
      </c>
      <c r="G100" s="143">
        <f t="shared" si="3"/>
        <v>0</v>
      </c>
      <c r="H100" s="142">
        <f>IF('Cortland Nona'!A73=$A$4,'Cortland Nona'!L73,0)</f>
        <v>0</v>
      </c>
      <c r="I100">
        <v>2</v>
      </c>
    </row>
    <row r="101" spans="1:9" x14ac:dyDescent="0.35">
      <c r="A101" s="79" t="str">
        <f>IF('Cortland Nona'!A74=$A$4,'Cortland Nona'!Subject_Property,"")</f>
        <v/>
      </c>
      <c r="B101" s="80" t="str">
        <f>IF('Cortland Nona'!A74=$A$4,'Cortland Nona'!A74&amp;"/"&amp;'Cortland Nona'!B74,"")</f>
        <v/>
      </c>
      <c r="C101" s="80">
        <f>IF('Cortland Nona'!A74=$A$4,'Cortland Nona'!C74,0)</f>
        <v>0</v>
      </c>
      <c r="D101" s="141">
        <f>IF('Cortland Nona'!A74=$A$4,'Cortland Nona'!D74,0)</f>
        <v>0</v>
      </c>
      <c r="E101" s="141">
        <f t="shared" si="2"/>
        <v>0</v>
      </c>
      <c r="F101" s="143">
        <f>IF('Cortland Nona'!A74=$A$4,'Cortland Nona'!J74,0)</f>
        <v>0</v>
      </c>
      <c r="G101" s="143">
        <f t="shared" si="3"/>
        <v>0</v>
      </c>
      <c r="H101" s="142">
        <f>IF('Cortland Nona'!A74=$A$4,'Cortland Nona'!L74,0)</f>
        <v>0</v>
      </c>
      <c r="I101">
        <v>2</v>
      </c>
    </row>
    <row r="102" spans="1:9" x14ac:dyDescent="0.35">
      <c r="A102" s="79" t="str">
        <f>IF('Cortland Nona'!A75=$A$4,'Cortland Nona'!Subject_Property,"")</f>
        <v/>
      </c>
      <c r="B102" s="80" t="str">
        <f>IF('Cortland Nona'!A75=$A$4,'Cortland Nona'!A75&amp;"/"&amp;'Cortland Nona'!B75,"")</f>
        <v/>
      </c>
      <c r="C102" s="80">
        <f>IF('Cortland Nona'!A75=$A$4,'Cortland Nona'!C75,0)</f>
        <v>0</v>
      </c>
      <c r="D102" s="141">
        <f>IF('Cortland Nona'!A75=$A$4,'Cortland Nona'!D75,0)</f>
        <v>0</v>
      </c>
      <c r="E102" s="141">
        <f t="shared" si="2"/>
        <v>0</v>
      </c>
      <c r="F102" s="143">
        <f>IF('Cortland Nona'!A75=$A$4,'Cortland Nona'!J75,0)</f>
        <v>0</v>
      </c>
      <c r="G102" s="143">
        <f t="shared" si="3"/>
        <v>0</v>
      </c>
      <c r="H102" s="142">
        <f>IF('Cortland Nona'!A75=$A$4,'Cortland Nona'!L75,0)</f>
        <v>0</v>
      </c>
      <c r="I102">
        <v>2</v>
      </c>
    </row>
    <row r="103" spans="1:9" x14ac:dyDescent="0.35">
      <c r="A103" s="79" t="str">
        <f>IF('Cortland Nona'!A76=$A$4,'Cortland Nona'!Subject_Property,"")</f>
        <v/>
      </c>
      <c r="B103" s="80" t="str">
        <f>IF('Cortland Nona'!A76=$A$4,'Cortland Nona'!A76&amp;"/"&amp;'Cortland Nona'!B76,"")</f>
        <v/>
      </c>
      <c r="C103" s="80">
        <f>IF('Cortland Nona'!A76=$A$4,'Cortland Nona'!C76,0)</f>
        <v>0</v>
      </c>
      <c r="D103" s="141">
        <f>IF('Cortland Nona'!A76=$A$4,'Cortland Nona'!D76,0)</f>
        <v>0</v>
      </c>
      <c r="E103" s="141">
        <f t="shared" si="2"/>
        <v>0</v>
      </c>
      <c r="F103" s="143">
        <f>IF('Cortland Nona'!A76=$A$4,'Cortland Nona'!J76,0)</f>
        <v>0</v>
      </c>
      <c r="G103" s="143">
        <f t="shared" si="3"/>
        <v>0</v>
      </c>
      <c r="H103" s="142">
        <f>IF('Cortland Nona'!A76=$A$4,'Cortland Nona'!L76,0)</f>
        <v>0</v>
      </c>
      <c r="I103">
        <v>2</v>
      </c>
    </row>
    <row r="104" spans="1:9" x14ac:dyDescent="0.35">
      <c r="A104" s="79" t="str">
        <f>IF('Cortland Nona'!A77=$A$4,'Cortland Nona'!Subject_Property,"")</f>
        <v/>
      </c>
      <c r="B104" s="80" t="str">
        <f>IF('Cortland Nona'!A77=$A$4,'Cortland Nona'!A77&amp;"/"&amp;'Cortland Nona'!B77,"")</f>
        <v/>
      </c>
      <c r="C104" s="80">
        <f>IF('Cortland Nona'!A77=$A$4,'Cortland Nona'!C77,0)</f>
        <v>0</v>
      </c>
      <c r="D104" s="141">
        <f>IF('Cortland Nona'!A77=$A$4,'Cortland Nona'!D77,0)</f>
        <v>0</v>
      </c>
      <c r="E104" s="141">
        <f t="shared" si="2"/>
        <v>0</v>
      </c>
      <c r="F104" s="143">
        <f>IF('Cortland Nona'!A77=$A$4,'Cortland Nona'!J77,0)</f>
        <v>0</v>
      </c>
      <c r="G104" s="143">
        <f t="shared" si="3"/>
        <v>0</v>
      </c>
      <c r="H104" s="142">
        <f>IF('Cortland Nona'!A77=$A$4,'Cortland Nona'!L77,0)</f>
        <v>0</v>
      </c>
      <c r="I104">
        <v>2</v>
      </c>
    </row>
    <row r="105" spans="1:9" x14ac:dyDescent="0.35">
      <c r="A105" s="79" t="str">
        <f>IF('Cortland Nona'!A78=$A$4,'Cortland Nona'!Subject_Property,"")</f>
        <v/>
      </c>
      <c r="B105" s="80" t="str">
        <f>IF('Cortland Nona'!A78=$A$4,'Cortland Nona'!A78&amp;"/"&amp;'Cortland Nona'!B78,"")</f>
        <v/>
      </c>
      <c r="C105" s="80">
        <f>IF('Cortland Nona'!A78=$A$4,'Cortland Nona'!C78,0)</f>
        <v>0</v>
      </c>
      <c r="D105" s="141">
        <f>IF('Cortland Nona'!A78=$A$4,'Cortland Nona'!D78,0)</f>
        <v>0</v>
      </c>
      <c r="E105" s="141">
        <f t="shared" si="2"/>
        <v>0</v>
      </c>
      <c r="F105" s="143">
        <f>IF('Cortland Nona'!A78=$A$4,'Cortland Nona'!J78,0)</f>
        <v>0</v>
      </c>
      <c r="G105" s="143">
        <f t="shared" si="3"/>
        <v>0</v>
      </c>
      <c r="H105" s="142">
        <f>IF('Cortland Nona'!A78=$A$4,'Cortland Nona'!L78,0)</f>
        <v>0</v>
      </c>
      <c r="I105">
        <v>2</v>
      </c>
    </row>
    <row r="106" spans="1:9" x14ac:dyDescent="0.35">
      <c r="A106" s="79" t="str">
        <f>IF('Cortland Nona'!A79=$A$4,'Cortland Nona'!Subject_Property,"")</f>
        <v/>
      </c>
      <c r="B106" s="80" t="str">
        <f>IF('Cortland Nona'!A79=$A$4,'Cortland Nona'!A79&amp;"/"&amp;'Cortland Nona'!B79,"")</f>
        <v/>
      </c>
      <c r="C106" s="80">
        <f>IF('Cortland Nona'!A79=$A$4,'Cortland Nona'!C79,0)</f>
        <v>0</v>
      </c>
      <c r="D106" s="141">
        <f>IF('Cortland Nona'!A79=$A$4,'Cortland Nona'!D79,0)</f>
        <v>0</v>
      </c>
      <c r="E106" s="141">
        <f t="shared" si="2"/>
        <v>0</v>
      </c>
      <c r="F106" s="143">
        <f>IF('Cortland Nona'!A79=$A$4,'Cortland Nona'!J79,0)</f>
        <v>0</v>
      </c>
      <c r="G106" s="143">
        <f t="shared" si="3"/>
        <v>0</v>
      </c>
      <c r="H106" s="142">
        <f>IF('Cortland Nona'!A79=$A$4,'Cortland Nona'!L79,0)</f>
        <v>0</v>
      </c>
      <c r="I106">
        <v>2</v>
      </c>
    </row>
    <row r="107" spans="1:9" x14ac:dyDescent="0.35">
      <c r="A107" s="79" t="str">
        <f>IF('Cortland Nona'!A80=$A$4,'Cortland Nona'!Subject_Property,"")</f>
        <v/>
      </c>
      <c r="B107" s="80" t="str">
        <f>IF('Cortland Nona'!A80=$A$4,'Cortland Nona'!A80&amp;"/"&amp;'Cortland Nona'!B80,"")</f>
        <v/>
      </c>
      <c r="C107" s="80">
        <f>IF('Cortland Nona'!A80=$A$4,'Cortland Nona'!C80,0)</f>
        <v>0</v>
      </c>
      <c r="D107" s="141">
        <f>IF('Cortland Nona'!A80=$A$4,'Cortland Nona'!D80,0)</f>
        <v>0</v>
      </c>
      <c r="E107" s="141">
        <f t="shared" si="2"/>
        <v>0</v>
      </c>
      <c r="F107" s="143">
        <f>IF('Cortland Nona'!A80=$A$4,'Cortland Nona'!J80,0)</f>
        <v>0</v>
      </c>
      <c r="G107" s="143">
        <f t="shared" si="3"/>
        <v>0</v>
      </c>
      <c r="H107" s="142">
        <f>IF('Cortland Nona'!A80=$A$4,'Cortland Nona'!L80,0)</f>
        <v>0</v>
      </c>
      <c r="I107">
        <v>2</v>
      </c>
    </row>
    <row r="108" spans="1:9" x14ac:dyDescent="0.35">
      <c r="A108" s="79" t="str">
        <f>IF('Cortland Nona'!A81=$A$4,'Cortland Nona'!Subject_Property,"")</f>
        <v/>
      </c>
      <c r="B108" s="80" t="str">
        <f>IF('Cortland Nona'!A81=$A$4,'Cortland Nona'!A81&amp;"/"&amp;'Cortland Nona'!B81,"")</f>
        <v/>
      </c>
      <c r="C108" s="80">
        <f>IF('Cortland Nona'!A81=$A$4,'Cortland Nona'!C81,0)</f>
        <v>0</v>
      </c>
      <c r="D108" s="141">
        <f>IF('Cortland Nona'!A81=$A$4,'Cortland Nona'!D81,0)</f>
        <v>0</v>
      </c>
      <c r="E108" s="141">
        <f t="shared" si="2"/>
        <v>0</v>
      </c>
      <c r="F108" s="143">
        <f>IF('Cortland Nona'!A81=$A$4,'Cortland Nona'!J81,0)</f>
        <v>0</v>
      </c>
      <c r="G108" s="143">
        <f t="shared" si="3"/>
        <v>0</v>
      </c>
      <c r="H108" s="142">
        <f>IF('Cortland Nona'!A81=$A$4,'Cortland Nona'!L81,0)</f>
        <v>0</v>
      </c>
      <c r="I108">
        <v>2</v>
      </c>
    </row>
    <row r="109" spans="1:9" x14ac:dyDescent="0.35">
      <c r="A109" s="79" t="str">
        <f>IF('Cortland Nona'!A82=$A$4,'Cortland Nona'!Subject_Property,"")</f>
        <v/>
      </c>
      <c r="B109" s="80" t="str">
        <f>IF('Cortland Nona'!A82=$A$4,'Cortland Nona'!A82&amp;"/"&amp;'Cortland Nona'!B82,"")</f>
        <v/>
      </c>
      <c r="C109" s="80">
        <f>IF('Cortland Nona'!A82=$A$4,'Cortland Nona'!C82,0)</f>
        <v>0</v>
      </c>
      <c r="D109" s="141">
        <f>IF('Cortland Nona'!A82=$A$4,'Cortland Nona'!D82,0)</f>
        <v>0</v>
      </c>
      <c r="E109" s="141">
        <f t="shared" si="2"/>
        <v>0</v>
      </c>
      <c r="F109" s="143">
        <f>IF('Cortland Nona'!A82=$A$4,'Cortland Nona'!J82,0)</f>
        <v>0</v>
      </c>
      <c r="G109" s="143">
        <f t="shared" si="3"/>
        <v>0</v>
      </c>
      <c r="H109" s="142">
        <f>IF('Cortland Nona'!A82=$A$4,'Cortland Nona'!L82,0)</f>
        <v>0</v>
      </c>
      <c r="I109">
        <v>2</v>
      </c>
    </row>
    <row r="110" spans="1:9" x14ac:dyDescent="0.35">
      <c r="A110" s="79" t="str">
        <f>IF('Cortland Nona'!A83=$A$4,'Cortland Nona'!Subject_Property,"")</f>
        <v/>
      </c>
      <c r="B110" s="80" t="str">
        <f>IF('Cortland Nona'!A83=$A$4,'Cortland Nona'!A83&amp;"/"&amp;'Cortland Nona'!B83,"")</f>
        <v/>
      </c>
      <c r="C110" s="80">
        <f>IF('Cortland Nona'!A83=$A$4,'Cortland Nona'!C83,0)</f>
        <v>0</v>
      </c>
      <c r="D110" s="141">
        <f>IF('Cortland Nona'!A83=$A$4,'Cortland Nona'!D83,0)</f>
        <v>0</v>
      </c>
      <c r="E110" s="141">
        <f t="shared" si="2"/>
        <v>0</v>
      </c>
      <c r="F110" s="143">
        <f>IF('Cortland Nona'!A83=$A$4,'Cortland Nona'!J83,0)</f>
        <v>0</v>
      </c>
      <c r="G110" s="143">
        <f t="shared" si="3"/>
        <v>0</v>
      </c>
      <c r="H110" s="142">
        <f>IF('Cortland Nona'!A83=$A$4,'Cortland Nona'!L83,0)</f>
        <v>0</v>
      </c>
      <c r="I110">
        <v>2</v>
      </c>
    </row>
    <row r="111" spans="1:9" x14ac:dyDescent="0.35">
      <c r="A111" s="79" t="str">
        <f>IF('Cortland Nona'!A84=$A$4,'Cortland Nona'!Subject_Property,"")</f>
        <v/>
      </c>
      <c r="B111" s="80" t="str">
        <f>IF('Cortland Nona'!A84=$A$4,'Cortland Nona'!A84&amp;"/"&amp;'Cortland Nona'!B84,"")</f>
        <v/>
      </c>
      <c r="C111" s="80">
        <f>IF('Cortland Nona'!A84=$A$4,'Cortland Nona'!C84,0)</f>
        <v>0</v>
      </c>
      <c r="D111" s="141">
        <f>IF('Cortland Nona'!A84=$A$4,'Cortland Nona'!D84,0)</f>
        <v>0</v>
      </c>
      <c r="E111" s="141">
        <f t="shared" si="2"/>
        <v>0</v>
      </c>
      <c r="F111" s="143">
        <f>IF('Cortland Nona'!A84=$A$4,'Cortland Nona'!J84,0)</f>
        <v>0</v>
      </c>
      <c r="G111" s="143">
        <f t="shared" si="3"/>
        <v>0</v>
      </c>
      <c r="H111" s="142">
        <f>IF('Cortland Nona'!A84=$A$4,'Cortland Nona'!L84,0)</f>
        <v>0</v>
      </c>
      <c r="I111">
        <v>2</v>
      </c>
    </row>
    <row r="112" spans="1:9" x14ac:dyDescent="0.35">
      <c r="A112" s="79" t="str">
        <f>IF('Cortland Nona'!A85=$A$4,'Cortland Nona'!Subject_Property,"")</f>
        <v/>
      </c>
      <c r="B112" s="80" t="str">
        <f>IF('Cortland Nona'!A85=$A$4,'Cortland Nona'!A85&amp;"/"&amp;'Cortland Nona'!B85,"")</f>
        <v/>
      </c>
      <c r="C112" s="80">
        <f>IF('Cortland Nona'!A85=$A$4,'Cortland Nona'!C85,0)</f>
        <v>0</v>
      </c>
      <c r="D112" s="141">
        <f>IF('Cortland Nona'!A85=$A$4,'Cortland Nona'!D85,0)</f>
        <v>0</v>
      </c>
      <c r="E112" s="141">
        <f t="shared" si="2"/>
        <v>0</v>
      </c>
      <c r="F112" s="143">
        <f>IF('Cortland Nona'!A85=$A$4,'Cortland Nona'!J85,0)</f>
        <v>0</v>
      </c>
      <c r="G112" s="143">
        <f t="shared" si="3"/>
        <v>0</v>
      </c>
      <c r="H112" s="142">
        <f>IF('Cortland Nona'!A85=$A$4,'Cortland Nona'!L85,0)</f>
        <v>0</v>
      </c>
      <c r="I112">
        <v>2</v>
      </c>
    </row>
    <row r="113" spans="1:9" x14ac:dyDescent="0.35">
      <c r="A113" s="79" t="str">
        <f>IF('Cortland Nona'!A86=$A$4,'Cortland Nona'!Subject_Property,"")</f>
        <v/>
      </c>
      <c r="B113" s="80" t="str">
        <f>IF('Cortland Nona'!A86=$A$4,'Cortland Nona'!A86&amp;"/"&amp;'Cortland Nona'!B86,"")</f>
        <v/>
      </c>
      <c r="C113" s="80">
        <f>IF('Cortland Nona'!A86=$A$4,'Cortland Nona'!C86,0)</f>
        <v>0</v>
      </c>
      <c r="D113" s="141">
        <f>IF('Cortland Nona'!A86=$A$4,'Cortland Nona'!D86,0)</f>
        <v>0</v>
      </c>
      <c r="E113" s="141">
        <f t="shared" si="2"/>
        <v>0</v>
      </c>
      <c r="F113" s="143">
        <f>IF('Cortland Nona'!A86=$A$4,'Cortland Nona'!J86,0)</f>
        <v>0</v>
      </c>
      <c r="G113" s="143">
        <f t="shared" si="3"/>
        <v>0</v>
      </c>
      <c r="H113" s="142">
        <f>IF('Cortland Nona'!A86=$A$4,'Cortland Nona'!L86,0)</f>
        <v>0</v>
      </c>
      <c r="I113">
        <v>2</v>
      </c>
    </row>
    <row r="114" spans="1:9" x14ac:dyDescent="0.35">
      <c r="A114" s="79" t="str">
        <f>IF('Cortland Nona'!A87=$A$4,'Cortland Nona'!Subject_Property,"")</f>
        <v/>
      </c>
      <c r="B114" s="80" t="str">
        <f>IF('Cortland Nona'!A87=$A$4,'Cortland Nona'!A87&amp;"/"&amp;'Cortland Nona'!B87,"")</f>
        <v/>
      </c>
      <c r="C114" s="80">
        <f>IF('Cortland Nona'!A87=$A$4,'Cortland Nona'!C87,0)</f>
        <v>0</v>
      </c>
      <c r="D114" s="141">
        <f>IF('Cortland Nona'!A87=$A$4,'Cortland Nona'!D87,0)</f>
        <v>0</v>
      </c>
      <c r="E114" s="141">
        <f t="shared" si="2"/>
        <v>0</v>
      </c>
      <c r="F114" s="143">
        <f>IF('Cortland Nona'!A87=$A$4,'Cortland Nona'!J87,0)</f>
        <v>0</v>
      </c>
      <c r="G114" s="143">
        <f t="shared" si="3"/>
        <v>0</v>
      </c>
      <c r="H114" s="142">
        <f>IF('Cortland Nona'!A87=$A$4,'Cortland Nona'!L87,0)</f>
        <v>0</v>
      </c>
      <c r="I114">
        <v>2</v>
      </c>
    </row>
    <row r="115" spans="1:9" x14ac:dyDescent="0.35">
      <c r="A115" s="79" t="str">
        <f>IF('Cortland Nona'!A88=$A$4,'Cortland Nona'!Subject_Property,"")</f>
        <v/>
      </c>
      <c r="B115" s="80" t="str">
        <f>IF('Cortland Nona'!A88=$A$4,'Cortland Nona'!A88&amp;"/"&amp;'Cortland Nona'!B88,"")</f>
        <v/>
      </c>
      <c r="C115" s="80">
        <f>IF('Cortland Nona'!A88=$A$4,'Cortland Nona'!C88,0)</f>
        <v>0</v>
      </c>
      <c r="D115" s="141">
        <f>IF('Cortland Nona'!A88=$A$4,'Cortland Nona'!D88,0)</f>
        <v>0</v>
      </c>
      <c r="E115" s="141">
        <f t="shared" si="2"/>
        <v>0</v>
      </c>
      <c r="F115" s="143">
        <f>IF('Cortland Nona'!A88=$A$4,'Cortland Nona'!J88,0)</f>
        <v>0</v>
      </c>
      <c r="G115" s="143">
        <f t="shared" si="3"/>
        <v>0</v>
      </c>
      <c r="H115" s="142">
        <f>IF('Cortland Nona'!A88=$A$4,'Cortland Nona'!L88,0)</f>
        <v>0</v>
      </c>
      <c r="I115">
        <v>2</v>
      </c>
    </row>
    <row r="116" spans="1:9" x14ac:dyDescent="0.35">
      <c r="A116" s="79" t="str">
        <f>IF('Cortland Nona'!A89=$A$4,'Cortland Nona'!Subject_Property,"")</f>
        <v/>
      </c>
      <c r="B116" s="80" t="str">
        <f>IF('Cortland Nona'!A89=$A$4,'Cortland Nona'!A89&amp;"/"&amp;'Cortland Nona'!B89,"")</f>
        <v/>
      </c>
      <c r="C116" s="80">
        <f>IF('Cortland Nona'!A89=$A$4,'Cortland Nona'!C89,0)</f>
        <v>0</v>
      </c>
      <c r="D116" s="141">
        <f>IF('Cortland Nona'!A89=$A$4,'Cortland Nona'!D89,0)</f>
        <v>0</v>
      </c>
      <c r="E116" s="141">
        <f t="shared" si="2"/>
        <v>0</v>
      </c>
      <c r="F116" s="143">
        <f>IF('Cortland Nona'!A89=$A$4,'Cortland Nona'!J89,0)</f>
        <v>0</v>
      </c>
      <c r="G116" s="143">
        <f t="shared" si="3"/>
        <v>0</v>
      </c>
      <c r="H116" s="142">
        <f>IF('Cortland Nona'!A89=$A$4,'Cortland Nona'!L89,0)</f>
        <v>0</v>
      </c>
      <c r="I116">
        <v>2</v>
      </c>
    </row>
    <row r="117" spans="1:9" x14ac:dyDescent="0.35">
      <c r="A117" s="79" t="str">
        <f>IF('Cortland Nona'!A90=$A$4,'Cortland Nona'!Subject_Property,"")</f>
        <v/>
      </c>
      <c r="B117" s="80" t="str">
        <f>IF('Cortland Nona'!A90=$A$4,'Cortland Nona'!A90&amp;"/"&amp;'Cortland Nona'!B90,"")</f>
        <v/>
      </c>
      <c r="C117" s="80">
        <f>IF('Cortland Nona'!A90=$A$4,'Cortland Nona'!C90,0)</f>
        <v>0</v>
      </c>
      <c r="D117" s="141">
        <f>IF('Cortland Nona'!A90=$A$4,'Cortland Nona'!D90,0)</f>
        <v>0</v>
      </c>
      <c r="E117" s="141">
        <f t="shared" si="2"/>
        <v>0</v>
      </c>
      <c r="F117" s="143">
        <f>IF('Cortland Nona'!A90=$A$4,'Cortland Nona'!J90,0)</f>
        <v>0</v>
      </c>
      <c r="G117" s="143">
        <f t="shared" si="3"/>
        <v>0</v>
      </c>
      <c r="H117" s="142">
        <f>IF('Cortland Nona'!A90=$A$4,'Cortland Nona'!L90,0)</f>
        <v>0</v>
      </c>
      <c r="I117">
        <v>2</v>
      </c>
    </row>
    <row r="118" spans="1:9" x14ac:dyDescent="0.35">
      <c r="A118" s="79" t="str">
        <f>IF('Cortland Nona'!A91=$A$4,'Cortland Nona'!Subject_Property,"")</f>
        <v/>
      </c>
      <c r="B118" s="80" t="str">
        <f>IF('Cortland Nona'!A91=$A$4,'Cortland Nona'!A91&amp;"/"&amp;'Cortland Nona'!B91,"")</f>
        <v/>
      </c>
      <c r="C118" s="80">
        <f>IF('Cortland Nona'!A91=$A$4,'Cortland Nona'!C91,0)</f>
        <v>0</v>
      </c>
      <c r="D118" s="141">
        <f>IF('Cortland Nona'!A91=$A$4,'Cortland Nona'!D91,0)</f>
        <v>0</v>
      </c>
      <c r="E118" s="141">
        <f t="shared" si="2"/>
        <v>0</v>
      </c>
      <c r="F118" s="143">
        <f>IF('Cortland Nona'!A91=$A$4,'Cortland Nona'!J91,0)</f>
        <v>0</v>
      </c>
      <c r="G118" s="143">
        <f t="shared" si="3"/>
        <v>0</v>
      </c>
      <c r="H118" s="142">
        <f>IF('Cortland Nona'!A91=$A$4,'Cortland Nona'!L91,0)</f>
        <v>0</v>
      </c>
      <c r="I118">
        <v>2</v>
      </c>
    </row>
    <row r="119" spans="1:9" x14ac:dyDescent="0.35">
      <c r="A119" s="79" t="str">
        <f>IF('Cortland Nona'!A92=$A$4,'Cortland Nona'!Subject_Property,"")</f>
        <v/>
      </c>
      <c r="B119" s="80" t="str">
        <f>IF('Cortland Nona'!A92=$A$4,'Cortland Nona'!A92&amp;"/"&amp;'Cortland Nona'!B92,"")</f>
        <v/>
      </c>
      <c r="C119" s="80">
        <f>IF('Cortland Nona'!A92=$A$4,'Cortland Nona'!C92,0)</f>
        <v>0</v>
      </c>
      <c r="D119" s="141">
        <f>IF('Cortland Nona'!A92=$A$4,'Cortland Nona'!D92,0)</f>
        <v>0</v>
      </c>
      <c r="E119" s="141">
        <f t="shared" si="2"/>
        <v>0</v>
      </c>
      <c r="F119" s="143">
        <f>IF('Cortland Nona'!A92=$A$4,'Cortland Nona'!J92,0)</f>
        <v>0</v>
      </c>
      <c r="G119" s="143">
        <f t="shared" si="3"/>
        <v>0</v>
      </c>
      <c r="H119" s="142">
        <f>IF('Cortland Nona'!A92=$A$4,'Cortland Nona'!L92,0)</f>
        <v>0</v>
      </c>
      <c r="I119">
        <v>2</v>
      </c>
    </row>
    <row r="120" spans="1:9" x14ac:dyDescent="0.35">
      <c r="A120" s="79" t="str">
        <f>IF('Cortland Nona'!A93=$A$4,'Cortland Nona'!Subject_Property,"")</f>
        <v/>
      </c>
      <c r="B120" s="80" t="str">
        <f>IF('Cortland Nona'!A93=$A$4,'Cortland Nona'!A93&amp;"/"&amp;'Cortland Nona'!B93,"")</f>
        <v/>
      </c>
      <c r="C120" s="80">
        <f>IF('Cortland Nona'!A93=$A$4,'Cortland Nona'!C93,0)</f>
        <v>0</v>
      </c>
      <c r="D120" s="141">
        <f>IF('Cortland Nona'!A93=$A$4,'Cortland Nona'!D93,0)</f>
        <v>0</v>
      </c>
      <c r="E120" s="141">
        <f t="shared" si="2"/>
        <v>0</v>
      </c>
      <c r="F120" s="143">
        <f>IF('Cortland Nona'!A93=$A$4,'Cortland Nona'!J93,0)</f>
        <v>0</v>
      </c>
      <c r="G120" s="143">
        <f t="shared" si="3"/>
        <v>0</v>
      </c>
      <c r="H120" s="142">
        <f>IF('Cortland Nona'!A93=$A$4,'Cortland Nona'!L93,0)</f>
        <v>0</v>
      </c>
      <c r="I120">
        <v>2</v>
      </c>
    </row>
    <row r="121" spans="1:9" x14ac:dyDescent="0.35">
      <c r="A121" s="79" t="str">
        <f>IF('Cortland Nona'!A94=$A$4,'Cortland Nona'!Subject_Property,"")</f>
        <v/>
      </c>
      <c r="B121" s="80" t="str">
        <f>IF('Cortland Nona'!A94=$A$4,'Cortland Nona'!A94&amp;"/"&amp;'Cortland Nona'!B94,"")</f>
        <v/>
      </c>
      <c r="C121" s="80">
        <f>IF('Cortland Nona'!A94=$A$4,'Cortland Nona'!C94,0)</f>
        <v>0</v>
      </c>
      <c r="D121" s="141">
        <f>IF('Cortland Nona'!A94=$A$4,'Cortland Nona'!D94,0)</f>
        <v>0</v>
      </c>
      <c r="E121" s="141">
        <f t="shared" si="2"/>
        <v>0</v>
      </c>
      <c r="F121" s="143">
        <f>IF('Cortland Nona'!A94=$A$4,'Cortland Nona'!J94,0)</f>
        <v>0</v>
      </c>
      <c r="G121" s="143">
        <f t="shared" si="3"/>
        <v>0</v>
      </c>
      <c r="H121" s="142">
        <f>IF('Cortland Nona'!A94=$A$4,'Cortland Nona'!L94,0)</f>
        <v>0</v>
      </c>
      <c r="I121">
        <v>2</v>
      </c>
    </row>
    <row r="122" spans="1:9" x14ac:dyDescent="0.35">
      <c r="A122" s="79" t="str">
        <f>IF('Cortland Nona'!A95=$A$4,'Cortland Nona'!Subject_Property,"")</f>
        <v/>
      </c>
      <c r="B122" s="80" t="str">
        <f>IF('Cortland Nona'!A95=$A$4,'Cortland Nona'!A95&amp;"/"&amp;'Cortland Nona'!B95,"")</f>
        <v/>
      </c>
      <c r="C122" s="80">
        <f>IF('Cortland Nona'!A95=$A$4,'Cortland Nona'!C95,0)</f>
        <v>0</v>
      </c>
      <c r="D122" s="141">
        <f>IF('Cortland Nona'!A95=$A$4,'Cortland Nona'!D95,0)</f>
        <v>0</v>
      </c>
      <c r="E122" s="141">
        <f t="shared" si="2"/>
        <v>0</v>
      </c>
      <c r="F122" s="143">
        <f>IF('Cortland Nona'!A95=$A$4,'Cortland Nona'!J95,0)</f>
        <v>0</v>
      </c>
      <c r="G122" s="143">
        <f t="shared" si="3"/>
        <v>0</v>
      </c>
      <c r="H122" s="142">
        <f>IF('Cortland Nona'!A95=$A$4,'Cortland Nona'!L95,0)</f>
        <v>0</v>
      </c>
      <c r="I122">
        <v>2</v>
      </c>
    </row>
    <row r="123" spans="1:9" x14ac:dyDescent="0.35">
      <c r="A123" s="79" t="str">
        <f>IF('Cortland Nona'!A96=$A$4,'Cortland Nona'!Subject_Property,"")</f>
        <v/>
      </c>
      <c r="B123" s="80" t="str">
        <f>IF('Cortland Nona'!A96=$A$4,'Cortland Nona'!A96&amp;"/"&amp;'Cortland Nona'!B96,"")</f>
        <v/>
      </c>
      <c r="C123" s="80">
        <f>IF('Cortland Nona'!A96=$A$4,'Cortland Nona'!C96,0)</f>
        <v>0</v>
      </c>
      <c r="D123" s="141">
        <f>IF('Cortland Nona'!A96=$A$4,'Cortland Nona'!D96,0)</f>
        <v>0</v>
      </c>
      <c r="E123" s="141">
        <f t="shared" si="2"/>
        <v>0</v>
      </c>
      <c r="F123" s="143">
        <f>IF('Cortland Nona'!A96=$A$4,'Cortland Nona'!J96,0)</f>
        <v>0</v>
      </c>
      <c r="G123" s="143">
        <f t="shared" si="3"/>
        <v>0</v>
      </c>
      <c r="H123" s="142">
        <f>IF('Cortland Nona'!A96=$A$4,'Cortland Nona'!L96,0)</f>
        <v>0</v>
      </c>
      <c r="I123">
        <v>2</v>
      </c>
    </row>
    <row r="124" spans="1:9" x14ac:dyDescent="0.35">
      <c r="A124" s="79" t="str">
        <f>IF('Cortland Nona'!A97=$A$4,'Cortland Nona'!Subject_Property,"")</f>
        <v/>
      </c>
      <c r="B124" s="80" t="str">
        <f>IF('Cortland Nona'!A97=$A$4,'Cortland Nona'!A97&amp;"/"&amp;'Cortland Nona'!B97,"")</f>
        <v/>
      </c>
      <c r="C124" s="80">
        <f>IF('Cortland Nona'!A97=$A$4,'Cortland Nona'!C97,0)</f>
        <v>0</v>
      </c>
      <c r="D124" s="141">
        <f>IF('Cortland Nona'!A97=$A$4,'Cortland Nona'!D97,0)</f>
        <v>0</v>
      </c>
      <c r="E124" s="141">
        <f t="shared" si="2"/>
        <v>0</v>
      </c>
      <c r="F124" s="143">
        <f>IF('Cortland Nona'!A97=$A$4,'Cortland Nona'!J97,0)</f>
        <v>0</v>
      </c>
      <c r="G124" s="143">
        <f t="shared" si="3"/>
        <v>0</v>
      </c>
      <c r="H124" s="142">
        <f>IF('Cortland Nona'!A97=$A$4,'Cortland Nona'!L97,0)</f>
        <v>0</v>
      </c>
      <c r="I124">
        <v>2</v>
      </c>
    </row>
    <row r="125" spans="1:9" x14ac:dyDescent="0.35">
      <c r="A125" s="79" t="str">
        <f>IF('Cortland Nona'!A98=$A$4,'Cortland Nona'!Subject_Property,"")</f>
        <v/>
      </c>
      <c r="B125" s="80" t="str">
        <f>IF('Cortland Nona'!A98=$A$4,'Cortland Nona'!A98&amp;"/"&amp;'Cortland Nona'!B98,"")</f>
        <v/>
      </c>
      <c r="C125" s="80">
        <f>IF('Cortland Nona'!A98=$A$4,'Cortland Nona'!C98,0)</f>
        <v>0</v>
      </c>
      <c r="D125" s="141">
        <f>IF('Cortland Nona'!A98=$A$4,'Cortland Nona'!D98,0)</f>
        <v>0</v>
      </c>
      <c r="E125" s="141">
        <f t="shared" si="2"/>
        <v>0</v>
      </c>
      <c r="F125" s="143">
        <f>IF('Cortland Nona'!A98=$A$4,'Cortland Nona'!J98,0)</f>
        <v>0</v>
      </c>
      <c r="G125" s="143">
        <f t="shared" si="3"/>
        <v>0</v>
      </c>
      <c r="H125" s="142">
        <f>IF('Cortland Nona'!A98=$A$4,'Cortland Nona'!L98,0)</f>
        <v>0</v>
      </c>
      <c r="I125">
        <v>2</v>
      </c>
    </row>
    <row r="126" spans="1:9" x14ac:dyDescent="0.35">
      <c r="A126" s="79" t="str">
        <f>IF('Cortland Nona'!A99=$A$4,'Cortland Nona'!Subject_Property,"")</f>
        <v/>
      </c>
      <c r="B126" s="80" t="str">
        <f>IF('Cortland Nona'!A99=$A$4,'Cortland Nona'!A99&amp;"/"&amp;'Cortland Nona'!B99,"")</f>
        <v/>
      </c>
      <c r="C126" s="80">
        <f>IF('Cortland Nona'!A99=$A$4,'Cortland Nona'!C99,0)</f>
        <v>0</v>
      </c>
      <c r="D126" s="141">
        <f>IF('Cortland Nona'!A99=$A$4,'Cortland Nona'!D99,0)</f>
        <v>0</v>
      </c>
      <c r="E126" s="141">
        <f t="shared" si="2"/>
        <v>0</v>
      </c>
      <c r="F126" s="143">
        <f>IF('Cortland Nona'!A99=$A$4,'Cortland Nona'!J99,0)</f>
        <v>0</v>
      </c>
      <c r="G126" s="143">
        <f t="shared" si="3"/>
        <v>0</v>
      </c>
      <c r="H126" s="142">
        <f>IF('Cortland Nona'!A99=$A$4,'Cortland Nona'!L99,0)</f>
        <v>0</v>
      </c>
      <c r="I126">
        <v>2</v>
      </c>
    </row>
    <row r="127" spans="1:9" x14ac:dyDescent="0.35">
      <c r="A127" s="79" t="str">
        <f>IF('Cortland Nona'!A100=$A$4,'Cortland Nona'!Subject_Property,"")</f>
        <v/>
      </c>
      <c r="B127" s="80" t="str">
        <f>IF('Cortland Nona'!A100=$A$4,'Cortland Nona'!A100&amp;"/"&amp;'Cortland Nona'!B100,"")</f>
        <v/>
      </c>
      <c r="C127" s="80">
        <f>IF('Cortland Nona'!A100=$A$4,'Cortland Nona'!C100,0)</f>
        <v>0</v>
      </c>
      <c r="D127" s="141">
        <f>IF('Cortland Nona'!A100=$A$4,'Cortland Nona'!D100,0)</f>
        <v>0</v>
      </c>
      <c r="E127" s="141">
        <f t="shared" si="2"/>
        <v>0</v>
      </c>
      <c r="F127" s="143">
        <f>IF('Cortland Nona'!A100=$A$4,'Cortland Nona'!J100,0)</f>
        <v>0</v>
      </c>
      <c r="G127" s="143">
        <f t="shared" si="3"/>
        <v>0</v>
      </c>
      <c r="H127" s="142">
        <f>IF('Cortland Nona'!A100=$A$4,'Cortland Nona'!L100,0)</f>
        <v>0</v>
      </c>
      <c r="I127">
        <v>2</v>
      </c>
    </row>
    <row r="128" spans="1:9" x14ac:dyDescent="0.35">
      <c r="A128" s="79" t="str">
        <f>IF('Landon House'!A40=$A$4,'Landon House'!Subject_Property,"")</f>
        <v/>
      </c>
      <c r="B128" s="80" t="str">
        <f>IF('Landon House'!A40=$A$4,'Landon House'!A40&amp;"/"&amp;'Landon House'!B40,"")</f>
        <v/>
      </c>
      <c r="C128" s="80">
        <f>IF('Landon House'!A40=$A$4,'Landon House'!C40,0)</f>
        <v>0</v>
      </c>
      <c r="D128" s="141">
        <f>IF('Landon House'!A40=$A$4,'Landon House'!D40,0)</f>
        <v>0</v>
      </c>
      <c r="E128" s="141">
        <f t="shared" si="2"/>
        <v>0</v>
      </c>
      <c r="F128" s="143">
        <f>IF('Landon House'!A40=$A$4,'Landon House'!J40,0)</f>
        <v>0</v>
      </c>
      <c r="G128" s="143">
        <f t="shared" si="3"/>
        <v>0</v>
      </c>
      <c r="H128" s="142">
        <f>IF('Landon House'!A40=$A$4,'Landon House'!L40,0)</f>
        <v>0</v>
      </c>
      <c r="I128">
        <v>3</v>
      </c>
    </row>
    <row r="129" spans="1:9" x14ac:dyDescent="0.35">
      <c r="A129" s="79" t="str">
        <f>IF('Landon House'!A41=$A$4,'Landon House'!Subject_Property,"")</f>
        <v/>
      </c>
      <c r="B129" s="80" t="str">
        <f>IF('Landon House'!A41=$A$4,'Landon House'!A41&amp;"/"&amp;'Landon House'!B41,"")</f>
        <v/>
      </c>
      <c r="C129" s="80">
        <f>IF('Landon House'!A41=$A$4,'Landon House'!C41,0)</f>
        <v>0</v>
      </c>
      <c r="D129" s="141">
        <f>IF('Landon House'!A41=$A$4,'Landon House'!D41,0)</f>
        <v>0</v>
      </c>
      <c r="E129" s="141">
        <f t="shared" si="2"/>
        <v>0</v>
      </c>
      <c r="F129" s="143">
        <f>IF('Landon House'!A41=$A$4,'Landon House'!J41,0)</f>
        <v>0</v>
      </c>
      <c r="G129" s="143">
        <f t="shared" si="3"/>
        <v>0</v>
      </c>
      <c r="H129" s="142">
        <f>IF('Landon House'!A41=$A$4,'Landon House'!L41,0)</f>
        <v>0</v>
      </c>
      <c r="I129">
        <v>3</v>
      </c>
    </row>
    <row r="130" spans="1:9" x14ac:dyDescent="0.35">
      <c r="A130" s="79" t="str">
        <f>IF('Landon House'!A42=$A$4,'Landon House'!Subject_Property,"")</f>
        <v/>
      </c>
      <c r="B130" s="80" t="str">
        <f>IF('Landon House'!A42=$A$4,'Landon House'!A42&amp;"/"&amp;'Landon House'!B42,"")</f>
        <v/>
      </c>
      <c r="C130" s="80">
        <f>IF('Landon House'!A42=$A$4,'Landon House'!C42,0)</f>
        <v>0</v>
      </c>
      <c r="D130" s="141">
        <f>IF('Landon House'!A42=$A$4,'Landon House'!D42,0)</f>
        <v>0</v>
      </c>
      <c r="E130" s="141">
        <f t="shared" si="2"/>
        <v>0</v>
      </c>
      <c r="F130" s="143">
        <f>IF('Landon House'!A42=$A$4,'Landon House'!J42,0)</f>
        <v>0</v>
      </c>
      <c r="G130" s="143">
        <f t="shared" si="3"/>
        <v>0</v>
      </c>
      <c r="H130" s="142">
        <f>IF('Landon House'!A42=$A$4,'Landon House'!L42,0)</f>
        <v>0</v>
      </c>
      <c r="I130">
        <v>3</v>
      </c>
    </row>
    <row r="131" spans="1:9" x14ac:dyDescent="0.35">
      <c r="A131" s="79" t="str">
        <f>IF('Landon House'!A43=$A$4,'Landon House'!Subject_Property,"")</f>
        <v/>
      </c>
      <c r="B131" s="80" t="str">
        <f>IF('Landon House'!A43=$A$4,'Landon House'!A43&amp;"/"&amp;'Landon House'!B43,"")</f>
        <v/>
      </c>
      <c r="C131" s="80">
        <f>IF('Landon House'!A43=$A$4,'Landon House'!C43,0)</f>
        <v>0</v>
      </c>
      <c r="D131" s="141">
        <f>IF('Landon House'!A43=$A$4,'Landon House'!D43,0)</f>
        <v>0</v>
      </c>
      <c r="E131" s="141">
        <f t="shared" si="2"/>
        <v>0</v>
      </c>
      <c r="F131" s="143">
        <f>IF('Landon House'!A43=$A$4,'Landon House'!J43,0)</f>
        <v>0</v>
      </c>
      <c r="G131" s="143">
        <f t="shared" si="3"/>
        <v>0</v>
      </c>
      <c r="H131" s="142">
        <f>IF('Landon House'!A43=$A$4,'Landon House'!L43,0)</f>
        <v>0</v>
      </c>
      <c r="I131">
        <v>3</v>
      </c>
    </row>
    <row r="132" spans="1:9" x14ac:dyDescent="0.35">
      <c r="A132" s="79" t="str">
        <f>IF('Landon House'!A44=$A$4,'Landon House'!Subject_Property,"")</f>
        <v/>
      </c>
      <c r="B132" s="80" t="str">
        <f>IF('Landon House'!A44=$A$4,'Landon House'!A44&amp;"/"&amp;'Landon House'!B44,"")</f>
        <v/>
      </c>
      <c r="C132" s="80">
        <f>IF('Landon House'!A44=$A$4,'Landon House'!C44,0)</f>
        <v>0</v>
      </c>
      <c r="D132" s="141">
        <f>IF('Landon House'!A44=$A$4,'Landon House'!D44,0)</f>
        <v>0</v>
      </c>
      <c r="E132" s="141">
        <f t="shared" si="2"/>
        <v>0</v>
      </c>
      <c r="F132" s="143">
        <f>IF('Landon House'!A44=$A$4,'Landon House'!J44,0)</f>
        <v>0</v>
      </c>
      <c r="G132" s="143">
        <f t="shared" si="3"/>
        <v>0</v>
      </c>
      <c r="H132" s="142">
        <f>IF('Landon House'!A44=$A$4,'Landon House'!L44,0)</f>
        <v>0</v>
      </c>
      <c r="I132">
        <v>3</v>
      </c>
    </row>
    <row r="133" spans="1:9" x14ac:dyDescent="0.35">
      <c r="A133" s="79" t="str">
        <f>IF('Landon House'!A45=$A$4,'Landon House'!Subject_Property,"")</f>
        <v/>
      </c>
      <c r="B133" s="80" t="str">
        <f>IF('Landon House'!A45=$A$4,'Landon House'!A45&amp;"/"&amp;'Landon House'!B45,"")</f>
        <v/>
      </c>
      <c r="C133" s="80">
        <f>IF('Landon House'!A45=$A$4,'Landon House'!C45,0)</f>
        <v>0</v>
      </c>
      <c r="D133" s="141">
        <f>IF('Landon House'!A45=$A$4,'Landon House'!D45,0)</f>
        <v>0</v>
      </c>
      <c r="E133" s="141">
        <f t="shared" si="2"/>
        <v>0</v>
      </c>
      <c r="F133" s="143">
        <f>IF('Landon House'!A45=$A$4,'Landon House'!J45,0)</f>
        <v>0</v>
      </c>
      <c r="G133" s="143">
        <f t="shared" si="3"/>
        <v>0</v>
      </c>
      <c r="H133" s="142">
        <f>IF('Landon House'!A45=$A$4,'Landon House'!L45,0)</f>
        <v>0</v>
      </c>
      <c r="I133">
        <v>3</v>
      </c>
    </row>
    <row r="134" spans="1:9" x14ac:dyDescent="0.35">
      <c r="A134" s="79" t="str">
        <f>IF('Landon House'!A46=$A$4,'Landon House'!Subject_Property,"")</f>
        <v/>
      </c>
      <c r="B134" s="80" t="str">
        <f>IF('Landon House'!A46=$A$4,'Landon House'!A46&amp;"/"&amp;'Landon House'!B46,"")</f>
        <v/>
      </c>
      <c r="C134" s="80">
        <f>IF('Landon House'!A46=$A$4,'Landon House'!C46,0)</f>
        <v>0</v>
      </c>
      <c r="D134" s="141">
        <f>IF('Landon House'!A46=$A$4,'Landon House'!D46,0)</f>
        <v>0</v>
      </c>
      <c r="E134" s="141">
        <f t="shared" ref="E134:E197" si="4">IF(ISERROR(C134*D134),0,(C134*D134))</f>
        <v>0</v>
      </c>
      <c r="F134" s="143">
        <f>IF('Landon House'!A46=$A$4,'Landon House'!J46,0)</f>
        <v>0</v>
      </c>
      <c r="G134" s="143">
        <f t="shared" ref="G134:G197" si="5">C134*F134</f>
        <v>0</v>
      </c>
      <c r="H134" s="142">
        <f>IF('Landon House'!A46=$A$4,'Landon House'!L46,0)</f>
        <v>0</v>
      </c>
      <c r="I134">
        <v>3</v>
      </c>
    </row>
    <row r="135" spans="1:9" x14ac:dyDescent="0.35">
      <c r="A135" s="79" t="str">
        <f>IF('Landon House'!A47=$A$4,'Landon House'!Subject_Property,"")</f>
        <v/>
      </c>
      <c r="B135" s="80" t="str">
        <f>IF('Landon House'!A47=$A$4,'Landon House'!A47&amp;"/"&amp;'Landon House'!B47,"")</f>
        <v/>
      </c>
      <c r="C135" s="80">
        <f>IF('Landon House'!A47=$A$4,'Landon House'!C47,0)</f>
        <v>0</v>
      </c>
      <c r="D135" s="141">
        <f>IF('Landon House'!A47=$A$4,'Landon House'!D47,0)</f>
        <v>0</v>
      </c>
      <c r="E135" s="141">
        <f t="shared" si="4"/>
        <v>0</v>
      </c>
      <c r="F135" s="143">
        <f>IF('Landon House'!A47=$A$4,'Landon House'!J47,0)</f>
        <v>0</v>
      </c>
      <c r="G135" s="143">
        <f t="shared" si="5"/>
        <v>0</v>
      </c>
      <c r="H135" s="142">
        <f>IF('Landon House'!A47=$A$4,'Landon House'!L47,0)</f>
        <v>0</v>
      </c>
      <c r="I135">
        <v>3</v>
      </c>
    </row>
    <row r="136" spans="1:9" x14ac:dyDescent="0.35">
      <c r="A136" s="79" t="str">
        <f>IF('Landon House'!A48=$A$4,'Landon House'!Subject_Property,"")</f>
        <v/>
      </c>
      <c r="B136" s="80" t="str">
        <f>IF('Landon House'!A48=$A$4,'Landon House'!A48&amp;"/"&amp;'Landon House'!B48,"")</f>
        <v/>
      </c>
      <c r="C136" s="80">
        <f>IF('Landon House'!A48=$A$4,'Landon House'!C48,0)</f>
        <v>0</v>
      </c>
      <c r="D136" s="141">
        <f>IF('Landon House'!A48=$A$4,'Landon House'!D48,0)</f>
        <v>0</v>
      </c>
      <c r="E136" s="141">
        <f t="shared" si="4"/>
        <v>0</v>
      </c>
      <c r="F136" s="143">
        <f>IF('Landon House'!A48=$A$4,'Landon House'!J48,0)</f>
        <v>0</v>
      </c>
      <c r="G136" s="143">
        <f t="shared" si="5"/>
        <v>0</v>
      </c>
      <c r="H136" s="142">
        <f>IF('Landon House'!A48=$A$4,'Landon House'!L48,0)</f>
        <v>0</v>
      </c>
      <c r="I136">
        <v>3</v>
      </c>
    </row>
    <row r="137" spans="1:9" x14ac:dyDescent="0.35">
      <c r="A137" s="79" t="str">
        <f>IF('Landon House'!A49=$A$4,'Landon House'!Subject_Property,"")</f>
        <v/>
      </c>
      <c r="B137" s="80" t="str">
        <f>IF('Landon House'!A49=$A$4,'Landon House'!A49&amp;"/"&amp;'Landon House'!B49,"")</f>
        <v/>
      </c>
      <c r="C137" s="80">
        <f>IF('Landon House'!A49=$A$4,'Landon House'!C49,0)</f>
        <v>0</v>
      </c>
      <c r="D137" s="141">
        <f>IF('Landon House'!A49=$A$4,'Landon House'!D49,0)</f>
        <v>0</v>
      </c>
      <c r="E137" s="141">
        <f t="shared" si="4"/>
        <v>0</v>
      </c>
      <c r="F137" s="143">
        <f>IF('Landon House'!A49=$A$4,'Landon House'!J49,0)</f>
        <v>0</v>
      </c>
      <c r="G137" s="143">
        <f t="shared" si="5"/>
        <v>0</v>
      </c>
      <c r="H137" s="142">
        <f>IF('Landon House'!A49=$A$4,'Landon House'!L49,0)</f>
        <v>0</v>
      </c>
      <c r="I137">
        <v>3</v>
      </c>
    </row>
    <row r="138" spans="1:9" x14ac:dyDescent="0.35">
      <c r="A138" s="79" t="str">
        <f>IF('Landon House'!A50=$A$4,'Landon House'!Subject_Property,"")</f>
        <v/>
      </c>
      <c r="B138" s="80" t="str">
        <f>IF('Landon House'!A50=$A$4,'Landon House'!A50&amp;"/"&amp;'Landon House'!B50,"")</f>
        <v/>
      </c>
      <c r="C138" s="80">
        <f>IF('Landon House'!A50=$A$4,'Landon House'!C50,0)</f>
        <v>0</v>
      </c>
      <c r="D138" s="141">
        <f>IF('Landon House'!A50=$A$4,'Landon House'!D50,0)</f>
        <v>0</v>
      </c>
      <c r="E138" s="141">
        <f t="shared" si="4"/>
        <v>0</v>
      </c>
      <c r="F138" s="143">
        <f>IF('Landon House'!A50=$A$4,'Landon House'!J50,0)</f>
        <v>0</v>
      </c>
      <c r="G138" s="143">
        <f t="shared" si="5"/>
        <v>0</v>
      </c>
      <c r="H138" s="142">
        <f>IF('Landon House'!A50=$A$4,'Landon House'!L50,0)</f>
        <v>0</v>
      </c>
      <c r="I138">
        <v>3</v>
      </c>
    </row>
    <row r="139" spans="1:9" x14ac:dyDescent="0.35">
      <c r="A139" s="79" t="str">
        <f>IF('Landon House'!A51=$A$4,'Landon House'!Subject_Property,"")</f>
        <v/>
      </c>
      <c r="B139" s="80" t="str">
        <f>IF('Landon House'!A51=$A$4,'Landon House'!A51&amp;"/"&amp;'Landon House'!B51,"")</f>
        <v/>
      </c>
      <c r="C139" s="80">
        <f>IF('Landon House'!A51=$A$4,'Landon House'!C51,0)</f>
        <v>0</v>
      </c>
      <c r="D139" s="141">
        <f>IF('Landon House'!A51=$A$4,'Landon House'!D51,0)</f>
        <v>0</v>
      </c>
      <c r="E139" s="141">
        <f t="shared" si="4"/>
        <v>0</v>
      </c>
      <c r="F139" s="143">
        <f>IF('Landon House'!A51=$A$4,'Landon House'!J51,0)</f>
        <v>0</v>
      </c>
      <c r="G139" s="143">
        <f t="shared" si="5"/>
        <v>0</v>
      </c>
      <c r="H139" s="142">
        <f>IF('Landon House'!A51=$A$4,'Landon House'!L51,0)</f>
        <v>0</v>
      </c>
      <c r="I139">
        <v>3</v>
      </c>
    </row>
    <row r="140" spans="1:9" x14ac:dyDescent="0.35">
      <c r="A140" s="79" t="str">
        <f>IF('Landon House'!A52=$A$4,'Landon House'!Subject_Property,"")</f>
        <v/>
      </c>
      <c r="B140" s="80" t="str">
        <f>IF('Landon House'!A52=$A$4,'Landon House'!A52&amp;"/"&amp;'Landon House'!B52,"")</f>
        <v/>
      </c>
      <c r="C140" s="80">
        <f>IF('Landon House'!A52=$A$4,'Landon House'!C52,0)</f>
        <v>0</v>
      </c>
      <c r="D140" s="141">
        <f>IF('Landon House'!A52=$A$4,'Landon House'!D52,0)</f>
        <v>0</v>
      </c>
      <c r="E140" s="141">
        <f t="shared" si="4"/>
        <v>0</v>
      </c>
      <c r="F140" s="143">
        <f>IF('Landon House'!A52=$A$4,'Landon House'!J52,0)</f>
        <v>0</v>
      </c>
      <c r="G140" s="143">
        <f t="shared" si="5"/>
        <v>0</v>
      </c>
      <c r="H140" s="142">
        <f>IF('Landon House'!A52=$A$4,'Landon House'!L52,0)</f>
        <v>0</v>
      </c>
      <c r="I140">
        <v>3</v>
      </c>
    </row>
    <row r="141" spans="1:9" x14ac:dyDescent="0.35">
      <c r="A141" s="79" t="str">
        <f>IF('Landon House'!A53=$A$4,'Landon House'!Subject_Property,"")</f>
        <v/>
      </c>
      <c r="B141" s="80" t="str">
        <f>IF('Landon House'!A53=$A$4,'Landon House'!A53&amp;"/"&amp;'Landon House'!B53,"")</f>
        <v/>
      </c>
      <c r="C141" s="80">
        <f>IF('Landon House'!A53=$A$4,'Landon House'!C53,0)</f>
        <v>0</v>
      </c>
      <c r="D141" s="141">
        <f>IF('Landon House'!A53=$A$4,'Landon House'!D53,0)</f>
        <v>0</v>
      </c>
      <c r="E141" s="141">
        <f t="shared" si="4"/>
        <v>0</v>
      </c>
      <c r="F141" s="143">
        <f>IF('Landon House'!A53=$A$4,'Landon House'!J53,0)</f>
        <v>0</v>
      </c>
      <c r="G141" s="143">
        <f t="shared" si="5"/>
        <v>0</v>
      </c>
      <c r="H141" s="142">
        <f>IF('Landon House'!A53=$A$4,'Landon House'!L53,0)</f>
        <v>0</v>
      </c>
      <c r="I141">
        <v>3</v>
      </c>
    </row>
    <row r="142" spans="1:9" x14ac:dyDescent="0.35">
      <c r="A142" s="79" t="str">
        <f>IF('Landon House'!A54=$A$4,'Landon House'!Subject_Property,"")</f>
        <v/>
      </c>
      <c r="B142" s="80" t="str">
        <f>IF('Landon House'!A54=$A$4,'Landon House'!A54&amp;"/"&amp;'Landon House'!B54,"")</f>
        <v/>
      </c>
      <c r="C142" s="80">
        <f>IF('Landon House'!A54=$A$4,'Landon House'!C54,0)</f>
        <v>0</v>
      </c>
      <c r="D142" s="141">
        <f>IF('Landon House'!A54=$A$4,'Landon House'!D54,0)</f>
        <v>0</v>
      </c>
      <c r="E142" s="141">
        <f t="shared" si="4"/>
        <v>0</v>
      </c>
      <c r="F142" s="143">
        <f>IF('Landon House'!A54=$A$4,'Landon House'!J54,0)</f>
        <v>0</v>
      </c>
      <c r="G142" s="143">
        <f t="shared" si="5"/>
        <v>0</v>
      </c>
      <c r="H142" s="142">
        <f>IF('Landon House'!A54=$A$4,'Landon House'!L54,0)</f>
        <v>0</v>
      </c>
      <c r="I142">
        <v>3</v>
      </c>
    </row>
    <row r="143" spans="1:9" x14ac:dyDescent="0.35">
      <c r="A143" s="79" t="str">
        <f>IF('Landon House'!A55=$A$4,'Landon House'!Subject_Property,"")</f>
        <v/>
      </c>
      <c r="B143" s="80" t="str">
        <f>IF('Landon House'!A55=$A$4,'Landon House'!A55&amp;"/"&amp;'Landon House'!B55,"")</f>
        <v/>
      </c>
      <c r="C143" s="80">
        <f>IF('Landon House'!A55=$A$4,'Landon House'!C55,0)</f>
        <v>0</v>
      </c>
      <c r="D143" s="141">
        <f>IF('Landon House'!A55=$A$4,'Landon House'!D55,0)</f>
        <v>0</v>
      </c>
      <c r="E143" s="141">
        <f t="shared" si="4"/>
        <v>0</v>
      </c>
      <c r="F143" s="143">
        <f>IF('Landon House'!A55=$A$4,'Landon House'!J55,0)</f>
        <v>0</v>
      </c>
      <c r="G143" s="143">
        <f t="shared" si="5"/>
        <v>0</v>
      </c>
      <c r="H143" s="142">
        <f>IF('Landon House'!A55=$A$4,'Landon House'!L55,0)</f>
        <v>0</v>
      </c>
      <c r="I143">
        <v>3</v>
      </c>
    </row>
    <row r="144" spans="1:9" x14ac:dyDescent="0.35">
      <c r="A144" s="79" t="str">
        <f>IF('Landon House'!A56=$A$4,'Landon House'!Subject_Property,"")</f>
        <v/>
      </c>
      <c r="B144" s="80" t="str">
        <f>IF('Landon House'!A56=$A$4,'Landon House'!A56&amp;"/"&amp;'Landon House'!B56,"")</f>
        <v/>
      </c>
      <c r="C144" s="80">
        <f>IF('Landon House'!A56=$A$4,'Landon House'!C56,0)</f>
        <v>0</v>
      </c>
      <c r="D144" s="141">
        <f>IF('Landon House'!A56=$A$4,'Landon House'!D56,0)</f>
        <v>0</v>
      </c>
      <c r="E144" s="141">
        <f t="shared" si="4"/>
        <v>0</v>
      </c>
      <c r="F144" s="143">
        <f>IF('Landon House'!A56=$A$4,'Landon House'!J56,0)</f>
        <v>0</v>
      </c>
      <c r="G144" s="143">
        <f t="shared" si="5"/>
        <v>0</v>
      </c>
      <c r="H144" s="142">
        <f>IF('Landon House'!A56=$A$4,'Landon House'!L56,0)</f>
        <v>0</v>
      </c>
      <c r="I144">
        <v>3</v>
      </c>
    </row>
    <row r="145" spans="1:9" x14ac:dyDescent="0.35">
      <c r="A145" s="79" t="str">
        <f>IF('Landon House'!A57=$A$4,'Landon House'!Subject_Property,"")</f>
        <v/>
      </c>
      <c r="B145" s="80" t="str">
        <f>IF('Landon House'!A57=$A$4,'Landon House'!A57&amp;"/"&amp;'Landon House'!B57,"")</f>
        <v/>
      </c>
      <c r="C145" s="80">
        <f>IF('Landon House'!A57=$A$4,'Landon House'!C57,0)</f>
        <v>0</v>
      </c>
      <c r="D145" s="141">
        <f>IF('Landon House'!A57=$A$4,'Landon House'!D57,0)</f>
        <v>0</v>
      </c>
      <c r="E145" s="141">
        <f t="shared" si="4"/>
        <v>0</v>
      </c>
      <c r="F145" s="143">
        <f>IF('Landon House'!A57=$A$4,'Landon House'!J57,0)</f>
        <v>0</v>
      </c>
      <c r="G145" s="143">
        <f t="shared" si="5"/>
        <v>0</v>
      </c>
      <c r="H145" s="142">
        <f>IF('Landon House'!A57=$A$4,'Landon House'!L57,0)</f>
        <v>0</v>
      </c>
      <c r="I145">
        <v>3</v>
      </c>
    </row>
    <row r="146" spans="1:9" x14ac:dyDescent="0.35">
      <c r="A146" s="79" t="str">
        <f>IF('Landon House'!A58=$A$4,'Landon House'!Subject_Property,"")</f>
        <v/>
      </c>
      <c r="B146" s="80" t="str">
        <f>IF('Landon House'!A58=$A$4,'Landon House'!A58&amp;"/"&amp;'Landon House'!B58,"")</f>
        <v/>
      </c>
      <c r="C146" s="80">
        <f>IF('Landon House'!A58=$A$4,'Landon House'!C58,0)</f>
        <v>0</v>
      </c>
      <c r="D146" s="141">
        <f>IF('Landon House'!A58=$A$4,'Landon House'!D58,0)</f>
        <v>0</v>
      </c>
      <c r="E146" s="141">
        <f t="shared" si="4"/>
        <v>0</v>
      </c>
      <c r="F146" s="143">
        <f>IF('Landon House'!A58=$A$4,'Landon House'!J58,0)</f>
        <v>0</v>
      </c>
      <c r="G146" s="143">
        <f t="shared" si="5"/>
        <v>0</v>
      </c>
      <c r="H146" s="142">
        <f>IF('Landon House'!A58=$A$4,'Landon House'!L58,0)</f>
        <v>0</v>
      </c>
      <c r="I146">
        <v>3</v>
      </c>
    </row>
    <row r="147" spans="1:9" x14ac:dyDescent="0.35">
      <c r="A147" s="79" t="str">
        <f>IF('Landon House'!A59=$A$4,'Landon House'!Subject_Property,"")</f>
        <v/>
      </c>
      <c r="B147" s="80" t="str">
        <f>IF('Landon House'!A59=$A$4,'Landon House'!A59&amp;"/"&amp;'Landon House'!B59,"")</f>
        <v/>
      </c>
      <c r="C147" s="80">
        <f>IF('Landon House'!A59=$A$4,'Landon House'!C59,0)</f>
        <v>0</v>
      </c>
      <c r="D147" s="141">
        <f>IF('Landon House'!A59=$A$4,'Landon House'!D59,0)</f>
        <v>0</v>
      </c>
      <c r="E147" s="141">
        <f t="shared" si="4"/>
        <v>0</v>
      </c>
      <c r="F147" s="143">
        <f>IF('Landon House'!A59=$A$4,'Landon House'!J59,0)</f>
        <v>0</v>
      </c>
      <c r="G147" s="143">
        <f t="shared" si="5"/>
        <v>0</v>
      </c>
      <c r="H147" s="142">
        <f>IF('Landon House'!A59=$A$4,'Landon House'!L59,0)</f>
        <v>0</v>
      </c>
      <c r="I147">
        <v>3</v>
      </c>
    </row>
    <row r="148" spans="1:9" x14ac:dyDescent="0.35">
      <c r="A148" s="79" t="str">
        <f>IF('Landon House'!A60=$A$4,'Landon House'!Subject_Property,"")</f>
        <v/>
      </c>
      <c r="B148" s="80" t="str">
        <f>IF('Landon House'!A60=$A$4,'Landon House'!A60&amp;"/"&amp;'Landon House'!B60,"")</f>
        <v/>
      </c>
      <c r="C148" s="80">
        <f>IF('Landon House'!A60=$A$4,'Landon House'!C60,0)</f>
        <v>0</v>
      </c>
      <c r="D148" s="141">
        <f>IF('Landon House'!A60=$A$4,'Landon House'!D60,0)</f>
        <v>0</v>
      </c>
      <c r="E148" s="141">
        <f t="shared" si="4"/>
        <v>0</v>
      </c>
      <c r="F148" s="143">
        <f>IF('Landon House'!A60=$A$4,'Landon House'!J60,0)</f>
        <v>0</v>
      </c>
      <c r="G148" s="143">
        <f t="shared" si="5"/>
        <v>0</v>
      </c>
      <c r="H148" s="142">
        <f>IF('Landon House'!A60=$A$4,'Landon House'!L60,0)</f>
        <v>0</v>
      </c>
      <c r="I148">
        <v>3</v>
      </c>
    </row>
    <row r="149" spans="1:9" x14ac:dyDescent="0.35">
      <c r="A149" s="79" t="str">
        <f>IF('Landon House'!A61=$A$4,'Landon House'!Subject_Property,"")</f>
        <v/>
      </c>
      <c r="B149" s="80" t="str">
        <f>IF('Landon House'!A61=$A$4,'Landon House'!A61&amp;"/"&amp;'Landon House'!B61,"")</f>
        <v/>
      </c>
      <c r="C149" s="80">
        <f>IF('Landon House'!A61=$A$4,'Landon House'!C61,0)</f>
        <v>0</v>
      </c>
      <c r="D149" s="141">
        <f>IF('Landon House'!A61=$A$4,'Landon House'!D61,0)</f>
        <v>0</v>
      </c>
      <c r="E149" s="141">
        <f t="shared" si="4"/>
        <v>0</v>
      </c>
      <c r="F149" s="143">
        <f>IF('Landon House'!A61=$A$4,'Landon House'!J61,0)</f>
        <v>0</v>
      </c>
      <c r="G149" s="143">
        <f t="shared" si="5"/>
        <v>0</v>
      </c>
      <c r="H149" s="142">
        <f>IF('Landon House'!A61=$A$4,'Landon House'!L61,0)</f>
        <v>0</v>
      </c>
      <c r="I149">
        <v>3</v>
      </c>
    </row>
    <row r="150" spans="1:9" x14ac:dyDescent="0.35">
      <c r="A150" s="79" t="str">
        <f>IF('Landon House'!A62=$A$4,'Landon House'!Subject_Property,"")</f>
        <v/>
      </c>
      <c r="B150" s="80" t="str">
        <f>IF('Landon House'!A62=$A$4,'Landon House'!A62&amp;"/"&amp;'Landon House'!B62,"")</f>
        <v/>
      </c>
      <c r="C150" s="80">
        <f>IF('Landon House'!A62=$A$4,'Landon House'!C62,0)</f>
        <v>0</v>
      </c>
      <c r="D150" s="141">
        <f>IF('Landon House'!A62=$A$4,'Landon House'!D62,0)</f>
        <v>0</v>
      </c>
      <c r="E150" s="141">
        <f t="shared" si="4"/>
        <v>0</v>
      </c>
      <c r="F150" s="143">
        <f>IF('Landon House'!A62=$A$4,'Landon House'!J62,0)</f>
        <v>0</v>
      </c>
      <c r="G150" s="143">
        <f t="shared" si="5"/>
        <v>0</v>
      </c>
      <c r="H150" s="142">
        <f>IF('Landon House'!A62=$A$4,'Landon House'!L62,0)</f>
        <v>0</v>
      </c>
      <c r="I150">
        <v>3</v>
      </c>
    </row>
    <row r="151" spans="1:9" x14ac:dyDescent="0.35">
      <c r="A151" s="79" t="str">
        <f>IF('Landon House'!A63=$A$4,'Landon House'!Subject_Property,"")</f>
        <v/>
      </c>
      <c r="B151" s="80" t="str">
        <f>IF('Landon House'!A63=$A$4,'Landon House'!A63&amp;"/"&amp;'Landon House'!B63,"")</f>
        <v/>
      </c>
      <c r="C151" s="80">
        <f>IF('Landon House'!A63=$A$4,'Landon House'!C63,0)</f>
        <v>0</v>
      </c>
      <c r="D151" s="141">
        <f>IF('Landon House'!A63=$A$4,'Landon House'!D63,0)</f>
        <v>0</v>
      </c>
      <c r="E151" s="141">
        <f t="shared" si="4"/>
        <v>0</v>
      </c>
      <c r="F151" s="143">
        <f>IF('Landon House'!A63=$A$4,'Landon House'!J63,0)</f>
        <v>0</v>
      </c>
      <c r="G151" s="143">
        <f t="shared" si="5"/>
        <v>0</v>
      </c>
      <c r="H151" s="142">
        <f>IF('Landon House'!A63=$A$4,'Landon House'!L63,0)</f>
        <v>0</v>
      </c>
      <c r="I151">
        <v>3</v>
      </c>
    </row>
    <row r="152" spans="1:9" x14ac:dyDescent="0.35">
      <c r="A152" s="79" t="str">
        <f>IF('Landon House'!A64=$A$4,'Landon House'!Subject_Property,"")</f>
        <v/>
      </c>
      <c r="B152" s="80" t="str">
        <f>IF('Landon House'!A64=$A$4,'Landon House'!A64&amp;"/"&amp;'Landon House'!B64,"")</f>
        <v/>
      </c>
      <c r="C152" s="80">
        <f>IF('Landon House'!A64=$A$4,'Landon House'!C64,0)</f>
        <v>0</v>
      </c>
      <c r="D152" s="141">
        <f>IF('Landon House'!A64=$A$4,'Landon House'!D64,0)</f>
        <v>0</v>
      </c>
      <c r="E152" s="141">
        <f t="shared" si="4"/>
        <v>0</v>
      </c>
      <c r="F152" s="143">
        <f>IF('Landon House'!A64=$A$4,'Landon House'!J64,0)</f>
        <v>0</v>
      </c>
      <c r="G152" s="143">
        <f t="shared" si="5"/>
        <v>0</v>
      </c>
      <c r="H152" s="142">
        <f>IF('Landon House'!A64=$A$4,'Landon House'!L64,0)</f>
        <v>0</v>
      </c>
      <c r="I152">
        <v>3</v>
      </c>
    </row>
    <row r="153" spans="1:9" x14ac:dyDescent="0.35">
      <c r="A153" s="79" t="str">
        <f>IF('Landon House'!A65=$A$4,'Landon House'!Subject_Property,"")</f>
        <v/>
      </c>
      <c r="B153" s="80" t="str">
        <f>IF('Landon House'!A65=$A$4,'Landon House'!A65&amp;"/"&amp;'Landon House'!B65,"")</f>
        <v/>
      </c>
      <c r="C153" s="80">
        <f>IF('Landon House'!A65=$A$4,'Landon House'!C65,0)</f>
        <v>0</v>
      </c>
      <c r="D153" s="141">
        <f>IF('Landon House'!A65=$A$4,'Landon House'!D65,0)</f>
        <v>0</v>
      </c>
      <c r="E153" s="141">
        <f t="shared" si="4"/>
        <v>0</v>
      </c>
      <c r="F153" s="143">
        <f>IF('Landon House'!A65=$A$4,'Landon House'!J65,0)</f>
        <v>0</v>
      </c>
      <c r="G153" s="143">
        <f t="shared" si="5"/>
        <v>0</v>
      </c>
      <c r="H153" s="142">
        <f>IF('Landon House'!A65=$A$4,'Landon House'!L65,0)</f>
        <v>0</v>
      </c>
      <c r="I153">
        <v>3</v>
      </c>
    </row>
    <row r="154" spans="1:9" x14ac:dyDescent="0.35">
      <c r="A154" s="79" t="str">
        <f>IF('Landon House'!A66=$A$4,'Landon House'!Subject_Property,"")</f>
        <v/>
      </c>
      <c r="B154" s="80" t="str">
        <f>IF('Landon House'!A66=$A$4,'Landon House'!A66&amp;"/"&amp;'Landon House'!B66,"")</f>
        <v/>
      </c>
      <c r="C154" s="80">
        <f>IF('Landon House'!A66=$A$4,'Landon House'!C66,0)</f>
        <v>0</v>
      </c>
      <c r="D154" s="141">
        <f>IF('Landon House'!A66=$A$4,'Landon House'!D66,0)</f>
        <v>0</v>
      </c>
      <c r="E154" s="141">
        <f t="shared" si="4"/>
        <v>0</v>
      </c>
      <c r="F154" s="143">
        <f>IF('Landon House'!A66=$A$4,'Landon House'!J66,0)</f>
        <v>0</v>
      </c>
      <c r="G154" s="143">
        <f t="shared" si="5"/>
        <v>0</v>
      </c>
      <c r="H154" s="142">
        <f>IF('Landon House'!A66=$A$4,'Landon House'!L66,0)</f>
        <v>0</v>
      </c>
      <c r="I154">
        <v>3</v>
      </c>
    </row>
    <row r="155" spans="1:9" x14ac:dyDescent="0.35">
      <c r="A155" s="79" t="str">
        <f>IF('Landon House'!A67=$A$4,'Landon House'!Subject_Property,"")</f>
        <v/>
      </c>
      <c r="B155" s="80" t="str">
        <f>IF('Landon House'!A67=$A$4,'Landon House'!A67&amp;"/"&amp;'Landon House'!B67,"")</f>
        <v/>
      </c>
      <c r="C155" s="80">
        <f>IF('Landon House'!A67=$A$4,'Landon House'!C67,0)</f>
        <v>0</v>
      </c>
      <c r="D155" s="141">
        <f>IF('Landon House'!A67=$A$4,'Landon House'!D67,0)</f>
        <v>0</v>
      </c>
      <c r="E155" s="141">
        <f t="shared" si="4"/>
        <v>0</v>
      </c>
      <c r="F155" s="143">
        <f>IF('Landon House'!A67=$A$4,'Landon House'!J67,0)</f>
        <v>0</v>
      </c>
      <c r="G155" s="143">
        <f t="shared" si="5"/>
        <v>0</v>
      </c>
      <c r="H155" s="142">
        <f>IF('Landon House'!A67=$A$4,'Landon House'!L67,0)</f>
        <v>0</v>
      </c>
      <c r="I155">
        <v>3</v>
      </c>
    </row>
    <row r="156" spans="1:9" x14ac:dyDescent="0.35">
      <c r="A156" s="79" t="str">
        <f>IF('Landon House'!A68=$A$4,'Landon House'!Subject_Property,"")</f>
        <v/>
      </c>
      <c r="B156" s="80" t="str">
        <f>IF('Landon House'!A68=$A$4,'Landon House'!A68&amp;"/"&amp;'Landon House'!B68,"")</f>
        <v/>
      </c>
      <c r="C156" s="80">
        <f>IF('Landon House'!A68=$A$4,'Landon House'!C68,0)</f>
        <v>0</v>
      </c>
      <c r="D156" s="141">
        <f>IF('Landon House'!A68=$A$4,'Landon House'!D68,0)</f>
        <v>0</v>
      </c>
      <c r="E156" s="141">
        <f t="shared" si="4"/>
        <v>0</v>
      </c>
      <c r="F156" s="143">
        <f>IF('Landon House'!A68=$A$4,'Landon House'!J68,0)</f>
        <v>0</v>
      </c>
      <c r="G156" s="143">
        <f t="shared" si="5"/>
        <v>0</v>
      </c>
      <c r="H156" s="142">
        <f>IF('Landon House'!A68=$A$4,'Landon House'!L68,0)</f>
        <v>0</v>
      </c>
      <c r="I156">
        <v>3</v>
      </c>
    </row>
    <row r="157" spans="1:9" x14ac:dyDescent="0.35">
      <c r="A157" s="79" t="str">
        <f>IF('Landon House'!A69=$A$4,'Landon House'!Subject_Property,"")</f>
        <v/>
      </c>
      <c r="B157" s="80" t="str">
        <f>IF('Landon House'!A69=$A$4,'Landon House'!A69&amp;"/"&amp;'Landon House'!B69,"")</f>
        <v/>
      </c>
      <c r="C157" s="80">
        <f>IF('Landon House'!A69=$A$4,'Landon House'!C69,0)</f>
        <v>0</v>
      </c>
      <c r="D157" s="141">
        <f>IF('Landon House'!A69=$A$4,'Landon House'!D69,0)</f>
        <v>0</v>
      </c>
      <c r="E157" s="141">
        <f t="shared" si="4"/>
        <v>0</v>
      </c>
      <c r="F157" s="143">
        <f>IF('Landon House'!A69=$A$4,'Landon House'!J69,0)</f>
        <v>0</v>
      </c>
      <c r="G157" s="143">
        <f t="shared" si="5"/>
        <v>0</v>
      </c>
      <c r="H157" s="142">
        <f>IF('Landon House'!A69=$A$4,'Landon House'!L69,0)</f>
        <v>0</v>
      </c>
      <c r="I157">
        <v>3</v>
      </c>
    </row>
    <row r="158" spans="1:9" x14ac:dyDescent="0.35">
      <c r="A158" s="79" t="str">
        <f>IF('Landon House'!A70=$A$4,'Landon House'!Subject_Property,"")</f>
        <v/>
      </c>
      <c r="B158" s="80" t="str">
        <f>IF('Landon House'!A70=$A$4,'Landon House'!A70&amp;"/"&amp;'Landon House'!B70,"")</f>
        <v/>
      </c>
      <c r="C158" s="80">
        <f>IF('Landon House'!A70=$A$4,'Landon House'!C70,0)</f>
        <v>0</v>
      </c>
      <c r="D158" s="141">
        <f>IF('Landon House'!A70=$A$4,'Landon House'!D70,0)</f>
        <v>0</v>
      </c>
      <c r="E158" s="141">
        <f t="shared" si="4"/>
        <v>0</v>
      </c>
      <c r="F158" s="143">
        <f>IF('Landon House'!A70=$A$4,'Landon House'!J70,0)</f>
        <v>0</v>
      </c>
      <c r="G158" s="143">
        <f t="shared" si="5"/>
        <v>0</v>
      </c>
      <c r="H158" s="142">
        <f>IF('Landon House'!A70=$A$4,'Landon House'!L70,0)</f>
        <v>0</v>
      </c>
      <c r="I158">
        <v>3</v>
      </c>
    </row>
    <row r="159" spans="1:9" x14ac:dyDescent="0.35">
      <c r="A159" s="79" t="str">
        <f>IF('Landon House'!A71=$A$4,'Landon House'!Subject_Property,"")</f>
        <v/>
      </c>
      <c r="B159" s="80" t="str">
        <f>IF('Landon House'!A71=$A$4,'Landon House'!A71&amp;"/"&amp;'Landon House'!B71,"")</f>
        <v/>
      </c>
      <c r="C159" s="80">
        <f>IF('Landon House'!A71=$A$4,'Landon House'!C71,0)</f>
        <v>0</v>
      </c>
      <c r="D159" s="141">
        <f>IF('Landon House'!A71=$A$4,'Landon House'!D71,0)</f>
        <v>0</v>
      </c>
      <c r="E159" s="141">
        <f t="shared" si="4"/>
        <v>0</v>
      </c>
      <c r="F159" s="143">
        <f>IF('Landon House'!A71=$A$4,'Landon House'!J71,0)</f>
        <v>0</v>
      </c>
      <c r="G159" s="143">
        <f t="shared" si="5"/>
        <v>0</v>
      </c>
      <c r="H159" s="142">
        <f>IF('Landon House'!A71=$A$4,'Landon House'!L71,0)</f>
        <v>0</v>
      </c>
      <c r="I159">
        <v>3</v>
      </c>
    </row>
    <row r="160" spans="1:9" x14ac:dyDescent="0.35">
      <c r="A160" s="79" t="str">
        <f>IF('Landon House'!A72=$A$4,'Landon House'!Subject_Property,"")</f>
        <v/>
      </c>
      <c r="B160" s="80" t="str">
        <f>IF('Landon House'!A72=$A$4,'Landon House'!A72&amp;"/"&amp;'Landon House'!B72,"")</f>
        <v/>
      </c>
      <c r="C160" s="80">
        <f>IF('Landon House'!A72=$A$4,'Landon House'!C72,0)</f>
        <v>0</v>
      </c>
      <c r="D160" s="141">
        <f>IF('Landon House'!A72=$A$4,'Landon House'!D72,0)</f>
        <v>0</v>
      </c>
      <c r="E160" s="141">
        <f t="shared" si="4"/>
        <v>0</v>
      </c>
      <c r="F160" s="143">
        <f>IF('Landon House'!A72=$A$4,'Landon House'!J72,0)</f>
        <v>0</v>
      </c>
      <c r="G160" s="143">
        <f t="shared" si="5"/>
        <v>0</v>
      </c>
      <c r="H160" s="142">
        <f>IF('Landon House'!A72=$A$4,'Landon House'!L72,0)</f>
        <v>0</v>
      </c>
      <c r="I160">
        <v>3</v>
      </c>
    </row>
    <row r="161" spans="1:9" x14ac:dyDescent="0.35">
      <c r="A161" s="79" t="str">
        <f>IF('Landon House'!A73=$A$4,'Landon House'!Subject_Property,"")</f>
        <v/>
      </c>
      <c r="B161" s="80" t="str">
        <f>IF('Landon House'!A73=$A$4,'Landon House'!A73&amp;"/"&amp;'Landon House'!B73,"")</f>
        <v/>
      </c>
      <c r="C161" s="80">
        <f>IF('Landon House'!A73=$A$4,'Landon House'!C73,0)</f>
        <v>0</v>
      </c>
      <c r="D161" s="141">
        <f>IF('Landon House'!A73=$A$4,'Landon House'!D73,0)</f>
        <v>0</v>
      </c>
      <c r="E161" s="141">
        <f t="shared" si="4"/>
        <v>0</v>
      </c>
      <c r="F161" s="143">
        <f>IF('Landon House'!A73=$A$4,'Landon House'!J73,0)</f>
        <v>0</v>
      </c>
      <c r="G161" s="143">
        <f t="shared" si="5"/>
        <v>0</v>
      </c>
      <c r="H161" s="142">
        <f>IF('Landon House'!A73=$A$4,'Landon House'!L73,0)</f>
        <v>0</v>
      </c>
      <c r="I161">
        <v>3</v>
      </c>
    </row>
    <row r="162" spans="1:9" x14ac:dyDescent="0.35">
      <c r="A162" s="79" t="str">
        <f>IF('Landon House'!A74=$A$4,'Landon House'!Subject_Property,"")</f>
        <v/>
      </c>
      <c r="B162" s="80" t="str">
        <f>IF('Landon House'!A74=$A$4,'Landon House'!A74&amp;"/"&amp;'Landon House'!B74,"")</f>
        <v/>
      </c>
      <c r="C162" s="80">
        <f>IF('Landon House'!A74=$A$4,'Landon House'!C74,0)</f>
        <v>0</v>
      </c>
      <c r="D162" s="141">
        <f>IF('Landon House'!A74=$A$4,'Landon House'!D74,0)</f>
        <v>0</v>
      </c>
      <c r="E162" s="141">
        <f t="shared" si="4"/>
        <v>0</v>
      </c>
      <c r="F162" s="143">
        <f>IF('Landon House'!A74=$A$4,'Landon House'!J74,0)</f>
        <v>0</v>
      </c>
      <c r="G162" s="143">
        <f t="shared" si="5"/>
        <v>0</v>
      </c>
      <c r="H162" s="142">
        <f>IF('Landon House'!A74=$A$4,'Landon House'!L74,0)</f>
        <v>0</v>
      </c>
      <c r="I162">
        <v>3</v>
      </c>
    </row>
    <row r="163" spans="1:9" x14ac:dyDescent="0.35">
      <c r="A163" s="79" t="str">
        <f>IF('Landon House'!A75=$A$4,'Landon House'!Subject_Property,"")</f>
        <v/>
      </c>
      <c r="B163" s="80" t="str">
        <f>IF('Landon House'!A75=$A$4,'Landon House'!A75&amp;"/"&amp;'Landon House'!B75,"")</f>
        <v/>
      </c>
      <c r="C163" s="80">
        <f>IF('Landon House'!A75=$A$4,'Landon House'!C75,0)</f>
        <v>0</v>
      </c>
      <c r="D163" s="141">
        <f>IF('Landon House'!A75=$A$4,'Landon House'!D75,0)</f>
        <v>0</v>
      </c>
      <c r="E163" s="141">
        <f t="shared" si="4"/>
        <v>0</v>
      </c>
      <c r="F163" s="143">
        <f>IF('Landon House'!A75=$A$4,'Landon House'!J75,0)</f>
        <v>0</v>
      </c>
      <c r="G163" s="143">
        <f t="shared" si="5"/>
        <v>0</v>
      </c>
      <c r="H163" s="142">
        <f>IF('Landon House'!A75=$A$4,'Landon House'!L75,0)</f>
        <v>0</v>
      </c>
      <c r="I163">
        <v>3</v>
      </c>
    </row>
    <row r="164" spans="1:9" x14ac:dyDescent="0.35">
      <c r="A164" s="79" t="str">
        <f>IF('Landon House'!A76=$A$4,'Landon House'!Subject_Property,"")</f>
        <v/>
      </c>
      <c r="B164" s="80" t="str">
        <f>IF('Landon House'!A76=$A$4,'Landon House'!A76&amp;"/"&amp;'Landon House'!B76,"")</f>
        <v/>
      </c>
      <c r="C164" s="80">
        <f>IF('Landon House'!A76=$A$4,'Landon House'!C76,0)</f>
        <v>0</v>
      </c>
      <c r="D164" s="141">
        <f>IF('Landon House'!A76=$A$4,'Landon House'!D76,0)</f>
        <v>0</v>
      </c>
      <c r="E164" s="141">
        <f t="shared" si="4"/>
        <v>0</v>
      </c>
      <c r="F164" s="143">
        <f>IF('Landon House'!A76=$A$4,'Landon House'!J76,0)</f>
        <v>0</v>
      </c>
      <c r="G164" s="143">
        <f t="shared" si="5"/>
        <v>0</v>
      </c>
      <c r="H164" s="142">
        <f>IF('Landon House'!A76=$A$4,'Landon House'!L76,0)</f>
        <v>0</v>
      </c>
      <c r="I164">
        <v>3</v>
      </c>
    </row>
    <row r="165" spans="1:9" x14ac:dyDescent="0.35">
      <c r="A165" s="79" t="str">
        <f>IF('Landon House'!A77=$A$4,'Landon House'!Subject_Property,"")</f>
        <v/>
      </c>
      <c r="B165" s="80" t="str">
        <f>IF('Landon House'!A77=$A$4,'Landon House'!A77&amp;"/"&amp;'Landon House'!B77,"")</f>
        <v/>
      </c>
      <c r="C165" s="80">
        <f>IF('Landon House'!A77=$A$4,'Landon House'!C77,0)</f>
        <v>0</v>
      </c>
      <c r="D165" s="141">
        <f>IF('Landon House'!A77=$A$4,'Landon House'!D77,0)</f>
        <v>0</v>
      </c>
      <c r="E165" s="141">
        <f t="shared" si="4"/>
        <v>0</v>
      </c>
      <c r="F165" s="143">
        <f>IF('Landon House'!A77=$A$4,'Landon House'!J77,0)</f>
        <v>0</v>
      </c>
      <c r="G165" s="143">
        <f t="shared" si="5"/>
        <v>0</v>
      </c>
      <c r="H165" s="142">
        <f>IF('Landon House'!A77=$A$4,'Landon House'!L77,0)</f>
        <v>0</v>
      </c>
      <c r="I165">
        <v>3</v>
      </c>
    </row>
    <row r="166" spans="1:9" x14ac:dyDescent="0.35">
      <c r="A166" s="79" t="str">
        <f>IF('Landon House'!A78=$A$4,'Landon House'!Subject_Property,"")</f>
        <v/>
      </c>
      <c r="B166" s="80" t="str">
        <f>IF('Landon House'!A78=$A$4,'Landon House'!A78&amp;"/"&amp;'Landon House'!B78,"")</f>
        <v/>
      </c>
      <c r="C166" s="80">
        <f>IF('Landon House'!A78=$A$4,'Landon House'!C78,0)</f>
        <v>0</v>
      </c>
      <c r="D166" s="141">
        <f>IF('Landon House'!A78=$A$4,'Landon House'!D78,0)</f>
        <v>0</v>
      </c>
      <c r="E166" s="141">
        <f t="shared" si="4"/>
        <v>0</v>
      </c>
      <c r="F166" s="143">
        <f>IF('Landon House'!A78=$A$4,'Landon House'!J78,0)</f>
        <v>0</v>
      </c>
      <c r="G166" s="143">
        <f t="shared" si="5"/>
        <v>0</v>
      </c>
      <c r="H166" s="142">
        <f>IF('Landon House'!A78=$A$4,'Landon House'!L78,0)</f>
        <v>0</v>
      </c>
      <c r="I166">
        <v>3</v>
      </c>
    </row>
    <row r="167" spans="1:9" x14ac:dyDescent="0.35">
      <c r="A167" s="79" t="str">
        <f>IF('Landon House'!A79=$A$4,'Landon House'!Subject_Property,"")</f>
        <v/>
      </c>
      <c r="B167" s="80" t="str">
        <f>IF('Landon House'!A79=$A$4,'Landon House'!A79&amp;"/"&amp;'Landon House'!B79,"")</f>
        <v/>
      </c>
      <c r="C167" s="80">
        <f>IF('Landon House'!A79=$A$4,'Landon House'!C79,0)</f>
        <v>0</v>
      </c>
      <c r="D167" s="141">
        <f>IF('Landon House'!A79=$A$4,'Landon House'!D79,0)</f>
        <v>0</v>
      </c>
      <c r="E167" s="141">
        <f t="shared" si="4"/>
        <v>0</v>
      </c>
      <c r="F167" s="143">
        <f>IF('Landon House'!A79=$A$4,'Landon House'!J79,0)</f>
        <v>0</v>
      </c>
      <c r="G167" s="143">
        <f t="shared" si="5"/>
        <v>0</v>
      </c>
      <c r="H167" s="142">
        <f>IF('Landon House'!A79=$A$4,'Landon House'!L79,0)</f>
        <v>0</v>
      </c>
      <c r="I167">
        <v>3</v>
      </c>
    </row>
    <row r="168" spans="1:9" x14ac:dyDescent="0.35">
      <c r="A168" s="79" t="str">
        <f>IF('Landon House'!A80=$A$4,'Landon House'!Subject_Property,"")</f>
        <v/>
      </c>
      <c r="B168" s="80" t="str">
        <f>IF('Landon House'!A80=$A$4,'Landon House'!A80&amp;"/"&amp;'Landon House'!B80,"")</f>
        <v/>
      </c>
      <c r="C168" s="80">
        <f>IF('Landon House'!A80=$A$4,'Landon House'!C80,0)</f>
        <v>0</v>
      </c>
      <c r="D168" s="141">
        <f>IF('Landon House'!A80=$A$4,'Landon House'!D80,0)</f>
        <v>0</v>
      </c>
      <c r="E168" s="141">
        <f t="shared" si="4"/>
        <v>0</v>
      </c>
      <c r="F168" s="143">
        <f>IF('Landon House'!A80=$A$4,'Landon House'!J80,0)</f>
        <v>0</v>
      </c>
      <c r="G168" s="143">
        <f t="shared" si="5"/>
        <v>0</v>
      </c>
      <c r="H168" s="142">
        <f>IF('Landon House'!A80=$A$4,'Landon House'!L80,0)</f>
        <v>0</v>
      </c>
      <c r="I168">
        <v>3</v>
      </c>
    </row>
    <row r="169" spans="1:9" x14ac:dyDescent="0.35">
      <c r="A169" s="79" t="str">
        <f>IF('Landon House'!A81=$A$4,'Landon House'!Subject_Property,"")</f>
        <v/>
      </c>
      <c r="B169" s="80" t="str">
        <f>IF('Landon House'!A81=$A$4,'Landon House'!A81&amp;"/"&amp;'Landon House'!B81,"")</f>
        <v/>
      </c>
      <c r="C169" s="80">
        <f>IF('Landon House'!A81=$A$4,'Landon House'!C81,0)</f>
        <v>0</v>
      </c>
      <c r="D169" s="141">
        <f>IF('Landon House'!A81=$A$4,'Landon House'!D81,0)</f>
        <v>0</v>
      </c>
      <c r="E169" s="141">
        <f t="shared" si="4"/>
        <v>0</v>
      </c>
      <c r="F169" s="143">
        <f>IF('Landon House'!A81=$A$4,'Landon House'!J81,0)</f>
        <v>0</v>
      </c>
      <c r="G169" s="143">
        <f t="shared" si="5"/>
        <v>0</v>
      </c>
      <c r="H169" s="142">
        <f>IF('Landon House'!A81=$A$4,'Landon House'!L81,0)</f>
        <v>0</v>
      </c>
      <c r="I169">
        <v>3</v>
      </c>
    </row>
    <row r="170" spans="1:9" x14ac:dyDescent="0.35">
      <c r="A170" s="79" t="str">
        <f>IF('Landon House'!A82=$A$4,'Landon House'!Subject_Property,"")</f>
        <v/>
      </c>
      <c r="B170" s="80" t="str">
        <f>IF('Landon House'!A82=$A$4,'Landon House'!A82&amp;"/"&amp;'Landon House'!B82,"")</f>
        <v/>
      </c>
      <c r="C170" s="80">
        <f>IF('Landon House'!A82=$A$4,'Landon House'!C82,0)</f>
        <v>0</v>
      </c>
      <c r="D170" s="141">
        <f>IF('Landon House'!A82=$A$4,'Landon House'!D82,0)</f>
        <v>0</v>
      </c>
      <c r="E170" s="141">
        <f t="shared" si="4"/>
        <v>0</v>
      </c>
      <c r="F170" s="143">
        <f>IF('Landon House'!A82=$A$4,'Landon House'!J82,0)</f>
        <v>0</v>
      </c>
      <c r="G170" s="143">
        <f t="shared" si="5"/>
        <v>0</v>
      </c>
      <c r="H170" s="142">
        <f>IF('Landon House'!A82=$A$4,'Landon House'!L82,0)</f>
        <v>0</v>
      </c>
      <c r="I170">
        <v>3</v>
      </c>
    </row>
    <row r="171" spans="1:9" x14ac:dyDescent="0.35">
      <c r="A171" s="79" t="str">
        <f>IF('Landon House'!A83=$A$4,'Landon House'!Subject_Property,"")</f>
        <v/>
      </c>
      <c r="B171" s="80" t="str">
        <f>IF('Landon House'!A83=$A$4,'Landon House'!A83&amp;"/"&amp;'Landon House'!B83,"")</f>
        <v/>
      </c>
      <c r="C171" s="80">
        <f>IF('Landon House'!A83=$A$4,'Landon House'!C83,0)</f>
        <v>0</v>
      </c>
      <c r="D171" s="141">
        <f>IF('Landon House'!A83=$A$4,'Landon House'!D83,0)</f>
        <v>0</v>
      </c>
      <c r="E171" s="141">
        <f t="shared" si="4"/>
        <v>0</v>
      </c>
      <c r="F171" s="143">
        <f>IF('Landon House'!A83=$A$4,'Landon House'!J83,0)</f>
        <v>0</v>
      </c>
      <c r="G171" s="143">
        <f t="shared" si="5"/>
        <v>0</v>
      </c>
      <c r="H171" s="142">
        <f>IF('Landon House'!A83=$A$4,'Landon House'!L83,0)</f>
        <v>0</v>
      </c>
      <c r="I171">
        <v>3</v>
      </c>
    </row>
    <row r="172" spans="1:9" x14ac:dyDescent="0.35">
      <c r="A172" s="79" t="str">
        <f>IF('Landon House'!A84=$A$4,'Landon House'!Subject_Property,"")</f>
        <v/>
      </c>
      <c r="B172" s="80" t="str">
        <f>IF('Landon House'!A84=$A$4,'Landon House'!A84&amp;"/"&amp;'Landon House'!B84,"")</f>
        <v/>
      </c>
      <c r="C172" s="80">
        <f>IF('Landon House'!A84=$A$4,'Landon House'!C84,0)</f>
        <v>0</v>
      </c>
      <c r="D172" s="141">
        <f>IF('Landon House'!A84=$A$4,'Landon House'!D84,0)</f>
        <v>0</v>
      </c>
      <c r="E172" s="141">
        <f t="shared" si="4"/>
        <v>0</v>
      </c>
      <c r="F172" s="143">
        <f>IF('Landon House'!A84=$A$4,'Landon House'!J84,0)</f>
        <v>0</v>
      </c>
      <c r="G172" s="143">
        <f t="shared" si="5"/>
        <v>0</v>
      </c>
      <c r="H172" s="142">
        <f>IF('Landon House'!A84=$A$4,'Landon House'!L84,0)</f>
        <v>0</v>
      </c>
      <c r="I172">
        <v>3</v>
      </c>
    </row>
    <row r="173" spans="1:9" x14ac:dyDescent="0.35">
      <c r="A173" s="79" t="str">
        <f>IF('Landon House'!A85=$A$4,'Landon House'!Subject_Property,"")</f>
        <v/>
      </c>
      <c r="B173" s="80" t="str">
        <f>IF('Landon House'!A85=$A$4,'Landon House'!A85&amp;"/"&amp;'Landon House'!B85,"")</f>
        <v/>
      </c>
      <c r="C173" s="80">
        <f>IF('Landon House'!A85=$A$4,'Landon House'!C85,0)</f>
        <v>0</v>
      </c>
      <c r="D173" s="141">
        <f>IF('Landon House'!A85=$A$4,'Landon House'!D85,0)</f>
        <v>0</v>
      </c>
      <c r="E173" s="141">
        <f t="shared" si="4"/>
        <v>0</v>
      </c>
      <c r="F173" s="143">
        <f>IF('Landon House'!A85=$A$4,'Landon House'!J85,0)</f>
        <v>0</v>
      </c>
      <c r="G173" s="143">
        <f t="shared" si="5"/>
        <v>0</v>
      </c>
      <c r="H173" s="142">
        <f>IF('Landon House'!A85=$A$4,'Landon House'!L85,0)</f>
        <v>0</v>
      </c>
      <c r="I173">
        <v>3</v>
      </c>
    </row>
    <row r="174" spans="1:9" x14ac:dyDescent="0.35">
      <c r="A174" s="79" t="str">
        <f>IF('Landon House'!A86=$A$4,'Landon House'!Subject_Property,"")</f>
        <v/>
      </c>
      <c r="B174" s="80" t="str">
        <f>IF('Landon House'!A86=$A$4,'Landon House'!A86&amp;"/"&amp;'Landon House'!B86,"")</f>
        <v/>
      </c>
      <c r="C174" s="80">
        <f>IF('Landon House'!A86=$A$4,'Landon House'!C86,0)</f>
        <v>0</v>
      </c>
      <c r="D174" s="141">
        <f>IF('Landon House'!A86=$A$4,'Landon House'!D86,0)</f>
        <v>0</v>
      </c>
      <c r="E174" s="141">
        <f t="shared" si="4"/>
        <v>0</v>
      </c>
      <c r="F174" s="143">
        <f>IF('Landon House'!A86=$A$4,'Landon House'!J86,0)</f>
        <v>0</v>
      </c>
      <c r="G174" s="143">
        <f t="shared" si="5"/>
        <v>0</v>
      </c>
      <c r="H174" s="142">
        <f>IF('Landon House'!A86=$A$4,'Landon House'!L86,0)</f>
        <v>0</v>
      </c>
      <c r="I174">
        <v>3</v>
      </c>
    </row>
    <row r="175" spans="1:9" x14ac:dyDescent="0.35">
      <c r="A175" s="79" t="str">
        <f>IF('Landon House'!A87=$A$4,'Landon House'!Subject_Property,"")</f>
        <v/>
      </c>
      <c r="B175" s="80" t="str">
        <f>IF('Landon House'!A87=$A$4,'Landon House'!A87&amp;"/"&amp;'Landon House'!B87,"")</f>
        <v/>
      </c>
      <c r="C175" s="80">
        <f>IF('Landon House'!A87=$A$4,'Landon House'!C87,0)</f>
        <v>0</v>
      </c>
      <c r="D175" s="141">
        <f>IF('Landon House'!A87=$A$4,'Landon House'!D87,0)</f>
        <v>0</v>
      </c>
      <c r="E175" s="141">
        <f t="shared" si="4"/>
        <v>0</v>
      </c>
      <c r="F175" s="143">
        <f>IF('Landon House'!A87=$A$4,'Landon House'!J87,0)</f>
        <v>0</v>
      </c>
      <c r="G175" s="143">
        <f t="shared" si="5"/>
        <v>0</v>
      </c>
      <c r="H175" s="142">
        <f>IF('Landon House'!A87=$A$4,'Landon House'!L87,0)</f>
        <v>0</v>
      </c>
      <c r="I175">
        <v>3</v>
      </c>
    </row>
    <row r="176" spans="1:9" x14ac:dyDescent="0.35">
      <c r="A176" s="79" t="str">
        <f>IF('Landon House'!A88=$A$4,'Landon House'!Subject_Property,"")</f>
        <v/>
      </c>
      <c r="B176" s="80" t="str">
        <f>IF('Landon House'!A88=$A$4,'Landon House'!A88&amp;"/"&amp;'Landon House'!B88,"")</f>
        <v/>
      </c>
      <c r="C176" s="80">
        <f>IF('Landon House'!A88=$A$4,'Landon House'!C88,0)</f>
        <v>0</v>
      </c>
      <c r="D176" s="141">
        <f>IF('Landon House'!A88=$A$4,'Landon House'!D88,0)</f>
        <v>0</v>
      </c>
      <c r="E176" s="141">
        <f t="shared" si="4"/>
        <v>0</v>
      </c>
      <c r="F176" s="143">
        <f>IF('Landon House'!A88=$A$4,'Landon House'!J88,0)</f>
        <v>0</v>
      </c>
      <c r="G176" s="143">
        <f t="shared" si="5"/>
        <v>0</v>
      </c>
      <c r="H176" s="142">
        <f>IF('Landon House'!A88=$A$4,'Landon House'!L88,0)</f>
        <v>0</v>
      </c>
      <c r="I176">
        <v>3</v>
      </c>
    </row>
    <row r="177" spans="1:9" x14ac:dyDescent="0.35">
      <c r="A177" s="79" t="str">
        <f>IF('Landon House'!A89=$A$4,'Landon House'!Subject_Property,"")</f>
        <v/>
      </c>
      <c r="B177" s="80" t="str">
        <f>IF('Landon House'!A89=$A$4,'Landon House'!A89&amp;"/"&amp;'Landon House'!B89,"")</f>
        <v/>
      </c>
      <c r="C177" s="80">
        <f>IF('Landon House'!A89=$A$4,'Landon House'!C89,0)</f>
        <v>0</v>
      </c>
      <c r="D177" s="141">
        <f>IF('Landon House'!A89=$A$4,'Landon House'!D89,0)</f>
        <v>0</v>
      </c>
      <c r="E177" s="141">
        <f t="shared" si="4"/>
        <v>0</v>
      </c>
      <c r="F177" s="143">
        <f>IF('Landon House'!A89=$A$4,'Landon House'!J89,0)</f>
        <v>0</v>
      </c>
      <c r="G177" s="143">
        <f t="shared" si="5"/>
        <v>0</v>
      </c>
      <c r="H177" s="142">
        <f>IF('Landon House'!A89=$A$4,'Landon House'!L89,0)</f>
        <v>0</v>
      </c>
      <c r="I177">
        <v>3</v>
      </c>
    </row>
    <row r="178" spans="1:9" x14ac:dyDescent="0.35">
      <c r="A178" s="79" t="str">
        <f>IF('Landon House'!A90=$A$4,'Landon House'!Subject_Property,"")</f>
        <v/>
      </c>
      <c r="B178" s="80" t="str">
        <f>IF('Landon House'!A90=$A$4,'Landon House'!A90&amp;"/"&amp;'Landon House'!B90,"")</f>
        <v/>
      </c>
      <c r="C178" s="80">
        <f>IF('Landon House'!A90=$A$4,'Landon House'!C90,0)</f>
        <v>0</v>
      </c>
      <c r="D178" s="141">
        <f>IF('Landon House'!A90=$A$4,'Landon House'!D90,0)</f>
        <v>0</v>
      </c>
      <c r="E178" s="141">
        <f t="shared" si="4"/>
        <v>0</v>
      </c>
      <c r="F178" s="143">
        <f>IF('Landon House'!A90=$A$4,'Landon House'!J90,0)</f>
        <v>0</v>
      </c>
      <c r="G178" s="143">
        <f t="shared" si="5"/>
        <v>0</v>
      </c>
      <c r="H178" s="142">
        <f>IF('Landon House'!A90=$A$4,'Landon House'!L90,0)</f>
        <v>0</v>
      </c>
      <c r="I178">
        <v>3</v>
      </c>
    </row>
    <row r="179" spans="1:9" x14ac:dyDescent="0.35">
      <c r="A179" s="79" t="str">
        <f>IF('Landon House'!A91=$A$4,'Landon House'!Subject_Property,"")</f>
        <v/>
      </c>
      <c r="B179" s="80" t="str">
        <f>IF('Landon House'!A91=$A$4,'Landon House'!A91&amp;"/"&amp;'Landon House'!B91,"")</f>
        <v/>
      </c>
      <c r="C179" s="80">
        <f>IF('Landon House'!A91=$A$4,'Landon House'!C91,0)</f>
        <v>0</v>
      </c>
      <c r="D179" s="141">
        <f>IF('Landon House'!A91=$A$4,'Landon House'!D91,0)</f>
        <v>0</v>
      </c>
      <c r="E179" s="141">
        <f t="shared" si="4"/>
        <v>0</v>
      </c>
      <c r="F179" s="143">
        <f>IF('Landon House'!A91=$A$4,'Landon House'!J91,0)</f>
        <v>0</v>
      </c>
      <c r="G179" s="143">
        <f t="shared" si="5"/>
        <v>0</v>
      </c>
      <c r="H179" s="142">
        <f>IF('Landon House'!A91=$A$4,'Landon House'!L91,0)</f>
        <v>0</v>
      </c>
      <c r="I179">
        <v>3</v>
      </c>
    </row>
    <row r="180" spans="1:9" x14ac:dyDescent="0.35">
      <c r="A180" s="79" t="str">
        <f>IF('Landon House'!A92=$A$4,'Landon House'!Subject_Property,"")</f>
        <v/>
      </c>
      <c r="B180" s="80" t="str">
        <f>IF('Landon House'!A92=$A$4,'Landon House'!A92&amp;"/"&amp;'Landon House'!B92,"")</f>
        <v/>
      </c>
      <c r="C180" s="80">
        <f>IF('Landon House'!A92=$A$4,'Landon House'!C92,0)</f>
        <v>0</v>
      </c>
      <c r="D180" s="141">
        <f>IF('Landon House'!A92=$A$4,'Landon House'!D92,0)</f>
        <v>0</v>
      </c>
      <c r="E180" s="141">
        <f t="shared" si="4"/>
        <v>0</v>
      </c>
      <c r="F180" s="143">
        <f>IF('Landon House'!A92=$A$4,'Landon House'!J92,0)</f>
        <v>0</v>
      </c>
      <c r="G180" s="143">
        <f t="shared" si="5"/>
        <v>0</v>
      </c>
      <c r="H180" s="142">
        <f>IF('Landon House'!A92=$A$4,'Landon House'!L92,0)</f>
        <v>0</v>
      </c>
      <c r="I180">
        <v>3</v>
      </c>
    </row>
    <row r="181" spans="1:9" x14ac:dyDescent="0.35">
      <c r="A181" s="79" t="str">
        <f>IF('Landon House'!A93=$A$4,'Landon House'!Subject_Property,"")</f>
        <v/>
      </c>
      <c r="B181" s="80" t="str">
        <f>IF('Landon House'!A93=$A$4,'Landon House'!A93&amp;"/"&amp;'Landon House'!B93,"")</f>
        <v/>
      </c>
      <c r="C181" s="80">
        <f>IF('Landon House'!A93=$A$4,'Landon House'!C93,0)</f>
        <v>0</v>
      </c>
      <c r="D181" s="141">
        <f>IF('Landon House'!A93=$A$4,'Landon House'!D93,0)</f>
        <v>0</v>
      </c>
      <c r="E181" s="141">
        <f t="shared" si="4"/>
        <v>0</v>
      </c>
      <c r="F181" s="143">
        <f>IF('Landon House'!A93=$A$4,'Landon House'!J93,0)</f>
        <v>0</v>
      </c>
      <c r="G181" s="143">
        <f t="shared" si="5"/>
        <v>0</v>
      </c>
      <c r="H181" s="142">
        <f>IF('Landon House'!A93=$A$4,'Landon House'!L93,0)</f>
        <v>0</v>
      </c>
      <c r="I181">
        <v>3</v>
      </c>
    </row>
    <row r="182" spans="1:9" x14ac:dyDescent="0.35">
      <c r="A182" s="79" t="str">
        <f>IF('Landon House'!A94=$A$4,'Landon House'!Subject_Property,"")</f>
        <v/>
      </c>
      <c r="B182" s="80" t="str">
        <f>IF('Landon House'!A94=$A$4,'Landon House'!A94&amp;"/"&amp;'Landon House'!B94,"")</f>
        <v/>
      </c>
      <c r="C182" s="80">
        <f>IF('Landon House'!A94=$A$4,'Landon House'!C94,0)</f>
        <v>0</v>
      </c>
      <c r="D182" s="141">
        <f>IF('Landon House'!A94=$A$4,'Landon House'!D94,0)</f>
        <v>0</v>
      </c>
      <c r="E182" s="141">
        <f t="shared" si="4"/>
        <v>0</v>
      </c>
      <c r="F182" s="143">
        <f>IF('Landon House'!A94=$A$4,'Landon House'!J94,0)</f>
        <v>0</v>
      </c>
      <c r="G182" s="143">
        <f t="shared" si="5"/>
        <v>0</v>
      </c>
      <c r="H182" s="142">
        <f>IF('Landon House'!A94=$A$4,'Landon House'!L94,0)</f>
        <v>0</v>
      </c>
      <c r="I182">
        <v>3</v>
      </c>
    </row>
    <row r="183" spans="1:9" x14ac:dyDescent="0.35">
      <c r="A183" s="79" t="str">
        <f>IF('Landon House'!A95=$A$4,'Landon House'!Subject_Property,"")</f>
        <v/>
      </c>
      <c r="B183" s="80" t="str">
        <f>IF('Landon House'!A95=$A$4,'Landon House'!A95&amp;"/"&amp;'Landon House'!B95,"")</f>
        <v/>
      </c>
      <c r="C183" s="80">
        <f>IF('Landon House'!A95=$A$4,'Landon House'!C95,0)</f>
        <v>0</v>
      </c>
      <c r="D183" s="141">
        <f>IF('Landon House'!A95=$A$4,'Landon House'!D95,0)</f>
        <v>0</v>
      </c>
      <c r="E183" s="141">
        <f t="shared" si="4"/>
        <v>0</v>
      </c>
      <c r="F183" s="143">
        <f>IF('Landon House'!A95=$A$4,'Landon House'!J95,0)</f>
        <v>0</v>
      </c>
      <c r="G183" s="143">
        <f t="shared" si="5"/>
        <v>0</v>
      </c>
      <c r="H183" s="142">
        <f>IF('Landon House'!A95=$A$4,'Landon House'!L95,0)</f>
        <v>0</v>
      </c>
      <c r="I183">
        <v>3</v>
      </c>
    </row>
    <row r="184" spans="1:9" x14ac:dyDescent="0.35">
      <c r="A184" s="79" t="str">
        <f>IF('Landon House'!A96=$A$4,'Landon House'!Subject_Property,"")</f>
        <v/>
      </c>
      <c r="B184" s="80" t="str">
        <f>IF('Landon House'!A96=$A$4,'Landon House'!A96&amp;"/"&amp;'Landon House'!B96,"")</f>
        <v/>
      </c>
      <c r="C184" s="80">
        <f>IF('Landon House'!A96=$A$4,'Landon House'!C96,0)</f>
        <v>0</v>
      </c>
      <c r="D184" s="141">
        <f>IF('Landon House'!A96=$A$4,'Landon House'!D96,0)</f>
        <v>0</v>
      </c>
      <c r="E184" s="141">
        <f t="shared" si="4"/>
        <v>0</v>
      </c>
      <c r="F184" s="143">
        <f>IF('Landon House'!A96=$A$4,'Landon House'!J96,0)</f>
        <v>0</v>
      </c>
      <c r="G184" s="143">
        <f t="shared" si="5"/>
        <v>0</v>
      </c>
      <c r="H184" s="142">
        <f>IF('Landon House'!A96=$A$4,'Landon House'!L96,0)</f>
        <v>0</v>
      </c>
      <c r="I184">
        <v>3</v>
      </c>
    </row>
    <row r="185" spans="1:9" x14ac:dyDescent="0.35">
      <c r="A185" s="79" t="str">
        <f>IF('Landon House'!A97=$A$4,'Landon House'!Subject_Property,"")</f>
        <v/>
      </c>
      <c r="B185" s="80" t="str">
        <f>IF('Landon House'!A97=$A$4,'Landon House'!A97&amp;"/"&amp;'Landon House'!B97,"")</f>
        <v/>
      </c>
      <c r="C185" s="80">
        <f>IF('Landon House'!A97=$A$4,'Landon House'!C97,0)</f>
        <v>0</v>
      </c>
      <c r="D185" s="141">
        <f>IF('Landon House'!A97=$A$4,'Landon House'!D97,0)</f>
        <v>0</v>
      </c>
      <c r="E185" s="141">
        <f t="shared" si="4"/>
        <v>0</v>
      </c>
      <c r="F185" s="143">
        <f>IF('Landon House'!A97=$A$4,'Landon House'!J97,0)</f>
        <v>0</v>
      </c>
      <c r="G185" s="143">
        <f t="shared" si="5"/>
        <v>0</v>
      </c>
      <c r="H185" s="142">
        <f>IF('Landon House'!A97=$A$4,'Landon House'!L97,0)</f>
        <v>0</v>
      </c>
      <c r="I185">
        <v>3</v>
      </c>
    </row>
    <row r="186" spans="1:9" x14ac:dyDescent="0.35">
      <c r="A186" s="79" t="str">
        <f>IF('Landon House'!A98=$A$4,'Landon House'!Subject_Property,"")</f>
        <v/>
      </c>
      <c r="B186" s="80" t="str">
        <f>IF('Landon House'!A98=$A$4,'Landon House'!A98&amp;"/"&amp;'Landon House'!B98,"")</f>
        <v/>
      </c>
      <c r="C186" s="80">
        <f>IF('Landon House'!A98=$A$4,'Landon House'!C98,0)</f>
        <v>0</v>
      </c>
      <c r="D186" s="141">
        <f>IF('Landon House'!A98=$A$4,'Landon House'!D98,0)</f>
        <v>0</v>
      </c>
      <c r="E186" s="141">
        <f t="shared" si="4"/>
        <v>0</v>
      </c>
      <c r="F186" s="143">
        <f>IF('Landon House'!A98=$A$4,'Landon House'!J98,0)</f>
        <v>0</v>
      </c>
      <c r="G186" s="143">
        <f t="shared" si="5"/>
        <v>0</v>
      </c>
      <c r="H186" s="142">
        <f>IF('Landon House'!A98=$A$4,'Landon House'!L98,0)</f>
        <v>0</v>
      </c>
      <c r="I186">
        <v>3</v>
      </c>
    </row>
    <row r="187" spans="1:9" x14ac:dyDescent="0.35">
      <c r="A187" s="79" t="str">
        <f>IF('Landon House'!A99=$A$4,'Landon House'!Subject_Property,"")</f>
        <v/>
      </c>
      <c r="B187" s="80" t="str">
        <f>IF('Landon House'!A99=$A$4,'Landon House'!A99&amp;"/"&amp;'Landon House'!B99,"")</f>
        <v/>
      </c>
      <c r="C187" s="80">
        <f>IF('Landon House'!A99=$A$4,'Landon House'!C99,0)</f>
        <v>0</v>
      </c>
      <c r="D187" s="141">
        <f>IF('Landon House'!A99=$A$4,'Landon House'!D99,0)</f>
        <v>0</v>
      </c>
      <c r="E187" s="141">
        <f t="shared" si="4"/>
        <v>0</v>
      </c>
      <c r="F187" s="143">
        <f>IF('Landon House'!A99=$A$4,'Landon House'!J99,0)</f>
        <v>0</v>
      </c>
      <c r="G187" s="143">
        <f t="shared" si="5"/>
        <v>0</v>
      </c>
      <c r="H187" s="142">
        <f>IF('Landon House'!A99=$A$4,'Landon House'!L99,0)</f>
        <v>0</v>
      </c>
      <c r="I187">
        <v>3</v>
      </c>
    </row>
    <row r="188" spans="1:9" x14ac:dyDescent="0.35">
      <c r="A188" s="79" t="str">
        <f>IF('Landon House'!A100=$A$4,'Landon House'!Subject_Property,"")</f>
        <v/>
      </c>
      <c r="B188" s="80" t="str">
        <f>IF('Landon House'!A100=$A$4,'Landon House'!A100&amp;"/"&amp;'Landon House'!B100,"")</f>
        <v/>
      </c>
      <c r="C188" s="80">
        <f>IF('Landon House'!A100=$A$4,'Landon House'!C100,0)</f>
        <v>0</v>
      </c>
      <c r="D188" s="141">
        <f>IF('Landon House'!A100=$A$4,'Landon House'!D100,0)</f>
        <v>0</v>
      </c>
      <c r="E188" s="141">
        <f t="shared" si="4"/>
        <v>0</v>
      </c>
      <c r="F188" s="143">
        <f>IF('Landon House'!A100=$A$4,'Landon House'!J100,0)</f>
        <v>0</v>
      </c>
      <c r="G188" s="143">
        <f t="shared" si="5"/>
        <v>0</v>
      </c>
      <c r="H188" s="142">
        <f>IF('Landon House'!A100=$A$4,'Landon House'!L100,0)</f>
        <v>0</v>
      </c>
      <c r="I188">
        <v>3</v>
      </c>
    </row>
    <row r="189" spans="1:9" x14ac:dyDescent="0.35">
      <c r="A189" s="79" t="str">
        <f>IF('Dwell Nona Place'!A40=$A$4,'Dwell Nona Place'!Subject_Property,"")</f>
        <v/>
      </c>
      <c r="B189" s="80" t="str">
        <f>IF('Dwell Nona Place'!A40=$A$4,'Dwell Nona Place'!A40&amp;"/"&amp;'Dwell Nona Place'!B40,"")</f>
        <v/>
      </c>
      <c r="C189" s="80">
        <f>IF('Dwell Nona Place'!A40=$A$4,'Dwell Nona Place'!C40,0)</f>
        <v>0</v>
      </c>
      <c r="D189" s="141">
        <f>IF('Dwell Nona Place'!A40=$A$4,'Dwell Nona Place'!D40,0)</f>
        <v>0</v>
      </c>
      <c r="E189" s="141">
        <f t="shared" si="4"/>
        <v>0</v>
      </c>
      <c r="F189" s="143">
        <f>IF('Dwell Nona Place'!A40=$A$4,'Dwell Nona Place'!J40,0)</f>
        <v>0</v>
      </c>
      <c r="G189" s="143">
        <f t="shared" si="5"/>
        <v>0</v>
      </c>
      <c r="H189" s="142">
        <f>IF('Dwell Nona Place'!A40=$A$4,'Dwell Nona Place'!L40,0)</f>
        <v>0</v>
      </c>
      <c r="I189">
        <v>4</v>
      </c>
    </row>
    <row r="190" spans="1:9" x14ac:dyDescent="0.35">
      <c r="A190" s="79" t="str">
        <f>IF('Dwell Nona Place'!A41=$A$4,'Dwell Nona Place'!Subject_Property,"")</f>
        <v/>
      </c>
      <c r="B190" s="80" t="str">
        <f>IF('Dwell Nona Place'!A41=$A$4,'Dwell Nona Place'!A41&amp;"/"&amp;'Dwell Nona Place'!B41,"")</f>
        <v/>
      </c>
      <c r="C190" s="80">
        <f>IF('Dwell Nona Place'!A41=$A$4,'Dwell Nona Place'!C41,0)</f>
        <v>0</v>
      </c>
      <c r="D190" s="141">
        <f>IF('Dwell Nona Place'!A41=$A$4,'Dwell Nona Place'!D41,0)</f>
        <v>0</v>
      </c>
      <c r="E190" s="141">
        <f t="shared" si="4"/>
        <v>0</v>
      </c>
      <c r="F190" s="143">
        <f>IF('Dwell Nona Place'!A41=$A$4,'Dwell Nona Place'!J41,0)</f>
        <v>0</v>
      </c>
      <c r="G190" s="143">
        <f t="shared" si="5"/>
        <v>0</v>
      </c>
      <c r="H190" s="142">
        <f>IF('Dwell Nona Place'!A41=$A$4,'Dwell Nona Place'!L41,0)</f>
        <v>0</v>
      </c>
      <c r="I190">
        <v>4</v>
      </c>
    </row>
    <row r="191" spans="1:9" x14ac:dyDescent="0.35">
      <c r="A191" s="79" t="str">
        <f>IF('Dwell Nona Place'!A42=$A$4,'Dwell Nona Place'!Subject_Property,"")</f>
        <v/>
      </c>
      <c r="B191" s="80" t="str">
        <f>IF('Dwell Nona Place'!A42=$A$4,'Dwell Nona Place'!A42&amp;"/"&amp;'Dwell Nona Place'!B42,"")</f>
        <v/>
      </c>
      <c r="C191" s="80">
        <f>IF('Dwell Nona Place'!A42=$A$4,'Dwell Nona Place'!C42,0)</f>
        <v>0</v>
      </c>
      <c r="D191" s="141">
        <f>IF('Dwell Nona Place'!A42=$A$4,'Dwell Nona Place'!D42,0)</f>
        <v>0</v>
      </c>
      <c r="E191" s="141">
        <f t="shared" si="4"/>
        <v>0</v>
      </c>
      <c r="F191" s="143">
        <f>IF('Dwell Nona Place'!A42=$A$4,'Dwell Nona Place'!J42,0)</f>
        <v>0</v>
      </c>
      <c r="G191" s="143">
        <f t="shared" si="5"/>
        <v>0</v>
      </c>
      <c r="H191" s="142">
        <f>IF('Dwell Nona Place'!A42=$A$4,'Dwell Nona Place'!L42,0)</f>
        <v>0</v>
      </c>
      <c r="I191">
        <v>4</v>
      </c>
    </row>
    <row r="192" spans="1:9" x14ac:dyDescent="0.35">
      <c r="A192" s="79" t="str">
        <f>IF('Dwell Nona Place'!A43=$A$4,'Dwell Nona Place'!Subject_Property,"")</f>
        <v/>
      </c>
      <c r="B192" s="80" t="str">
        <f>IF('Dwell Nona Place'!A43=$A$4,'Dwell Nona Place'!A43&amp;"/"&amp;'Dwell Nona Place'!B43,"")</f>
        <v/>
      </c>
      <c r="C192" s="80">
        <f>IF('Dwell Nona Place'!A43=$A$4,'Dwell Nona Place'!C43,0)</f>
        <v>0</v>
      </c>
      <c r="D192" s="141">
        <f>IF('Dwell Nona Place'!A43=$A$4,'Dwell Nona Place'!D43,0)</f>
        <v>0</v>
      </c>
      <c r="E192" s="141">
        <f t="shared" si="4"/>
        <v>0</v>
      </c>
      <c r="F192" s="143">
        <f>IF('Dwell Nona Place'!A43=$A$4,'Dwell Nona Place'!J43,0)</f>
        <v>0</v>
      </c>
      <c r="G192" s="143">
        <f t="shared" si="5"/>
        <v>0</v>
      </c>
      <c r="H192" s="142">
        <f>IF('Dwell Nona Place'!A43=$A$4,'Dwell Nona Place'!L43,0)</f>
        <v>0</v>
      </c>
      <c r="I192">
        <v>4</v>
      </c>
    </row>
    <row r="193" spans="1:9" x14ac:dyDescent="0.35">
      <c r="A193" s="79" t="str">
        <f>IF('Dwell Nona Place'!A44=$A$4,'Dwell Nona Place'!Subject_Property,"")</f>
        <v/>
      </c>
      <c r="B193" s="80" t="str">
        <f>IF('Dwell Nona Place'!A44=$A$4,'Dwell Nona Place'!A44&amp;"/"&amp;'Dwell Nona Place'!B44,"")</f>
        <v/>
      </c>
      <c r="C193" s="80">
        <f>IF('Dwell Nona Place'!A44=$A$4,'Dwell Nona Place'!C44,0)</f>
        <v>0</v>
      </c>
      <c r="D193" s="141">
        <f>IF('Dwell Nona Place'!A44=$A$4,'Dwell Nona Place'!D44,0)</f>
        <v>0</v>
      </c>
      <c r="E193" s="141">
        <f t="shared" si="4"/>
        <v>0</v>
      </c>
      <c r="F193" s="143">
        <f>IF('Dwell Nona Place'!A44=$A$4,'Dwell Nona Place'!J44,0)</f>
        <v>0</v>
      </c>
      <c r="G193" s="143">
        <f t="shared" si="5"/>
        <v>0</v>
      </c>
      <c r="H193" s="142">
        <f>IF('Dwell Nona Place'!A44=$A$4,'Dwell Nona Place'!L44,0)</f>
        <v>0</v>
      </c>
      <c r="I193">
        <v>4</v>
      </c>
    </row>
    <row r="194" spans="1:9" x14ac:dyDescent="0.35">
      <c r="A194" s="79" t="str">
        <f>IF('Dwell Nona Place'!A45=$A$4,'Dwell Nona Place'!Subject_Property,"")</f>
        <v/>
      </c>
      <c r="B194" s="80" t="str">
        <f>IF('Dwell Nona Place'!A45=$A$4,'Dwell Nona Place'!A45&amp;"/"&amp;'Dwell Nona Place'!B45,"")</f>
        <v/>
      </c>
      <c r="C194" s="80">
        <f>IF('Dwell Nona Place'!A45=$A$4,'Dwell Nona Place'!C45,0)</f>
        <v>0</v>
      </c>
      <c r="D194" s="141">
        <f>IF('Dwell Nona Place'!A45=$A$4,'Dwell Nona Place'!D45,0)</f>
        <v>0</v>
      </c>
      <c r="E194" s="141">
        <f t="shared" si="4"/>
        <v>0</v>
      </c>
      <c r="F194" s="143">
        <f>IF('Dwell Nona Place'!A45=$A$4,'Dwell Nona Place'!J45,0)</f>
        <v>0</v>
      </c>
      <c r="G194" s="143">
        <f t="shared" si="5"/>
        <v>0</v>
      </c>
      <c r="H194" s="142">
        <f>IF('Dwell Nona Place'!A45=$A$4,'Dwell Nona Place'!L45,0)</f>
        <v>0</v>
      </c>
      <c r="I194">
        <v>4</v>
      </c>
    </row>
    <row r="195" spans="1:9" x14ac:dyDescent="0.35">
      <c r="A195" s="79" t="str">
        <f>IF('Dwell Nona Place'!A46=$A$4,'Dwell Nona Place'!Subject_Property,"")</f>
        <v/>
      </c>
      <c r="B195" s="80" t="str">
        <f>IF('Dwell Nona Place'!A46=$A$4,'Dwell Nona Place'!A46&amp;"/"&amp;'Dwell Nona Place'!B46,"")</f>
        <v/>
      </c>
      <c r="C195" s="80">
        <f>IF('Dwell Nona Place'!A46=$A$4,'Dwell Nona Place'!C46,0)</f>
        <v>0</v>
      </c>
      <c r="D195" s="141">
        <f>IF('Dwell Nona Place'!A46=$A$4,'Dwell Nona Place'!D46,0)</f>
        <v>0</v>
      </c>
      <c r="E195" s="141">
        <f t="shared" si="4"/>
        <v>0</v>
      </c>
      <c r="F195" s="143">
        <f>IF('Dwell Nona Place'!A46=$A$4,'Dwell Nona Place'!J46,0)</f>
        <v>0</v>
      </c>
      <c r="G195" s="143">
        <f t="shared" si="5"/>
        <v>0</v>
      </c>
      <c r="H195" s="142">
        <f>IF('Dwell Nona Place'!A46=$A$4,'Dwell Nona Place'!L46,0)</f>
        <v>0</v>
      </c>
      <c r="I195">
        <v>4</v>
      </c>
    </row>
    <row r="196" spans="1:9" x14ac:dyDescent="0.35">
      <c r="A196" s="79" t="str">
        <f>IF('Dwell Nona Place'!A47=$A$4,'Dwell Nona Place'!Subject_Property,"")</f>
        <v/>
      </c>
      <c r="B196" s="80" t="str">
        <f>IF('Dwell Nona Place'!A47=$A$4,'Dwell Nona Place'!A47&amp;"/"&amp;'Dwell Nona Place'!B47,"")</f>
        <v/>
      </c>
      <c r="C196" s="80">
        <f>IF('Dwell Nona Place'!A47=$A$4,'Dwell Nona Place'!C47,0)</f>
        <v>0</v>
      </c>
      <c r="D196" s="141">
        <f>IF('Dwell Nona Place'!A47=$A$4,'Dwell Nona Place'!D47,0)</f>
        <v>0</v>
      </c>
      <c r="E196" s="141">
        <f t="shared" si="4"/>
        <v>0</v>
      </c>
      <c r="F196" s="143">
        <f>IF('Dwell Nona Place'!A47=$A$4,'Dwell Nona Place'!J47,0)</f>
        <v>0</v>
      </c>
      <c r="G196" s="143">
        <f t="shared" si="5"/>
        <v>0</v>
      </c>
      <c r="H196" s="142">
        <f>IF('Dwell Nona Place'!A47=$A$4,'Dwell Nona Place'!L47,0)</f>
        <v>0</v>
      </c>
      <c r="I196">
        <v>4</v>
      </c>
    </row>
    <row r="197" spans="1:9" x14ac:dyDescent="0.35">
      <c r="A197" s="79" t="str">
        <f>IF('Dwell Nona Place'!A48=$A$4,'Dwell Nona Place'!Subject_Property,"")</f>
        <v/>
      </c>
      <c r="B197" s="80" t="str">
        <f>IF('Dwell Nona Place'!A48=$A$4,'Dwell Nona Place'!A48&amp;"/"&amp;'Dwell Nona Place'!B48,"")</f>
        <v/>
      </c>
      <c r="C197" s="80">
        <f>IF('Dwell Nona Place'!A48=$A$4,'Dwell Nona Place'!C48,0)</f>
        <v>0</v>
      </c>
      <c r="D197" s="141">
        <f>IF('Dwell Nona Place'!A48=$A$4,'Dwell Nona Place'!D48,0)</f>
        <v>0</v>
      </c>
      <c r="E197" s="141">
        <f t="shared" si="4"/>
        <v>0</v>
      </c>
      <c r="F197" s="143">
        <f>IF('Dwell Nona Place'!A48=$A$4,'Dwell Nona Place'!J48,0)</f>
        <v>0</v>
      </c>
      <c r="G197" s="143">
        <f t="shared" si="5"/>
        <v>0</v>
      </c>
      <c r="H197" s="142">
        <f>IF('Dwell Nona Place'!A48=$A$4,'Dwell Nona Place'!L48,0)</f>
        <v>0</v>
      </c>
      <c r="I197">
        <v>4</v>
      </c>
    </row>
    <row r="198" spans="1:9" x14ac:dyDescent="0.35">
      <c r="A198" s="79" t="str">
        <f>IF('Dwell Nona Place'!A49=$A$4,'Dwell Nona Place'!Subject_Property,"")</f>
        <v/>
      </c>
      <c r="B198" s="80" t="str">
        <f>IF('Dwell Nona Place'!A49=$A$4,'Dwell Nona Place'!A49&amp;"/"&amp;'Dwell Nona Place'!B49,"")</f>
        <v/>
      </c>
      <c r="C198" s="80">
        <f>IF('Dwell Nona Place'!A49=$A$4,'Dwell Nona Place'!C49,0)</f>
        <v>0</v>
      </c>
      <c r="D198" s="141">
        <f>IF('Dwell Nona Place'!A49=$A$4,'Dwell Nona Place'!D49,0)</f>
        <v>0</v>
      </c>
      <c r="E198" s="141">
        <f t="shared" ref="E198:E261" si="6">IF(ISERROR(C198*D198),0,(C198*D198))</f>
        <v>0</v>
      </c>
      <c r="F198" s="143">
        <f>IF('Dwell Nona Place'!A49=$A$4,'Dwell Nona Place'!J49,0)</f>
        <v>0</v>
      </c>
      <c r="G198" s="143">
        <f t="shared" ref="G198:G261" si="7">C198*F198</f>
        <v>0</v>
      </c>
      <c r="H198" s="142">
        <f>IF('Dwell Nona Place'!A49=$A$4,'Dwell Nona Place'!L49,0)</f>
        <v>0</v>
      </c>
      <c r="I198">
        <v>4</v>
      </c>
    </row>
    <row r="199" spans="1:9" x14ac:dyDescent="0.35">
      <c r="A199" s="79" t="str">
        <f>IF('Dwell Nona Place'!A50=$A$4,'Dwell Nona Place'!Subject_Property,"")</f>
        <v/>
      </c>
      <c r="B199" s="80" t="str">
        <f>IF('Dwell Nona Place'!A50=$A$4,'Dwell Nona Place'!A50&amp;"/"&amp;'Dwell Nona Place'!B50,"")</f>
        <v/>
      </c>
      <c r="C199" s="80">
        <f>IF('Dwell Nona Place'!A50=$A$4,'Dwell Nona Place'!C50,0)</f>
        <v>0</v>
      </c>
      <c r="D199" s="141">
        <f>IF('Dwell Nona Place'!A50=$A$4,'Dwell Nona Place'!D50,0)</f>
        <v>0</v>
      </c>
      <c r="E199" s="141">
        <f t="shared" si="6"/>
        <v>0</v>
      </c>
      <c r="F199" s="143">
        <f>IF('Dwell Nona Place'!A50=$A$4,'Dwell Nona Place'!J50,0)</f>
        <v>0</v>
      </c>
      <c r="G199" s="143">
        <f t="shared" si="7"/>
        <v>0</v>
      </c>
      <c r="H199" s="142">
        <f>IF('Dwell Nona Place'!A50=$A$4,'Dwell Nona Place'!L50,0)</f>
        <v>0</v>
      </c>
      <c r="I199">
        <v>4</v>
      </c>
    </row>
    <row r="200" spans="1:9" x14ac:dyDescent="0.35">
      <c r="A200" s="79" t="str">
        <f>IF('Dwell Nona Place'!A51=$A$4,'Dwell Nona Place'!Subject_Property,"")</f>
        <v/>
      </c>
      <c r="B200" s="80" t="str">
        <f>IF('Dwell Nona Place'!A51=$A$4,'Dwell Nona Place'!A51&amp;"/"&amp;'Dwell Nona Place'!B51,"")</f>
        <v/>
      </c>
      <c r="C200" s="80">
        <f>IF('Dwell Nona Place'!A51=$A$4,'Dwell Nona Place'!C51,0)</f>
        <v>0</v>
      </c>
      <c r="D200" s="141">
        <f>IF('Dwell Nona Place'!A51=$A$4,'Dwell Nona Place'!D51,0)</f>
        <v>0</v>
      </c>
      <c r="E200" s="141">
        <f t="shared" si="6"/>
        <v>0</v>
      </c>
      <c r="F200" s="143">
        <f>IF('Dwell Nona Place'!A51=$A$4,'Dwell Nona Place'!J51,0)</f>
        <v>0</v>
      </c>
      <c r="G200" s="143">
        <f t="shared" si="7"/>
        <v>0</v>
      </c>
      <c r="H200" s="142">
        <f>IF('Dwell Nona Place'!A51=$A$4,'Dwell Nona Place'!L51,0)</f>
        <v>0</v>
      </c>
      <c r="I200">
        <v>4</v>
      </c>
    </row>
    <row r="201" spans="1:9" x14ac:dyDescent="0.35">
      <c r="A201" s="79" t="str">
        <f>IF('Dwell Nona Place'!A52=$A$4,'Dwell Nona Place'!Subject_Property,"")</f>
        <v/>
      </c>
      <c r="B201" s="80" t="str">
        <f>IF('Dwell Nona Place'!A52=$A$4,'Dwell Nona Place'!A52&amp;"/"&amp;'Dwell Nona Place'!B52,"")</f>
        <v/>
      </c>
      <c r="C201" s="80">
        <f>IF('Dwell Nona Place'!A52=$A$4,'Dwell Nona Place'!C52,0)</f>
        <v>0</v>
      </c>
      <c r="D201" s="141">
        <f>IF('Dwell Nona Place'!A52=$A$4,'Dwell Nona Place'!D52,0)</f>
        <v>0</v>
      </c>
      <c r="E201" s="141">
        <f t="shared" si="6"/>
        <v>0</v>
      </c>
      <c r="F201" s="143">
        <f>IF('Dwell Nona Place'!A52=$A$4,'Dwell Nona Place'!J52,0)</f>
        <v>0</v>
      </c>
      <c r="G201" s="143">
        <f t="shared" si="7"/>
        <v>0</v>
      </c>
      <c r="H201" s="142">
        <f>IF('Dwell Nona Place'!A52=$A$4,'Dwell Nona Place'!L52,0)</f>
        <v>0</v>
      </c>
      <c r="I201">
        <v>4</v>
      </c>
    </row>
    <row r="202" spans="1:9" x14ac:dyDescent="0.35">
      <c r="A202" s="79" t="str">
        <f>IF('Dwell Nona Place'!A53=$A$4,'Dwell Nona Place'!Subject_Property,"")</f>
        <v/>
      </c>
      <c r="B202" s="80" t="str">
        <f>IF('Dwell Nona Place'!A53=$A$4,'Dwell Nona Place'!A53&amp;"/"&amp;'Dwell Nona Place'!B53,"")</f>
        <v/>
      </c>
      <c r="C202" s="80">
        <f>IF('Dwell Nona Place'!A53=$A$4,'Dwell Nona Place'!C53,0)</f>
        <v>0</v>
      </c>
      <c r="D202" s="141">
        <f>IF('Dwell Nona Place'!A53=$A$4,'Dwell Nona Place'!D53,0)</f>
        <v>0</v>
      </c>
      <c r="E202" s="141">
        <f t="shared" si="6"/>
        <v>0</v>
      </c>
      <c r="F202" s="143">
        <f>IF('Dwell Nona Place'!A53=$A$4,'Dwell Nona Place'!J53,0)</f>
        <v>0</v>
      </c>
      <c r="G202" s="143">
        <f t="shared" si="7"/>
        <v>0</v>
      </c>
      <c r="H202" s="142">
        <f>IF('Dwell Nona Place'!A53=$A$4,'Dwell Nona Place'!L53,0)</f>
        <v>0</v>
      </c>
      <c r="I202">
        <v>4</v>
      </c>
    </row>
    <row r="203" spans="1:9" x14ac:dyDescent="0.35">
      <c r="A203" s="79" t="str">
        <f>IF('Dwell Nona Place'!A54=$A$4,'Dwell Nona Place'!Subject_Property,"")</f>
        <v/>
      </c>
      <c r="B203" s="80" t="str">
        <f>IF('Dwell Nona Place'!A54=$A$4,'Dwell Nona Place'!A54&amp;"/"&amp;'Dwell Nona Place'!B54,"")</f>
        <v/>
      </c>
      <c r="C203" s="80">
        <f>IF('Dwell Nona Place'!A54=$A$4,'Dwell Nona Place'!C54,0)</f>
        <v>0</v>
      </c>
      <c r="D203" s="141">
        <f>IF('Dwell Nona Place'!A54=$A$4,'Dwell Nona Place'!D54,0)</f>
        <v>0</v>
      </c>
      <c r="E203" s="141">
        <f t="shared" si="6"/>
        <v>0</v>
      </c>
      <c r="F203" s="143">
        <f>IF('Dwell Nona Place'!A54=$A$4,'Dwell Nona Place'!J54,0)</f>
        <v>0</v>
      </c>
      <c r="G203" s="143">
        <f t="shared" si="7"/>
        <v>0</v>
      </c>
      <c r="H203" s="142">
        <f>IF('Dwell Nona Place'!A54=$A$4,'Dwell Nona Place'!L54,0)</f>
        <v>0</v>
      </c>
      <c r="I203">
        <v>4</v>
      </c>
    </row>
    <row r="204" spans="1:9" x14ac:dyDescent="0.35">
      <c r="A204" s="79" t="str">
        <f>IF('Dwell Nona Place'!A55=$A$4,'Dwell Nona Place'!Subject_Property,"")</f>
        <v/>
      </c>
      <c r="B204" s="80" t="str">
        <f>IF('Dwell Nona Place'!A55=$A$4,'Dwell Nona Place'!A55&amp;"/"&amp;'Dwell Nona Place'!B55,"")</f>
        <v/>
      </c>
      <c r="C204" s="80">
        <f>IF('Dwell Nona Place'!A55=$A$4,'Dwell Nona Place'!C55,0)</f>
        <v>0</v>
      </c>
      <c r="D204" s="141">
        <f>IF('Dwell Nona Place'!A55=$A$4,'Dwell Nona Place'!D55,0)</f>
        <v>0</v>
      </c>
      <c r="E204" s="141">
        <f t="shared" si="6"/>
        <v>0</v>
      </c>
      <c r="F204" s="143">
        <f>IF('Dwell Nona Place'!A55=$A$4,'Dwell Nona Place'!J55,0)</f>
        <v>0</v>
      </c>
      <c r="G204" s="143">
        <f t="shared" si="7"/>
        <v>0</v>
      </c>
      <c r="H204" s="142">
        <f>IF('Dwell Nona Place'!A55=$A$4,'Dwell Nona Place'!L55,0)</f>
        <v>0</v>
      </c>
      <c r="I204">
        <v>4</v>
      </c>
    </row>
    <row r="205" spans="1:9" x14ac:dyDescent="0.35">
      <c r="A205" s="79" t="str">
        <f>IF('Dwell Nona Place'!A56=$A$4,'Dwell Nona Place'!Subject_Property,"")</f>
        <v/>
      </c>
      <c r="B205" s="80" t="str">
        <f>IF('Dwell Nona Place'!A56=$A$4,'Dwell Nona Place'!A56&amp;"/"&amp;'Dwell Nona Place'!B56,"")</f>
        <v/>
      </c>
      <c r="C205" s="80">
        <f>IF('Dwell Nona Place'!A56=$A$4,'Dwell Nona Place'!C56,0)</f>
        <v>0</v>
      </c>
      <c r="D205" s="141">
        <f>IF('Dwell Nona Place'!A56=$A$4,'Dwell Nona Place'!D56,0)</f>
        <v>0</v>
      </c>
      <c r="E205" s="141">
        <f t="shared" si="6"/>
        <v>0</v>
      </c>
      <c r="F205" s="143">
        <f>IF('Dwell Nona Place'!A56=$A$4,'Dwell Nona Place'!J56,0)</f>
        <v>0</v>
      </c>
      <c r="G205" s="143">
        <f t="shared" si="7"/>
        <v>0</v>
      </c>
      <c r="H205" s="142">
        <f>IF('Dwell Nona Place'!A56=$A$4,'Dwell Nona Place'!L56,0)</f>
        <v>0</v>
      </c>
      <c r="I205">
        <v>4</v>
      </c>
    </row>
    <row r="206" spans="1:9" x14ac:dyDescent="0.35">
      <c r="A206" s="79" t="str">
        <f>IF('Dwell Nona Place'!A57=$A$4,'Dwell Nona Place'!Subject_Property,"")</f>
        <v/>
      </c>
      <c r="B206" s="80" t="str">
        <f>IF('Dwell Nona Place'!A57=$A$4,'Dwell Nona Place'!A57&amp;"/"&amp;'Dwell Nona Place'!B57,"")</f>
        <v/>
      </c>
      <c r="C206" s="80">
        <f>IF('Dwell Nona Place'!A57=$A$4,'Dwell Nona Place'!C57,0)</f>
        <v>0</v>
      </c>
      <c r="D206" s="141">
        <f>IF('Dwell Nona Place'!A57=$A$4,'Dwell Nona Place'!D57,0)</f>
        <v>0</v>
      </c>
      <c r="E206" s="141">
        <f t="shared" si="6"/>
        <v>0</v>
      </c>
      <c r="F206" s="143">
        <f>IF('Dwell Nona Place'!A57=$A$4,'Dwell Nona Place'!J57,0)</f>
        <v>0</v>
      </c>
      <c r="G206" s="143">
        <f t="shared" si="7"/>
        <v>0</v>
      </c>
      <c r="H206" s="142">
        <f>IF('Dwell Nona Place'!A57=$A$4,'Dwell Nona Place'!L57,0)</f>
        <v>0</v>
      </c>
      <c r="I206">
        <v>4</v>
      </c>
    </row>
    <row r="207" spans="1:9" x14ac:dyDescent="0.35">
      <c r="A207" s="79" t="str">
        <f>IF('Dwell Nona Place'!A58=$A$4,'Dwell Nona Place'!Subject_Property,"")</f>
        <v/>
      </c>
      <c r="B207" s="80" t="str">
        <f>IF('Dwell Nona Place'!A58=$A$4,'Dwell Nona Place'!A58&amp;"/"&amp;'Dwell Nona Place'!B58,"")</f>
        <v/>
      </c>
      <c r="C207" s="80">
        <f>IF('Dwell Nona Place'!A58=$A$4,'Dwell Nona Place'!C58,0)</f>
        <v>0</v>
      </c>
      <c r="D207" s="141">
        <f>IF('Dwell Nona Place'!A58=$A$4,'Dwell Nona Place'!D58,0)</f>
        <v>0</v>
      </c>
      <c r="E207" s="141">
        <f t="shared" si="6"/>
        <v>0</v>
      </c>
      <c r="F207" s="143">
        <f>IF('Dwell Nona Place'!A58=$A$4,'Dwell Nona Place'!J58,0)</f>
        <v>0</v>
      </c>
      <c r="G207" s="143">
        <f t="shared" si="7"/>
        <v>0</v>
      </c>
      <c r="H207" s="142">
        <f>IF('Dwell Nona Place'!A58=$A$4,'Dwell Nona Place'!L58,0)</f>
        <v>0</v>
      </c>
      <c r="I207">
        <v>4</v>
      </c>
    </row>
    <row r="208" spans="1:9" x14ac:dyDescent="0.35">
      <c r="A208" s="79" t="str">
        <f>IF('Dwell Nona Place'!A59=$A$4,'Dwell Nona Place'!Subject_Property,"")</f>
        <v/>
      </c>
      <c r="B208" s="80" t="str">
        <f>IF('Dwell Nona Place'!A59=$A$4,'Dwell Nona Place'!A59&amp;"/"&amp;'Dwell Nona Place'!B59,"")</f>
        <v/>
      </c>
      <c r="C208" s="80">
        <f>IF('Dwell Nona Place'!A59=$A$4,'Dwell Nona Place'!C59,0)</f>
        <v>0</v>
      </c>
      <c r="D208" s="141">
        <f>IF('Dwell Nona Place'!A59=$A$4,'Dwell Nona Place'!D59,0)</f>
        <v>0</v>
      </c>
      <c r="E208" s="141">
        <f t="shared" si="6"/>
        <v>0</v>
      </c>
      <c r="F208" s="143">
        <f>IF('Dwell Nona Place'!A59=$A$4,'Dwell Nona Place'!J59,0)</f>
        <v>0</v>
      </c>
      <c r="G208" s="143">
        <f t="shared" si="7"/>
        <v>0</v>
      </c>
      <c r="H208" s="142">
        <f>IF('Dwell Nona Place'!A59=$A$4,'Dwell Nona Place'!L59,0)</f>
        <v>0</v>
      </c>
      <c r="I208">
        <v>4</v>
      </c>
    </row>
    <row r="209" spans="1:9" x14ac:dyDescent="0.35">
      <c r="A209" s="79" t="str">
        <f>IF('Dwell Nona Place'!A60=$A$4,'Dwell Nona Place'!Subject_Property,"")</f>
        <v/>
      </c>
      <c r="B209" s="80" t="str">
        <f>IF('Dwell Nona Place'!A60=$A$4,'Dwell Nona Place'!A60&amp;"/"&amp;'Dwell Nona Place'!B60,"")</f>
        <v/>
      </c>
      <c r="C209" s="80">
        <f>IF('Dwell Nona Place'!A60=$A$4,'Dwell Nona Place'!C60,0)</f>
        <v>0</v>
      </c>
      <c r="D209" s="141">
        <f>IF('Dwell Nona Place'!A60=$A$4,'Dwell Nona Place'!D60,0)</f>
        <v>0</v>
      </c>
      <c r="E209" s="141">
        <f t="shared" si="6"/>
        <v>0</v>
      </c>
      <c r="F209" s="143">
        <f>IF('Dwell Nona Place'!A60=$A$4,'Dwell Nona Place'!J60,0)</f>
        <v>0</v>
      </c>
      <c r="G209" s="143">
        <f t="shared" si="7"/>
        <v>0</v>
      </c>
      <c r="H209" s="142">
        <f>IF('Dwell Nona Place'!A60=$A$4,'Dwell Nona Place'!L60,0)</f>
        <v>0</v>
      </c>
      <c r="I209">
        <v>4</v>
      </c>
    </row>
    <row r="210" spans="1:9" x14ac:dyDescent="0.35">
      <c r="A210" s="79" t="str">
        <f>IF('Dwell Nona Place'!A61=$A$4,'Dwell Nona Place'!Subject_Property,"")</f>
        <v/>
      </c>
      <c r="B210" s="80" t="str">
        <f>IF('Dwell Nona Place'!A61=$A$4,'Dwell Nona Place'!A61&amp;"/"&amp;'Dwell Nona Place'!B61,"")</f>
        <v/>
      </c>
      <c r="C210" s="80">
        <f>IF('Dwell Nona Place'!A61=$A$4,'Dwell Nona Place'!C61,0)</f>
        <v>0</v>
      </c>
      <c r="D210" s="141">
        <f>IF('Dwell Nona Place'!A61=$A$4,'Dwell Nona Place'!D61,0)</f>
        <v>0</v>
      </c>
      <c r="E210" s="141">
        <f t="shared" si="6"/>
        <v>0</v>
      </c>
      <c r="F210" s="143">
        <f>IF('Dwell Nona Place'!A61=$A$4,'Dwell Nona Place'!J61,0)</f>
        <v>0</v>
      </c>
      <c r="G210" s="143">
        <f t="shared" si="7"/>
        <v>0</v>
      </c>
      <c r="H210" s="142">
        <f>IF('Dwell Nona Place'!A61=$A$4,'Dwell Nona Place'!L61,0)</f>
        <v>0</v>
      </c>
      <c r="I210">
        <v>4</v>
      </c>
    </row>
    <row r="211" spans="1:9" x14ac:dyDescent="0.35">
      <c r="A211" s="79" t="str">
        <f>IF('Dwell Nona Place'!A62=$A$4,'Dwell Nona Place'!Subject_Property,"")</f>
        <v/>
      </c>
      <c r="B211" s="80" t="str">
        <f>IF('Dwell Nona Place'!A62=$A$4,'Dwell Nona Place'!A62&amp;"/"&amp;'Dwell Nona Place'!B62,"")</f>
        <v/>
      </c>
      <c r="C211" s="80">
        <f>IF('Dwell Nona Place'!A62=$A$4,'Dwell Nona Place'!C62,0)</f>
        <v>0</v>
      </c>
      <c r="D211" s="141">
        <f>IF('Dwell Nona Place'!A62=$A$4,'Dwell Nona Place'!D62,0)</f>
        <v>0</v>
      </c>
      <c r="E211" s="141">
        <f t="shared" si="6"/>
        <v>0</v>
      </c>
      <c r="F211" s="143">
        <f>IF('Dwell Nona Place'!A62=$A$4,'Dwell Nona Place'!J62,0)</f>
        <v>0</v>
      </c>
      <c r="G211" s="143">
        <f t="shared" si="7"/>
        <v>0</v>
      </c>
      <c r="H211" s="142">
        <f>IF('Dwell Nona Place'!A62=$A$4,'Dwell Nona Place'!L62,0)</f>
        <v>0</v>
      </c>
      <c r="I211">
        <v>4</v>
      </c>
    </row>
    <row r="212" spans="1:9" x14ac:dyDescent="0.35">
      <c r="A212" s="79" t="str">
        <f>IF('Dwell Nona Place'!A63=$A$4,'Dwell Nona Place'!Subject_Property,"")</f>
        <v/>
      </c>
      <c r="B212" s="80" t="str">
        <f>IF('Dwell Nona Place'!A63=$A$4,'Dwell Nona Place'!A63&amp;"/"&amp;'Dwell Nona Place'!B63,"")</f>
        <v/>
      </c>
      <c r="C212" s="80">
        <f>IF('Dwell Nona Place'!A63=$A$4,'Dwell Nona Place'!C63,0)</f>
        <v>0</v>
      </c>
      <c r="D212" s="141">
        <f>IF('Dwell Nona Place'!A63=$A$4,'Dwell Nona Place'!D63,0)</f>
        <v>0</v>
      </c>
      <c r="E212" s="141">
        <f t="shared" si="6"/>
        <v>0</v>
      </c>
      <c r="F212" s="143">
        <f>IF('Dwell Nona Place'!A63=$A$4,'Dwell Nona Place'!J63,0)</f>
        <v>0</v>
      </c>
      <c r="G212" s="143">
        <f t="shared" si="7"/>
        <v>0</v>
      </c>
      <c r="H212" s="142">
        <f>IF('Dwell Nona Place'!A63=$A$4,'Dwell Nona Place'!L63,0)</f>
        <v>0</v>
      </c>
      <c r="I212">
        <v>4</v>
      </c>
    </row>
    <row r="213" spans="1:9" x14ac:dyDescent="0.35">
      <c r="A213" s="79" t="str">
        <f>IF('Dwell Nona Place'!A64=$A$4,'Dwell Nona Place'!Subject_Property,"")</f>
        <v/>
      </c>
      <c r="B213" s="80" t="str">
        <f>IF('Dwell Nona Place'!A64=$A$4,'Dwell Nona Place'!A64&amp;"/"&amp;'Dwell Nona Place'!B64,"")</f>
        <v/>
      </c>
      <c r="C213" s="80">
        <f>IF('Dwell Nona Place'!A64=$A$4,'Dwell Nona Place'!C64,0)</f>
        <v>0</v>
      </c>
      <c r="D213" s="141">
        <f>IF('Dwell Nona Place'!A64=$A$4,'Dwell Nona Place'!D64,0)</f>
        <v>0</v>
      </c>
      <c r="E213" s="141">
        <f t="shared" si="6"/>
        <v>0</v>
      </c>
      <c r="F213" s="143">
        <f>IF('Dwell Nona Place'!A64=$A$4,'Dwell Nona Place'!J64,0)</f>
        <v>0</v>
      </c>
      <c r="G213" s="143">
        <f t="shared" si="7"/>
        <v>0</v>
      </c>
      <c r="H213" s="142">
        <f>IF('Dwell Nona Place'!A64=$A$4,'Dwell Nona Place'!L64,0)</f>
        <v>0</v>
      </c>
      <c r="I213">
        <v>4</v>
      </c>
    </row>
    <row r="214" spans="1:9" x14ac:dyDescent="0.35">
      <c r="A214" s="79" t="str">
        <f>IF('Dwell Nona Place'!A65=$A$4,'Dwell Nona Place'!Subject_Property,"")</f>
        <v/>
      </c>
      <c r="B214" s="80" t="str">
        <f>IF('Dwell Nona Place'!A65=$A$4,'Dwell Nona Place'!A65&amp;"/"&amp;'Dwell Nona Place'!B65,"")</f>
        <v/>
      </c>
      <c r="C214" s="80">
        <f>IF('Dwell Nona Place'!A65=$A$4,'Dwell Nona Place'!C65,0)</f>
        <v>0</v>
      </c>
      <c r="D214" s="141">
        <f>IF('Dwell Nona Place'!A65=$A$4,'Dwell Nona Place'!D65,0)</f>
        <v>0</v>
      </c>
      <c r="E214" s="141">
        <f t="shared" si="6"/>
        <v>0</v>
      </c>
      <c r="F214" s="143">
        <f>IF('Dwell Nona Place'!A65=$A$4,'Dwell Nona Place'!J65,0)</f>
        <v>0</v>
      </c>
      <c r="G214" s="143">
        <f t="shared" si="7"/>
        <v>0</v>
      </c>
      <c r="H214" s="142">
        <f>IF('Dwell Nona Place'!A65=$A$4,'Dwell Nona Place'!L65,0)</f>
        <v>0</v>
      </c>
      <c r="I214">
        <v>4</v>
      </c>
    </row>
    <row r="215" spans="1:9" x14ac:dyDescent="0.35">
      <c r="A215" s="79" t="str">
        <f>IF('Dwell Nona Place'!A66=$A$4,'Dwell Nona Place'!Subject_Property,"")</f>
        <v/>
      </c>
      <c r="B215" s="80" t="str">
        <f>IF('Dwell Nona Place'!A66=$A$4,'Dwell Nona Place'!A66&amp;"/"&amp;'Dwell Nona Place'!B66,"")</f>
        <v/>
      </c>
      <c r="C215" s="80">
        <f>IF('Dwell Nona Place'!A66=$A$4,'Dwell Nona Place'!C66,0)</f>
        <v>0</v>
      </c>
      <c r="D215" s="141">
        <f>IF('Dwell Nona Place'!A66=$A$4,'Dwell Nona Place'!D66,0)</f>
        <v>0</v>
      </c>
      <c r="E215" s="141">
        <f t="shared" si="6"/>
        <v>0</v>
      </c>
      <c r="F215" s="143">
        <f>IF('Dwell Nona Place'!A66=$A$4,'Dwell Nona Place'!J66,0)</f>
        <v>0</v>
      </c>
      <c r="G215" s="143">
        <f t="shared" si="7"/>
        <v>0</v>
      </c>
      <c r="H215" s="142">
        <f>IF('Dwell Nona Place'!A66=$A$4,'Dwell Nona Place'!L66,0)</f>
        <v>0</v>
      </c>
      <c r="I215">
        <v>4</v>
      </c>
    </row>
    <row r="216" spans="1:9" x14ac:dyDescent="0.35">
      <c r="A216" s="79" t="str">
        <f>IF('Dwell Nona Place'!A67=$A$4,'Dwell Nona Place'!Subject_Property,"")</f>
        <v/>
      </c>
      <c r="B216" s="80" t="str">
        <f>IF('Dwell Nona Place'!A67=$A$4,'Dwell Nona Place'!A67&amp;"/"&amp;'Dwell Nona Place'!B67,"")</f>
        <v/>
      </c>
      <c r="C216" s="80">
        <f>IF('Dwell Nona Place'!A67=$A$4,'Dwell Nona Place'!C67,0)</f>
        <v>0</v>
      </c>
      <c r="D216" s="141">
        <f>IF('Dwell Nona Place'!A67=$A$4,'Dwell Nona Place'!D67,0)</f>
        <v>0</v>
      </c>
      <c r="E216" s="141">
        <f t="shared" si="6"/>
        <v>0</v>
      </c>
      <c r="F216" s="143">
        <f>IF('Dwell Nona Place'!A67=$A$4,'Dwell Nona Place'!J67,0)</f>
        <v>0</v>
      </c>
      <c r="G216" s="143">
        <f t="shared" si="7"/>
        <v>0</v>
      </c>
      <c r="H216" s="142">
        <f>IF('Dwell Nona Place'!A67=$A$4,'Dwell Nona Place'!L67,0)</f>
        <v>0</v>
      </c>
      <c r="I216">
        <v>4</v>
      </c>
    </row>
    <row r="217" spans="1:9" x14ac:dyDescent="0.35">
      <c r="A217" s="79" t="str">
        <f>IF('Dwell Nona Place'!A68=$A$4,'Dwell Nona Place'!Subject_Property,"")</f>
        <v/>
      </c>
      <c r="B217" s="80" t="str">
        <f>IF('Dwell Nona Place'!A68=$A$4,'Dwell Nona Place'!A68&amp;"/"&amp;'Dwell Nona Place'!B68,"")</f>
        <v/>
      </c>
      <c r="C217" s="80">
        <f>IF('Dwell Nona Place'!A68=$A$4,'Dwell Nona Place'!C68,0)</f>
        <v>0</v>
      </c>
      <c r="D217" s="141">
        <f>IF('Dwell Nona Place'!A68=$A$4,'Dwell Nona Place'!D68,0)</f>
        <v>0</v>
      </c>
      <c r="E217" s="141">
        <f t="shared" si="6"/>
        <v>0</v>
      </c>
      <c r="F217" s="143">
        <f>IF('Dwell Nona Place'!A68=$A$4,'Dwell Nona Place'!J68,0)</f>
        <v>0</v>
      </c>
      <c r="G217" s="143">
        <f t="shared" si="7"/>
        <v>0</v>
      </c>
      <c r="H217" s="142">
        <f>IF('Dwell Nona Place'!A68=$A$4,'Dwell Nona Place'!L68,0)</f>
        <v>0</v>
      </c>
      <c r="I217">
        <v>4</v>
      </c>
    </row>
    <row r="218" spans="1:9" x14ac:dyDescent="0.35">
      <c r="A218" s="79" t="str">
        <f>IF('Dwell Nona Place'!A69=$A$4,'Dwell Nona Place'!Subject_Property,"")</f>
        <v/>
      </c>
      <c r="B218" s="80" t="str">
        <f>IF('Dwell Nona Place'!A69=$A$4,'Dwell Nona Place'!A69&amp;"/"&amp;'Dwell Nona Place'!B69,"")</f>
        <v/>
      </c>
      <c r="C218" s="80">
        <f>IF('Dwell Nona Place'!A69=$A$4,'Dwell Nona Place'!C69,0)</f>
        <v>0</v>
      </c>
      <c r="D218" s="141">
        <f>IF('Dwell Nona Place'!A69=$A$4,'Dwell Nona Place'!D69,0)</f>
        <v>0</v>
      </c>
      <c r="E218" s="141">
        <f t="shared" si="6"/>
        <v>0</v>
      </c>
      <c r="F218" s="143">
        <f>IF('Dwell Nona Place'!A69=$A$4,'Dwell Nona Place'!J69,0)</f>
        <v>0</v>
      </c>
      <c r="G218" s="143">
        <f t="shared" si="7"/>
        <v>0</v>
      </c>
      <c r="H218" s="142">
        <f>IF('Dwell Nona Place'!A69=$A$4,'Dwell Nona Place'!L69,0)</f>
        <v>0</v>
      </c>
      <c r="I218">
        <v>4</v>
      </c>
    </row>
    <row r="219" spans="1:9" x14ac:dyDescent="0.35">
      <c r="A219" s="79" t="str">
        <f>IF('Dwell Nona Place'!A70=$A$4,'Dwell Nona Place'!Subject_Property,"")</f>
        <v/>
      </c>
      <c r="B219" s="80" t="str">
        <f>IF('Dwell Nona Place'!A70=$A$4,'Dwell Nona Place'!A70&amp;"/"&amp;'Dwell Nona Place'!B70,"")</f>
        <v/>
      </c>
      <c r="C219" s="80">
        <f>IF('Dwell Nona Place'!A70=$A$4,'Dwell Nona Place'!C70,0)</f>
        <v>0</v>
      </c>
      <c r="D219" s="141">
        <f>IF('Dwell Nona Place'!A70=$A$4,'Dwell Nona Place'!D70,0)</f>
        <v>0</v>
      </c>
      <c r="E219" s="141">
        <f t="shared" si="6"/>
        <v>0</v>
      </c>
      <c r="F219" s="143">
        <f>IF('Dwell Nona Place'!A70=$A$4,'Dwell Nona Place'!J70,0)</f>
        <v>0</v>
      </c>
      <c r="G219" s="143">
        <f t="shared" si="7"/>
        <v>0</v>
      </c>
      <c r="H219" s="142">
        <f>IF('Dwell Nona Place'!A70=$A$4,'Dwell Nona Place'!L70,0)</f>
        <v>0</v>
      </c>
      <c r="I219">
        <v>4</v>
      </c>
    </row>
    <row r="220" spans="1:9" x14ac:dyDescent="0.35">
      <c r="A220" s="79" t="str">
        <f>IF('Dwell Nona Place'!A71=$A$4,'Dwell Nona Place'!Subject_Property,"")</f>
        <v/>
      </c>
      <c r="B220" s="80" t="str">
        <f>IF('Dwell Nona Place'!A71=$A$4,'Dwell Nona Place'!A71&amp;"/"&amp;'Dwell Nona Place'!B71,"")</f>
        <v/>
      </c>
      <c r="C220" s="80">
        <f>IF('Dwell Nona Place'!A71=$A$4,'Dwell Nona Place'!C71,0)</f>
        <v>0</v>
      </c>
      <c r="D220" s="141">
        <f>IF('Dwell Nona Place'!A71=$A$4,'Dwell Nona Place'!D71,0)</f>
        <v>0</v>
      </c>
      <c r="E220" s="141">
        <f t="shared" si="6"/>
        <v>0</v>
      </c>
      <c r="F220" s="143">
        <f>IF('Dwell Nona Place'!A71=$A$4,'Dwell Nona Place'!J71,0)</f>
        <v>0</v>
      </c>
      <c r="G220" s="143">
        <f t="shared" si="7"/>
        <v>0</v>
      </c>
      <c r="H220" s="142">
        <f>IF('Dwell Nona Place'!A71=$A$4,'Dwell Nona Place'!L71,0)</f>
        <v>0</v>
      </c>
      <c r="I220">
        <v>4</v>
      </c>
    </row>
    <row r="221" spans="1:9" x14ac:dyDescent="0.35">
      <c r="A221" s="79" t="str">
        <f>IF('Dwell Nona Place'!A72=$A$4,'Dwell Nona Place'!Subject_Property,"")</f>
        <v/>
      </c>
      <c r="B221" s="80" t="str">
        <f>IF('Dwell Nona Place'!A72=$A$4,'Dwell Nona Place'!A72&amp;"/"&amp;'Dwell Nona Place'!B72,"")</f>
        <v/>
      </c>
      <c r="C221" s="80">
        <f>IF('Dwell Nona Place'!A72=$A$4,'Dwell Nona Place'!C72,0)</f>
        <v>0</v>
      </c>
      <c r="D221" s="141">
        <f>IF('Dwell Nona Place'!A72=$A$4,'Dwell Nona Place'!D72,0)</f>
        <v>0</v>
      </c>
      <c r="E221" s="141">
        <f t="shared" si="6"/>
        <v>0</v>
      </c>
      <c r="F221" s="143">
        <f>IF('Dwell Nona Place'!A72=$A$4,'Dwell Nona Place'!J72,0)</f>
        <v>0</v>
      </c>
      <c r="G221" s="143">
        <f t="shared" si="7"/>
        <v>0</v>
      </c>
      <c r="H221" s="142">
        <f>IF('Dwell Nona Place'!A72=$A$4,'Dwell Nona Place'!L72,0)</f>
        <v>0</v>
      </c>
      <c r="I221">
        <v>4</v>
      </c>
    </row>
    <row r="222" spans="1:9" x14ac:dyDescent="0.35">
      <c r="A222" s="79" t="str">
        <f>IF('Dwell Nona Place'!A73=$A$4,'Dwell Nona Place'!Subject_Property,"")</f>
        <v/>
      </c>
      <c r="B222" s="80" t="str">
        <f>IF('Dwell Nona Place'!A73=$A$4,'Dwell Nona Place'!A73&amp;"/"&amp;'Dwell Nona Place'!B73,"")</f>
        <v/>
      </c>
      <c r="C222" s="80">
        <f>IF('Dwell Nona Place'!A73=$A$4,'Dwell Nona Place'!C73,0)</f>
        <v>0</v>
      </c>
      <c r="D222" s="141">
        <f>IF('Dwell Nona Place'!A73=$A$4,'Dwell Nona Place'!D73,0)</f>
        <v>0</v>
      </c>
      <c r="E222" s="141">
        <f t="shared" si="6"/>
        <v>0</v>
      </c>
      <c r="F222" s="143">
        <f>IF('Dwell Nona Place'!A73=$A$4,'Dwell Nona Place'!J73,0)</f>
        <v>0</v>
      </c>
      <c r="G222" s="143">
        <f t="shared" si="7"/>
        <v>0</v>
      </c>
      <c r="H222" s="142">
        <f>IF('Dwell Nona Place'!A73=$A$4,'Dwell Nona Place'!L73,0)</f>
        <v>0</v>
      </c>
      <c r="I222">
        <v>4</v>
      </c>
    </row>
    <row r="223" spans="1:9" x14ac:dyDescent="0.35">
      <c r="A223" s="79" t="str">
        <f>IF('Dwell Nona Place'!A74=$A$4,'Dwell Nona Place'!Subject_Property,"")</f>
        <v/>
      </c>
      <c r="B223" s="80" t="str">
        <f>IF('Dwell Nona Place'!A74=$A$4,'Dwell Nona Place'!A74&amp;"/"&amp;'Dwell Nona Place'!B74,"")</f>
        <v/>
      </c>
      <c r="C223" s="80">
        <f>IF('Dwell Nona Place'!A74=$A$4,'Dwell Nona Place'!C74,0)</f>
        <v>0</v>
      </c>
      <c r="D223" s="141">
        <f>IF('Dwell Nona Place'!A74=$A$4,'Dwell Nona Place'!D74,0)</f>
        <v>0</v>
      </c>
      <c r="E223" s="141">
        <f t="shared" si="6"/>
        <v>0</v>
      </c>
      <c r="F223" s="143">
        <f>IF('Dwell Nona Place'!A74=$A$4,'Dwell Nona Place'!J74,0)</f>
        <v>0</v>
      </c>
      <c r="G223" s="143">
        <f t="shared" si="7"/>
        <v>0</v>
      </c>
      <c r="H223" s="142">
        <f>IF('Dwell Nona Place'!A74=$A$4,'Dwell Nona Place'!L74,0)</f>
        <v>0</v>
      </c>
      <c r="I223">
        <v>4</v>
      </c>
    </row>
    <row r="224" spans="1:9" x14ac:dyDescent="0.35">
      <c r="A224" s="79" t="str">
        <f>IF('Dwell Nona Place'!A75=$A$4,'Dwell Nona Place'!Subject_Property,"")</f>
        <v/>
      </c>
      <c r="B224" s="80" t="str">
        <f>IF('Dwell Nona Place'!A75=$A$4,'Dwell Nona Place'!A75&amp;"/"&amp;'Dwell Nona Place'!B75,"")</f>
        <v/>
      </c>
      <c r="C224" s="80">
        <f>IF('Dwell Nona Place'!A75=$A$4,'Dwell Nona Place'!C75,0)</f>
        <v>0</v>
      </c>
      <c r="D224" s="141">
        <f>IF('Dwell Nona Place'!A75=$A$4,'Dwell Nona Place'!D75,0)</f>
        <v>0</v>
      </c>
      <c r="E224" s="141">
        <f t="shared" si="6"/>
        <v>0</v>
      </c>
      <c r="F224" s="143">
        <f>IF('Dwell Nona Place'!A75=$A$4,'Dwell Nona Place'!J75,0)</f>
        <v>0</v>
      </c>
      <c r="G224" s="143">
        <f t="shared" si="7"/>
        <v>0</v>
      </c>
      <c r="H224" s="142">
        <f>IF('Dwell Nona Place'!A75=$A$4,'Dwell Nona Place'!L75,0)</f>
        <v>0</v>
      </c>
      <c r="I224">
        <v>4</v>
      </c>
    </row>
    <row r="225" spans="1:9" x14ac:dyDescent="0.35">
      <c r="A225" s="79" t="str">
        <f>IF('Dwell Nona Place'!A76=$A$4,'Dwell Nona Place'!Subject_Property,"")</f>
        <v/>
      </c>
      <c r="B225" s="80" t="str">
        <f>IF('Dwell Nona Place'!A76=$A$4,'Dwell Nona Place'!A76&amp;"/"&amp;'Dwell Nona Place'!B76,"")</f>
        <v/>
      </c>
      <c r="C225" s="80">
        <f>IF('Dwell Nona Place'!A76=$A$4,'Dwell Nona Place'!C76,0)</f>
        <v>0</v>
      </c>
      <c r="D225" s="141">
        <f>IF('Dwell Nona Place'!A76=$A$4,'Dwell Nona Place'!D76,0)</f>
        <v>0</v>
      </c>
      <c r="E225" s="141">
        <f t="shared" si="6"/>
        <v>0</v>
      </c>
      <c r="F225" s="143">
        <f>IF('Dwell Nona Place'!A76=$A$4,'Dwell Nona Place'!J76,0)</f>
        <v>0</v>
      </c>
      <c r="G225" s="143">
        <f t="shared" si="7"/>
        <v>0</v>
      </c>
      <c r="H225" s="142">
        <f>IF('Dwell Nona Place'!A76=$A$4,'Dwell Nona Place'!L76,0)</f>
        <v>0</v>
      </c>
      <c r="I225">
        <v>4</v>
      </c>
    </row>
    <row r="226" spans="1:9" x14ac:dyDescent="0.35">
      <c r="A226" s="79" t="str">
        <f>IF('Dwell Nona Place'!A77=$A$4,'Dwell Nona Place'!Subject_Property,"")</f>
        <v/>
      </c>
      <c r="B226" s="80" t="str">
        <f>IF('Dwell Nona Place'!A77=$A$4,'Dwell Nona Place'!A77&amp;"/"&amp;'Dwell Nona Place'!B77,"")</f>
        <v/>
      </c>
      <c r="C226" s="80">
        <f>IF('Dwell Nona Place'!A77=$A$4,'Dwell Nona Place'!C77,0)</f>
        <v>0</v>
      </c>
      <c r="D226" s="141">
        <f>IF('Dwell Nona Place'!A77=$A$4,'Dwell Nona Place'!D77,0)</f>
        <v>0</v>
      </c>
      <c r="E226" s="141">
        <f t="shared" si="6"/>
        <v>0</v>
      </c>
      <c r="F226" s="143">
        <f>IF('Dwell Nona Place'!A77=$A$4,'Dwell Nona Place'!J77,0)</f>
        <v>0</v>
      </c>
      <c r="G226" s="143">
        <f t="shared" si="7"/>
        <v>0</v>
      </c>
      <c r="H226" s="142">
        <f>IF('Dwell Nona Place'!A77=$A$4,'Dwell Nona Place'!L77,0)</f>
        <v>0</v>
      </c>
      <c r="I226">
        <v>4</v>
      </c>
    </row>
    <row r="227" spans="1:9" x14ac:dyDescent="0.35">
      <c r="A227" s="79" t="str">
        <f>IF('Dwell Nona Place'!A78=$A$4,'Dwell Nona Place'!Subject_Property,"")</f>
        <v/>
      </c>
      <c r="B227" s="80" t="str">
        <f>IF('Dwell Nona Place'!A78=$A$4,'Dwell Nona Place'!A78&amp;"/"&amp;'Dwell Nona Place'!B78,"")</f>
        <v/>
      </c>
      <c r="C227" s="80">
        <f>IF('Dwell Nona Place'!A78=$A$4,'Dwell Nona Place'!C78,0)</f>
        <v>0</v>
      </c>
      <c r="D227" s="141">
        <f>IF('Dwell Nona Place'!A78=$A$4,'Dwell Nona Place'!D78,0)</f>
        <v>0</v>
      </c>
      <c r="E227" s="141">
        <f t="shared" si="6"/>
        <v>0</v>
      </c>
      <c r="F227" s="143">
        <f>IF('Dwell Nona Place'!A78=$A$4,'Dwell Nona Place'!J78,0)</f>
        <v>0</v>
      </c>
      <c r="G227" s="143">
        <f t="shared" si="7"/>
        <v>0</v>
      </c>
      <c r="H227" s="142">
        <f>IF('Dwell Nona Place'!A78=$A$4,'Dwell Nona Place'!L78,0)</f>
        <v>0</v>
      </c>
      <c r="I227">
        <v>4</v>
      </c>
    </row>
    <row r="228" spans="1:9" x14ac:dyDescent="0.35">
      <c r="A228" s="79" t="str">
        <f>IF('Dwell Nona Place'!A79=$A$4,'Dwell Nona Place'!Subject_Property,"")</f>
        <v/>
      </c>
      <c r="B228" s="80" t="str">
        <f>IF('Dwell Nona Place'!A79=$A$4,'Dwell Nona Place'!A79&amp;"/"&amp;'Dwell Nona Place'!B79,"")</f>
        <v/>
      </c>
      <c r="C228" s="80">
        <f>IF('Dwell Nona Place'!A79=$A$4,'Dwell Nona Place'!C79,0)</f>
        <v>0</v>
      </c>
      <c r="D228" s="141">
        <f>IF('Dwell Nona Place'!A79=$A$4,'Dwell Nona Place'!D79,0)</f>
        <v>0</v>
      </c>
      <c r="E228" s="141">
        <f t="shared" si="6"/>
        <v>0</v>
      </c>
      <c r="F228" s="143">
        <f>IF('Dwell Nona Place'!A79=$A$4,'Dwell Nona Place'!J79,0)</f>
        <v>0</v>
      </c>
      <c r="G228" s="143">
        <f t="shared" si="7"/>
        <v>0</v>
      </c>
      <c r="H228" s="142">
        <f>IF('Dwell Nona Place'!A79=$A$4,'Dwell Nona Place'!L79,0)</f>
        <v>0</v>
      </c>
      <c r="I228">
        <v>4</v>
      </c>
    </row>
    <row r="229" spans="1:9" x14ac:dyDescent="0.35">
      <c r="A229" s="79" t="str">
        <f>IF('Dwell Nona Place'!A80=$A$4,'Dwell Nona Place'!Subject_Property,"")</f>
        <v/>
      </c>
      <c r="B229" s="80" t="str">
        <f>IF('Dwell Nona Place'!A80=$A$4,'Dwell Nona Place'!A80&amp;"/"&amp;'Dwell Nona Place'!B80,"")</f>
        <v/>
      </c>
      <c r="C229" s="80">
        <f>IF('Dwell Nona Place'!A80=$A$4,'Dwell Nona Place'!C80,0)</f>
        <v>0</v>
      </c>
      <c r="D229" s="141">
        <f>IF('Dwell Nona Place'!A80=$A$4,'Dwell Nona Place'!D80,0)</f>
        <v>0</v>
      </c>
      <c r="E229" s="141">
        <f t="shared" si="6"/>
        <v>0</v>
      </c>
      <c r="F229" s="143">
        <f>IF('Dwell Nona Place'!A80=$A$4,'Dwell Nona Place'!J80,0)</f>
        <v>0</v>
      </c>
      <c r="G229" s="143">
        <f t="shared" si="7"/>
        <v>0</v>
      </c>
      <c r="H229" s="142">
        <f>IF('Dwell Nona Place'!A80=$A$4,'Dwell Nona Place'!L80,0)</f>
        <v>0</v>
      </c>
      <c r="I229">
        <v>4</v>
      </c>
    </row>
    <row r="230" spans="1:9" x14ac:dyDescent="0.35">
      <c r="A230" s="79" t="str">
        <f>IF('Dwell Nona Place'!A81=$A$4,'Dwell Nona Place'!Subject_Property,"")</f>
        <v/>
      </c>
      <c r="B230" s="80" t="str">
        <f>IF('Dwell Nona Place'!A81=$A$4,'Dwell Nona Place'!A81&amp;"/"&amp;'Dwell Nona Place'!B81,"")</f>
        <v/>
      </c>
      <c r="C230" s="80">
        <f>IF('Dwell Nona Place'!A81=$A$4,'Dwell Nona Place'!C81,0)</f>
        <v>0</v>
      </c>
      <c r="D230" s="141">
        <f>IF('Dwell Nona Place'!A81=$A$4,'Dwell Nona Place'!D81,0)</f>
        <v>0</v>
      </c>
      <c r="E230" s="141">
        <f t="shared" si="6"/>
        <v>0</v>
      </c>
      <c r="F230" s="143">
        <f>IF('Dwell Nona Place'!A81=$A$4,'Dwell Nona Place'!J81,0)</f>
        <v>0</v>
      </c>
      <c r="G230" s="143">
        <f t="shared" si="7"/>
        <v>0</v>
      </c>
      <c r="H230" s="142">
        <f>IF('Dwell Nona Place'!A81=$A$4,'Dwell Nona Place'!L81,0)</f>
        <v>0</v>
      </c>
      <c r="I230">
        <v>4</v>
      </c>
    </row>
    <row r="231" spans="1:9" x14ac:dyDescent="0.35">
      <c r="A231" s="79" t="str">
        <f>IF('Dwell Nona Place'!A82=$A$4,'Dwell Nona Place'!Subject_Property,"")</f>
        <v/>
      </c>
      <c r="B231" s="80" t="str">
        <f>IF('Dwell Nona Place'!A82=$A$4,'Dwell Nona Place'!A82&amp;"/"&amp;'Dwell Nona Place'!B82,"")</f>
        <v/>
      </c>
      <c r="C231" s="80">
        <f>IF('Dwell Nona Place'!A82=$A$4,'Dwell Nona Place'!C82,0)</f>
        <v>0</v>
      </c>
      <c r="D231" s="141">
        <f>IF('Dwell Nona Place'!A82=$A$4,'Dwell Nona Place'!D82,0)</f>
        <v>0</v>
      </c>
      <c r="E231" s="141">
        <f t="shared" si="6"/>
        <v>0</v>
      </c>
      <c r="F231" s="143">
        <f>IF('Dwell Nona Place'!A82=$A$4,'Dwell Nona Place'!J82,0)</f>
        <v>0</v>
      </c>
      <c r="G231" s="143">
        <f t="shared" si="7"/>
        <v>0</v>
      </c>
      <c r="H231" s="142">
        <f>IF('Dwell Nona Place'!A82=$A$4,'Dwell Nona Place'!L82,0)</f>
        <v>0</v>
      </c>
      <c r="I231">
        <v>4</v>
      </c>
    </row>
    <row r="232" spans="1:9" x14ac:dyDescent="0.35">
      <c r="A232" s="79" t="str">
        <f>IF('Dwell Nona Place'!A83=$A$4,'Dwell Nona Place'!Subject_Property,"")</f>
        <v/>
      </c>
      <c r="B232" s="80" t="str">
        <f>IF('Dwell Nona Place'!A83=$A$4,'Dwell Nona Place'!A83&amp;"/"&amp;'Dwell Nona Place'!B83,"")</f>
        <v/>
      </c>
      <c r="C232" s="80">
        <f>IF('Dwell Nona Place'!A83=$A$4,'Dwell Nona Place'!C83,0)</f>
        <v>0</v>
      </c>
      <c r="D232" s="141">
        <f>IF('Dwell Nona Place'!A83=$A$4,'Dwell Nona Place'!D83,0)</f>
        <v>0</v>
      </c>
      <c r="E232" s="141">
        <f t="shared" si="6"/>
        <v>0</v>
      </c>
      <c r="F232" s="143">
        <f>IF('Dwell Nona Place'!A83=$A$4,'Dwell Nona Place'!J83,0)</f>
        <v>0</v>
      </c>
      <c r="G232" s="143">
        <f t="shared" si="7"/>
        <v>0</v>
      </c>
      <c r="H232" s="142">
        <f>IF('Dwell Nona Place'!A83=$A$4,'Dwell Nona Place'!L83,0)</f>
        <v>0</v>
      </c>
      <c r="I232">
        <v>4</v>
      </c>
    </row>
    <row r="233" spans="1:9" x14ac:dyDescent="0.35">
      <c r="A233" s="79" t="str">
        <f>IF('Dwell Nona Place'!A84=$A$4,'Dwell Nona Place'!Subject_Property,"")</f>
        <v/>
      </c>
      <c r="B233" s="80" t="str">
        <f>IF('Dwell Nona Place'!A84=$A$4,'Dwell Nona Place'!A84&amp;"/"&amp;'Dwell Nona Place'!B84,"")</f>
        <v/>
      </c>
      <c r="C233" s="80">
        <f>IF('Dwell Nona Place'!A84=$A$4,'Dwell Nona Place'!C84,0)</f>
        <v>0</v>
      </c>
      <c r="D233" s="141">
        <f>IF('Dwell Nona Place'!A84=$A$4,'Dwell Nona Place'!D84,0)</f>
        <v>0</v>
      </c>
      <c r="E233" s="141">
        <f t="shared" si="6"/>
        <v>0</v>
      </c>
      <c r="F233" s="143">
        <f>IF('Dwell Nona Place'!A84=$A$4,'Dwell Nona Place'!J84,0)</f>
        <v>0</v>
      </c>
      <c r="G233" s="143">
        <f t="shared" si="7"/>
        <v>0</v>
      </c>
      <c r="H233" s="142">
        <f>IF('Dwell Nona Place'!A84=$A$4,'Dwell Nona Place'!L84,0)</f>
        <v>0</v>
      </c>
      <c r="I233">
        <v>4</v>
      </c>
    </row>
    <row r="234" spans="1:9" x14ac:dyDescent="0.35">
      <c r="A234" s="79" t="str">
        <f>IF('Dwell Nona Place'!A85=$A$4,'Dwell Nona Place'!Subject_Property,"")</f>
        <v/>
      </c>
      <c r="B234" s="80" t="str">
        <f>IF('Dwell Nona Place'!A85=$A$4,'Dwell Nona Place'!A85&amp;"/"&amp;'Dwell Nona Place'!B85,"")</f>
        <v/>
      </c>
      <c r="C234" s="80">
        <f>IF('Dwell Nona Place'!A85=$A$4,'Dwell Nona Place'!C85,0)</f>
        <v>0</v>
      </c>
      <c r="D234" s="141">
        <f>IF('Dwell Nona Place'!A85=$A$4,'Dwell Nona Place'!D85,0)</f>
        <v>0</v>
      </c>
      <c r="E234" s="141">
        <f t="shared" si="6"/>
        <v>0</v>
      </c>
      <c r="F234" s="143">
        <f>IF('Dwell Nona Place'!A85=$A$4,'Dwell Nona Place'!J85,0)</f>
        <v>0</v>
      </c>
      <c r="G234" s="143">
        <f t="shared" si="7"/>
        <v>0</v>
      </c>
      <c r="H234" s="142">
        <f>IF('Dwell Nona Place'!A85=$A$4,'Dwell Nona Place'!L85,0)</f>
        <v>0</v>
      </c>
      <c r="I234">
        <v>4</v>
      </c>
    </row>
    <row r="235" spans="1:9" x14ac:dyDescent="0.35">
      <c r="A235" s="79" t="str">
        <f>IF('Dwell Nona Place'!A86=$A$4,'Dwell Nona Place'!Subject_Property,"")</f>
        <v/>
      </c>
      <c r="B235" s="80" t="str">
        <f>IF('Dwell Nona Place'!A86=$A$4,'Dwell Nona Place'!A86&amp;"/"&amp;'Dwell Nona Place'!B86,"")</f>
        <v/>
      </c>
      <c r="C235" s="80">
        <f>IF('Dwell Nona Place'!A86=$A$4,'Dwell Nona Place'!C86,0)</f>
        <v>0</v>
      </c>
      <c r="D235" s="141">
        <f>IF('Dwell Nona Place'!A86=$A$4,'Dwell Nona Place'!D86,0)</f>
        <v>0</v>
      </c>
      <c r="E235" s="141">
        <f t="shared" si="6"/>
        <v>0</v>
      </c>
      <c r="F235" s="143">
        <f>IF('Dwell Nona Place'!A86=$A$4,'Dwell Nona Place'!J86,0)</f>
        <v>0</v>
      </c>
      <c r="G235" s="143">
        <f t="shared" si="7"/>
        <v>0</v>
      </c>
      <c r="H235" s="142">
        <f>IF('Dwell Nona Place'!A86=$A$4,'Dwell Nona Place'!L86,0)</f>
        <v>0</v>
      </c>
      <c r="I235">
        <v>4</v>
      </c>
    </row>
    <row r="236" spans="1:9" x14ac:dyDescent="0.35">
      <c r="A236" s="79" t="str">
        <f>IF('Dwell Nona Place'!A87=$A$4,'Dwell Nona Place'!Subject_Property,"")</f>
        <v/>
      </c>
      <c r="B236" s="80" t="str">
        <f>IF('Dwell Nona Place'!A87=$A$4,'Dwell Nona Place'!A87&amp;"/"&amp;'Dwell Nona Place'!B87,"")</f>
        <v/>
      </c>
      <c r="C236" s="80">
        <f>IF('Dwell Nona Place'!A87=$A$4,'Dwell Nona Place'!C87,0)</f>
        <v>0</v>
      </c>
      <c r="D236" s="141">
        <f>IF('Dwell Nona Place'!A87=$A$4,'Dwell Nona Place'!D87,0)</f>
        <v>0</v>
      </c>
      <c r="E236" s="141">
        <f t="shared" si="6"/>
        <v>0</v>
      </c>
      <c r="F236" s="143">
        <f>IF('Dwell Nona Place'!A87=$A$4,'Dwell Nona Place'!J87,0)</f>
        <v>0</v>
      </c>
      <c r="G236" s="143">
        <f t="shared" si="7"/>
        <v>0</v>
      </c>
      <c r="H236" s="142">
        <f>IF('Dwell Nona Place'!A87=$A$4,'Dwell Nona Place'!L87,0)</f>
        <v>0</v>
      </c>
      <c r="I236">
        <v>4</v>
      </c>
    </row>
    <row r="237" spans="1:9" x14ac:dyDescent="0.35">
      <c r="A237" s="79" t="str">
        <f>IF('Dwell Nona Place'!A88=$A$4,'Dwell Nona Place'!Subject_Property,"")</f>
        <v/>
      </c>
      <c r="B237" s="80" t="str">
        <f>IF('Dwell Nona Place'!A88=$A$4,'Dwell Nona Place'!A88&amp;"/"&amp;'Dwell Nona Place'!B88,"")</f>
        <v/>
      </c>
      <c r="C237" s="80">
        <f>IF('Dwell Nona Place'!A88=$A$4,'Dwell Nona Place'!C88,0)</f>
        <v>0</v>
      </c>
      <c r="D237" s="141">
        <f>IF('Dwell Nona Place'!A88=$A$4,'Dwell Nona Place'!D88,0)</f>
        <v>0</v>
      </c>
      <c r="E237" s="141">
        <f t="shared" si="6"/>
        <v>0</v>
      </c>
      <c r="F237" s="143">
        <f>IF('Dwell Nona Place'!A88=$A$4,'Dwell Nona Place'!J88,0)</f>
        <v>0</v>
      </c>
      <c r="G237" s="143">
        <f t="shared" si="7"/>
        <v>0</v>
      </c>
      <c r="H237" s="142">
        <f>IF('Dwell Nona Place'!A88=$A$4,'Dwell Nona Place'!L88,0)</f>
        <v>0</v>
      </c>
      <c r="I237">
        <v>4</v>
      </c>
    </row>
    <row r="238" spans="1:9" x14ac:dyDescent="0.35">
      <c r="A238" s="79" t="str">
        <f>IF('Dwell Nona Place'!A89=$A$4,'Dwell Nona Place'!Subject_Property,"")</f>
        <v/>
      </c>
      <c r="B238" s="80" t="str">
        <f>IF('Dwell Nona Place'!A89=$A$4,'Dwell Nona Place'!A89&amp;"/"&amp;'Dwell Nona Place'!B89,"")</f>
        <v/>
      </c>
      <c r="C238" s="80">
        <f>IF('Dwell Nona Place'!A89=$A$4,'Dwell Nona Place'!C89,0)</f>
        <v>0</v>
      </c>
      <c r="D238" s="141">
        <f>IF('Dwell Nona Place'!A89=$A$4,'Dwell Nona Place'!D89,0)</f>
        <v>0</v>
      </c>
      <c r="E238" s="141">
        <f t="shared" si="6"/>
        <v>0</v>
      </c>
      <c r="F238" s="143">
        <f>IF('Dwell Nona Place'!A89=$A$4,'Dwell Nona Place'!J89,0)</f>
        <v>0</v>
      </c>
      <c r="G238" s="143">
        <f t="shared" si="7"/>
        <v>0</v>
      </c>
      <c r="H238" s="142">
        <f>IF('Dwell Nona Place'!A89=$A$4,'Dwell Nona Place'!L89,0)</f>
        <v>0</v>
      </c>
      <c r="I238">
        <v>4</v>
      </c>
    </row>
    <row r="239" spans="1:9" x14ac:dyDescent="0.35">
      <c r="A239" s="79" t="str">
        <f>IF('Dwell Nona Place'!A90=$A$4,'Dwell Nona Place'!Subject_Property,"")</f>
        <v/>
      </c>
      <c r="B239" s="80" t="str">
        <f>IF('Dwell Nona Place'!A90=$A$4,'Dwell Nona Place'!A90&amp;"/"&amp;'Dwell Nona Place'!B90,"")</f>
        <v/>
      </c>
      <c r="C239" s="80">
        <f>IF('Dwell Nona Place'!A90=$A$4,'Dwell Nona Place'!C90,0)</f>
        <v>0</v>
      </c>
      <c r="D239" s="141">
        <f>IF('Dwell Nona Place'!A90=$A$4,'Dwell Nona Place'!D90,0)</f>
        <v>0</v>
      </c>
      <c r="E239" s="141">
        <f t="shared" si="6"/>
        <v>0</v>
      </c>
      <c r="F239" s="143">
        <f>IF('Dwell Nona Place'!A90=$A$4,'Dwell Nona Place'!J90,0)</f>
        <v>0</v>
      </c>
      <c r="G239" s="143">
        <f t="shared" si="7"/>
        <v>0</v>
      </c>
      <c r="H239" s="142">
        <f>IF('Dwell Nona Place'!A90=$A$4,'Dwell Nona Place'!L90,0)</f>
        <v>0</v>
      </c>
      <c r="I239">
        <v>4</v>
      </c>
    </row>
    <row r="240" spans="1:9" x14ac:dyDescent="0.35">
      <c r="A240" s="79" t="str">
        <f>IF('Dwell Nona Place'!A91=$A$4,'Dwell Nona Place'!Subject_Property,"")</f>
        <v/>
      </c>
      <c r="B240" s="80" t="str">
        <f>IF('Dwell Nona Place'!A91=$A$4,'Dwell Nona Place'!A91&amp;"/"&amp;'Dwell Nona Place'!B91,"")</f>
        <v/>
      </c>
      <c r="C240" s="80">
        <f>IF('Dwell Nona Place'!A91=$A$4,'Dwell Nona Place'!C91,0)</f>
        <v>0</v>
      </c>
      <c r="D240" s="141">
        <f>IF('Dwell Nona Place'!A91=$A$4,'Dwell Nona Place'!D91,0)</f>
        <v>0</v>
      </c>
      <c r="E240" s="141">
        <f t="shared" si="6"/>
        <v>0</v>
      </c>
      <c r="F240" s="143">
        <f>IF('Dwell Nona Place'!A91=$A$4,'Dwell Nona Place'!J91,0)</f>
        <v>0</v>
      </c>
      <c r="G240" s="143">
        <f t="shared" si="7"/>
        <v>0</v>
      </c>
      <c r="H240" s="142">
        <f>IF('Dwell Nona Place'!A91=$A$4,'Dwell Nona Place'!L91,0)</f>
        <v>0</v>
      </c>
      <c r="I240">
        <v>4</v>
      </c>
    </row>
    <row r="241" spans="1:9" x14ac:dyDescent="0.35">
      <c r="A241" s="79" t="str">
        <f>IF('Dwell Nona Place'!A92=$A$4,'Dwell Nona Place'!Subject_Property,"")</f>
        <v/>
      </c>
      <c r="B241" s="80" t="str">
        <f>IF('Dwell Nona Place'!A92=$A$4,'Dwell Nona Place'!A92&amp;"/"&amp;'Dwell Nona Place'!B92,"")</f>
        <v/>
      </c>
      <c r="C241" s="80">
        <f>IF('Dwell Nona Place'!A92=$A$4,'Dwell Nona Place'!C92,0)</f>
        <v>0</v>
      </c>
      <c r="D241" s="141">
        <f>IF('Dwell Nona Place'!A92=$A$4,'Dwell Nona Place'!D92,0)</f>
        <v>0</v>
      </c>
      <c r="E241" s="141">
        <f t="shared" si="6"/>
        <v>0</v>
      </c>
      <c r="F241" s="143">
        <f>IF('Dwell Nona Place'!A92=$A$4,'Dwell Nona Place'!J92,0)</f>
        <v>0</v>
      </c>
      <c r="G241" s="143">
        <f t="shared" si="7"/>
        <v>0</v>
      </c>
      <c r="H241" s="142">
        <f>IF('Dwell Nona Place'!A92=$A$4,'Dwell Nona Place'!L92,0)</f>
        <v>0</v>
      </c>
      <c r="I241">
        <v>4</v>
      </c>
    </row>
    <row r="242" spans="1:9" x14ac:dyDescent="0.35">
      <c r="A242" s="79" t="str">
        <f>IF('Dwell Nona Place'!A93=$A$4,'Dwell Nona Place'!Subject_Property,"")</f>
        <v/>
      </c>
      <c r="B242" s="80" t="str">
        <f>IF('Dwell Nona Place'!A93=$A$4,'Dwell Nona Place'!A93&amp;"/"&amp;'Dwell Nona Place'!B93,"")</f>
        <v/>
      </c>
      <c r="C242" s="80">
        <f>IF('Dwell Nona Place'!A93=$A$4,'Dwell Nona Place'!C93,0)</f>
        <v>0</v>
      </c>
      <c r="D242" s="141">
        <f>IF('Dwell Nona Place'!A93=$A$4,'Dwell Nona Place'!D93,0)</f>
        <v>0</v>
      </c>
      <c r="E242" s="141">
        <f t="shared" si="6"/>
        <v>0</v>
      </c>
      <c r="F242" s="143">
        <f>IF('Dwell Nona Place'!A93=$A$4,'Dwell Nona Place'!J93,0)</f>
        <v>0</v>
      </c>
      <c r="G242" s="143">
        <f t="shared" si="7"/>
        <v>0</v>
      </c>
      <c r="H242" s="142">
        <f>IF('Dwell Nona Place'!A93=$A$4,'Dwell Nona Place'!L93,0)</f>
        <v>0</v>
      </c>
      <c r="I242">
        <v>4</v>
      </c>
    </row>
    <row r="243" spans="1:9" x14ac:dyDescent="0.35">
      <c r="A243" s="79" t="str">
        <f>IF('Dwell Nona Place'!A94=$A$4,'Dwell Nona Place'!Subject_Property,"")</f>
        <v/>
      </c>
      <c r="B243" s="80" t="str">
        <f>IF('Dwell Nona Place'!A94=$A$4,'Dwell Nona Place'!A94&amp;"/"&amp;'Dwell Nona Place'!B94,"")</f>
        <v/>
      </c>
      <c r="C243" s="80">
        <f>IF('Dwell Nona Place'!A94=$A$4,'Dwell Nona Place'!C94,0)</f>
        <v>0</v>
      </c>
      <c r="D243" s="141">
        <f>IF('Dwell Nona Place'!A94=$A$4,'Dwell Nona Place'!D94,0)</f>
        <v>0</v>
      </c>
      <c r="E243" s="141">
        <f t="shared" si="6"/>
        <v>0</v>
      </c>
      <c r="F243" s="143">
        <f>IF('Dwell Nona Place'!A94=$A$4,'Dwell Nona Place'!J94,0)</f>
        <v>0</v>
      </c>
      <c r="G243" s="143">
        <f t="shared" si="7"/>
        <v>0</v>
      </c>
      <c r="H243" s="142">
        <f>IF('Dwell Nona Place'!A94=$A$4,'Dwell Nona Place'!L94,0)</f>
        <v>0</v>
      </c>
      <c r="I243">
        <v>4</v>
      </c>
    </row>
    <row r="244" spans="1:9" x14ac:dyDescent="0.35">
      <c r="A244" s="79" t="str">
        <f>IF('Dwell Nona Place'!A95=$A$4,'Dwell Nona Place'!Subject_Property,"")</f>
        <v/>
      </c>
      <c r="B244" s="80" t="str">
        <f>IF('Dwell Nona Place'!A95=$A$4,'Dwell Nona Place'!A95&amp;"/"&amp;'Dwell Nona Place'!B95,"")</f>
        <v/>
      </c>
      <c r="C244" s="80">
        <f>IF('Dwell Nona Place'!A95=$A$4,'Dwell Nona Place'!C95,0)</f>
        <v>0</v>
      </c>
      <c r="D244" s="141">
        <f>IF('Dwell Nona Place'!A95=$A$4,'Dwell Nona Place'!D95,0)</f>
        <v>0</v>
      </c>
      <c r="E244" s="141">
        <f t="shared" si="6"/>
        <v>0</v>
      </c>
      <c r="F244" s="143">
        <f>IF('Dwell Nona Place'!A95=$A$4,'Dwell Nona Place'!J95,0)</f>
        <v>0</v>
      </c>
      <c r="G244" s="143">
        <f t="shared" si="7"/>
        <v>0</v>
      </c>
      <c r="H244" s="142">
        <f>IF('Dwell Nona Place'!A95=$A$4,'Dwell Nona Place'!L95,0)</f>
        <v>0</v>
      </c>
      <c r="I244">
        <v>4</v>
      </c>
    </row>
    <row r="245" spans="1:9" x14ac:dyDescent="0.35">
      <c r="A245" s="79" t="str">
        <f>IF('Dwell Nona Place'!A96=$A$4,'Dwell Nona Place'!Subject_Property,"")</f>
        <v/>
      </c>
      <c r="B245" s="80" t="str">
        <f>IF('Dwell Nona Place'!A96=$A$4,'Dwell Nona Place'!A96&amp;"/"&amp;'Dwell Nona Place'!B96,"")</f>
        <v/>
      </c>
      <c r="C245" s="80">
        <f>IF('Dwell Nona Place'!A96=$A$4,'Dwell Nona Place'!C96,0)</f>
        <v>0</v>
      </c>
      <c r="D245" s="141">
        <f>IF('Dwell Nona Place'!A96=$A$4,'Dwell Nona Place'!D96,0)</f>
        <v>0</v>
      </c>
      <c r="E245" s="141">
        <f t="shared" si="6"/>
        <v>0</v>
      </c>
      <c r="F245" s="143">
        <f>IF('Dwell Nona Place'!A96=$A$4,'Dwell Nona Place'!J96,0)</f>
        <v>0</v>
      </c>
      <c r="G245" s="143">
        <f t="shared" si="7"/>
        <v>0</v>
      </c>
      <c r="H245" s="142">
        <f>IF('Dwell Nona Place'!A96=$A$4,'Dwell Nona Place'!L96,0)</f>
        <v>0</v>
      </c>
      <c r="I245">
        <v>4</v>
      </c>
    </row>
    <row r="246" spans="1:9" x14ac:dyDescent="0.35">
      <c r="A246" s="79" t="str">
        <f>IF('Dwell Nona Place'!A97=$A$4,'Dwell Nona Place'!Subject_Property,"")</f>
        <v/>
      </c>
      <c r="B246" s="80" t="str">
        <f>IF('Dwell Nona Place'!A97=$A$4,'Dwell Nona Place'!A97&amp;"/"&amp;'Dwell Nona Place'!B97,"")</f>
        <v/>
      </c>
      <c r="C246" s="80">
        <f>IF('Dwell Nona Place'!A97=$A$4,'Dwell Nona Place'!C97,0)</f>
        <v>0</v>
      </c>
      <c r="D246" s="141">
        <f>IF('Dwell Nona Place'!A97=$A$4,'Dwell Nona Place'!D97,0)</f>
        <v>0</v>
      </c>
      <c r="E246" s="141">
        <f t="shared" si="6"/>
        <v>0</v>
      </c>
      <c r="F246" s="143">
        <f>IF('Dwell Nona Place'!A97=$A$4,'Dwell Nona Place'!J97,0)</f>
        <v>0</v>
      </c>
      <c r="G246" s="143">
        <f t="shared" si="7"/>
        <v>0</v>
      </c>
      <c r="H246" s="142">
        <f>IF('Dwell Nona Place'!A97=$A$4,'Dwell Nona Place'!L97,0)</f>
        <v>0</v>
      </c>
      <c r="I246">
        <v>4</v>
      </c>
    </row>
    <row r="247" spans="1:9" x14ac:dyDescent="0.35">
      <c r="A247" s="79" t="str">
        <f>IF('Dwell Nona Place'!A98=$A$4,'Dwell Nona Place'!Subject_Property,"")</f>
        <v/>
      </c>
      <c r="B247" s="80" t="str">
        <f>IF('Dwell Nona Place'!A98=$A$4,'Dwell Nona Place'!A98&amp;"/"&amp;'Dwell Nona Place'!B98,"")</f>
        <v/>
      </c>
      <c r="C247" s="80">
        <f>IF('Dwell Nona Place'!A98=$A$4,'Dwell Nona Place'!C98,0)</f>
        <v>0</v>
      </c>
      <c r="D247" s="141">
        <f>IF('Dwell Nona Place'!A98=$A$4,'Dwell Nona Place'!D98,0)</f>
        <v>0</v>
      </c>
      <c r="E247" s="141">
        <f t="shared" si="6"/>
        <v>0</v>
      </c>
      <c r="F247" s="143">
        <f>IF('Dwell Nona Place'!A98=$A$4,'Dwell Nona Place'!J98,0)</f>
        <v>0</v>
      </c>
      <c r="G247" s="143">
        <f t="shared" si="7"/>
        <v>0</v>
      </c>
      <c r="H247" s="142">
        <f>IF('Dwell Nona Place'!A98=$A$4,'Dwell Nona Place'!L98,0)</f>
        <v>0</v>
      </c>
      <c r="I247">
        <v>4</v>
      </c>
    </row>
    <row r="248" spans="1:9" x14ac:dyDescent="0.35">
      <c r="A248" s="79" t="str">
        <f>IF('Dwell Nona Place'!A99=$A$4,'Dwell Nona Place'!Subject_Property,"")</f>
        <v/>
      </c>
      <c r="B248" s="80" t="str">
        <f>IF('Dwell Nona Place'!A99=$A$4,'Dwell Nona Place'!A99&amp;"/"&amp;'Dwell Nona Place'!B99,"")</f>
        <v/>
      </c>
      <c r="C248" s="80">
        <f>IF('Dwell Nona Place'!A99=$A$4,'Dwell Nona Place'!C99,0)</f>
        <v>0</v>
      </c>
      <c r="D248" s="141">
        <f>IF('Dwell Nona Place'!A99=$A$4,'Dwell Nona Place'!D99,0)</f>
        <v>0</v>
      </c>
      <c r="E248" s="141">
        <f t="shared" si="6"/>
        <v>0</v>
      </c>
      <c r="F248" s="143">
        <f>IF('Dwell Nona Place'!A99=$A$4,'Dwell Nona Place'!J99,0)</f>
        <v>0</v>
      </c>
      <c r="G248" s="143">
        <f t="shared" si="7"/>
        <v>0</v>
      </c>
      <c r="H248" s="142">
        <f>IF('Dwell Nona Place'!A99=$A$4,'Dwell Nona Place'!L99,0)</f>
        <v>0</v>
      </c>
      <c r="I248">
        <v>4</v>
      </c>
    </row>
    <row r="249" spans="1:9" x14ac:dyDescent="0.35">
      <c r="A249" s="79" t="str">
        <f>IF('Dwell Nona Place'!A100=$A$4,'Dwell Nona Place'!Subject_Property,"")</f>
        <v/>
      </c>
      <c r="B249" s="80" t="str">
        <f>IF('Dwell Nona Place'!A100=$A$4,'Dwell Nona Place'!A100&amp;"/"&amp;'Dwell Nona Place'!B100,"")</f>
        <v/>
      </c>
      <c r="C249" s="80">
        <f>IF('Dwell Nona Place'!A100=$A$4,'Dwell Nona Place'!C100,0)</f>
        <v>0</v>
      </c>
      <c r="D249" s="141">
        <f>IF('Dwell Nona Place'!A100=$A$4,'Dwell Nona Place'!D100,0)</f>
        <v>0</v>
      </c>
      <c r="E249" s="141">
        <f t="shared" si="6"/>
        <v>0</v>
      </c>
      <c r="F249" s="143">
        <f>IF('Dwell Nona Place'!A100=$A$4,'Dwell Nona Place'!J100,0)</f>
        <v>0</v>
      </c>
      <c r="G249" s="143">
        <f t="shared" si="7"/>
        <v>0</v>
      </c>
      <c r="H249" s="142">
        <f>IF('Dwell Nona Place'!A100=$A$4,'Dwell Nona Place'!L100,0)</f>
        <v>0</v>
      </c>
      <c r="I249">
        <v>4</v>
      </c>
    </row>
    <row r="250" spans="1:9" x14ac:dyDescent="0.35">
      <c r="A250" s="79" t="str">
        <f>IF('Lake Nona Water Mark'!A40=$A$4,'Lake Nona Water Mark'!Subject_Property,"")</f>
        <v/>
      </c>
      <c r="B250" s="80" t="str">
        <f>IF('Lake Nona Water Mark'!A40=$A$4,'Lake Nona Water Mark'!A40&amp;"/"&amp;'Lake Nona Water Mark'!B40,"")</f>
        <v/>
      </c>
      <c r="C250" s="80">
        <f>IF('Lake Nona Water Mark'!A40=$A$4,'Lake Nona Water Mark'!C40,0)</f>
        <v>0</v>
      </c>
      <c r="D250" s="141">
        <f>IF('Lake Nona Water Mark'!A40=$A$4,'Lake Nona Water Mark'!D40,0)</f>
        <v>0</v>
      </c>
      <c r="E250" s="141">
        <f t="shared" si="6"/>
        <v>0</v>
      </c>
      <c r="F250" s="143">
        <f>IF('Lake Nona Water Mark'!A40=$A$4,'Lake Nona Water Mark'!J40,0)</f>
        <v>0</v>
      </c>
      <c r="G250" s="143">
        <f t="shared" si="7"/>
        <v>0</v>
      </c>
      <c r="H250" s="142">
        <f>IF('Lake Nona Water Mark'!A40=$A$4,'Lake Nona Water Mark'!L40,0)</f>
        <v>0</v>
      </c>
      <c r="I250">
        <v>5</v>
      </c>
    </row>
    <row r="251" spans="1:9" x14ac:dyDescent="0.35">
      <c r="A251" s="79" t="str">
        <f>IF('Lake Nona Water Mark'!A41=$A$4,'Lake Nona Water Mark'!Subject_Property,"")</f>
        <v/>
      </c>
      <c r="B251" s="80" t="str">
        <f>IF('Lake Nona Water Mark'!A41=$A$4,'Lake Nona Water Mark'!A41&amp;"/"&amp;'Lake Nona Water Mark'!B41,"")</f>
        <v/>
      </c>
      <c r="C251" s="80">
        <f>IF('Lake Nona Water Mark'!A41=$A$4,'Lake Nona Water Mark'!C41,0)</f>
        <v>0</v>
      </c>
      <c r="D251" s="141">
        <f>IF('Lake Nona Water Mark'!A41=$A$4,'Lake Nona Water Mark'!D41,0)</f>
        <v>0</v>
      </c>
      <c r="E251" s="141">
        <f t="shared" si="6"/>
        <v>0</v>
      </c>
      <c r="F251" s="143">
        <f>IF('Lake Nona Water Mark'!A41=$A$4,'Lake Nona Water Mark'!J41,0)</f>
        <v>0</v>
      </c>
      <c r="G251" s="143">
        <f t="shared" si="7"/>
        <v>0</v>
      </c>
      <c r="H251" s="142">
        <f>IF('Lake Nona Water Mark'!A41=$A$4,'Lake Nona Water Mark'!L41,0)</f>
        <v>0</v>
      </c>
      <c r="I251">
        <v>5</v>
      </c>
    </row>
    <row r="252" spans="1:9" x14ac:dyDescent="0.35">
      <c r="A252" s="79" t="str">
        <f>IF('Lake Nona Water Mark'!A42=$A$4,'Lake Nona Water Mark'!Subject_Property,"")</f>
        <v/>
      </c>
      <c r="B252" s="80" t="str">
        <f>IF('Lake Nona Water Mark'!A42=$A$4,'Lake Nona Water Mark'!A42&amp;"/"&amp;'Lake Nona Water Mark'!B42,"")</f>
        <v/>
      </c>
      <c r="C252" s="80">
        <f>IF('Lake Nona Water Mark'!A42=$A$4,'Lake Nona Water Mark'!C42,0)</f>
        <v>0</v>
      </c>
      <c r="D252" s="141">
        <f>IF('Lake Nona Water Mark'!A42=$A$4,'Lake Nona Water Mark'!D42,0)</f>
        <v>0</v>
      </c>
      <c r="E252" s="141">
        <f t="shared" si="6"/>
        <v>0</v>
      </c>
      <c r="F252" s="143">
        <f>IF('Lake Nona Water Mark'!A42=$A$4,'Lake Nona Water Mark'!J42,0)</f>
        <v>0</v>
      </c>
      <c r="G252" s="143">
        <f t="shared" si="7"/>
        <v>0</v>
      </c>
      <c r="H252" s="142">
        <f>IF('Lake Nona Water Mark'!A42=$A$4,'Lake Nona Water Mark'!L42,0)</f>
        <v>0</v>
      </c>
      <c r="I252">
        <v>5</v>
      </c>
    </row>
    <row r="253" spans="1:9" x14ac:dyDescent="0.35">
      <c r="A253" s="79" t="str">
        <f>IF('Lake Nona Water Mark'!A43=$A$4,'Lake Nona Water Mark'!Subject_Property,"")</f>
        <v/>
      </c>
      <c r="B253" s="80" t="str">
        <f>IF('Lake Nona Water Mark'!A43=$A$4,'Lake Nona Water Mark'!A43&amp;"/"&amp;'Lake Nona Water Mark'!B43,"")</f>
        <v/>
      </c>
      <c r="C253" s="80">
        <f>IF('Lake Nona Water Mark'!A43=$A$4,'Lake Nona Water Mark'!C43,0)</f>
        <v>0</v>
      </c>
      <c r="D253" s="141">
        <f>IF('Lake Nona Water Mark'!A43=$A$4,'Lake Nona Water Mark'!D43,0)</f>
        <v>0</v>
      </c>
      <c r="E253" s="141">
        <f t="shared" si="6"/>
        <v>0</v>
      </c>
      <c r="F253" s="143">
        <f>IF('Lake Nona Water Mark'!A43=$A$4,'Lake Nona Water Mark'!J43,0)</f>
        <v>0</v>
      </c>
      <c r="G253" s="143">
        <f t="shared" si="7"/>
        <v>0</v>
      </c>
      <c r="H253" s="142">
        <f>IF('Lake Nona Water Mark'!A43=$A$4,'Lake Nona Water Mark'!L43,0)</f>
        <v>0</v>
      </c>
      <c r="I253">
        <v>5</v>
      </c>
    </row>
    <row r="254" spans="1:9" x14ac:dyDescent="0.35">
      <c r="A254" s="79" t="str">
        <f>IF('Lake Nona Water Mark'!A44=$A$4,'Lake Nona Water Mark'!Subject_Property,"")</f>
        <v/>
      </c>
      <c r="B254" s="80" t="str">
        <f>IF('Lake Nona Water Mark'!A44=$A$4,'Lake Nona Water Mark'!A44&amp;"/"&amp;'Lake Nona Water Mark'!B44,"")</f>
        <v/>
      </c>
      <c r="C254" s="80">
        <f>IF('Lake Nona Water Mark'!A44=$A$4,'Lake Nona Water Mark'!C44,0)</f>
        <v>0</v>
      </c>
      <c r="D254" s="141">
        <f>IF('Lake Nona Water Mark'!A44=$A$4,'Lake Nona Water Mark'!D44,0)</f>
        <v>0</v>
      </c>
      <c r="E254" s="141">
        <f t="shared" si="6"/>
        <v>0</v>
      </c>
      <c r="F254" s="143">
        <f>IF('Lake Nona Water Mark'!A44=$A$4,'Lake Nona Water Mark'!J44,0)</f>
        <v>0</v>
      </c>
      <c r="G254" s="143">
        <f t="shared" si="7"/>
        <v>0</v>
      </c>
      <c r="H254" s="142">
        <f>IF('Lake Nona Water Mark'!A44=$A$4,'Lake Nona Water Mark'!L44,0)</f>
        <v>0</v>
      </c>
      <c r="I254">
        <v>5</v>
      </c>
    </row>
    <row r="255" spans="1:9" x14ac:dyDescent="0.35">
      <c r="A255" s="79" t="str">
        <f>IF('Lake Nona Water Mark'!A45=$A$4,'Lake Nona Water Mark'!Subject_Property,"")</f>
        <v/>
      </c>
      <c r="B255" s="80" t="str">
        <f>IF('Lake Nona Water Mark'!A45=$A$4,'Lake Nona Water Mark'!A45&amp;"/"&amp;'Lake Nona Water Mark'!B45,"")</f>
        <v/>
      </c>
      <c r="C255" s="80">
        <f>IF('Lake Nona Water Mark'!A45=$A$4,'Lake Nona Water Mark'!C45,0)</f>
        <v>0</v>
      </c>
      <c r="D255" s="141">
        <f>IF('Lake Nona Water Mark'!A45=$A$4,'Lake Nona Water Mark'!D45,0)</f>
        <v>0</v>
      </c>
      <c r="E255" s="141">
        <f t="shared" si="6"/>
        <v>0</v>
      </c>
      <c r="F255" s="143">
        <f>IF('Lake Nona Water Mark'!A45=$A$4,'Lake Nona Water Mark'!J45,0)</f>
        <v>0</v>
      </c>
      <c r="G255" s="143">
        <f t="shared" si="7"/>
        <v>0</v>
      </c>
      <c r="H255" s="142">
        <f>IF('Lake Nona Water Mark'!A45=$A$4,'Lake Nona Water Mark'!L45,0)</f>
        <v>0</v>
      </c>
      <c r="I255">
        <v>5</v>
      </c>
    </row>
    <row r="256" spans="1:9" x14ac:dyDescent="0.35">
      <c r="A256" s="79" t="str">
        <f>IF('Lake Nona Water Mark'!A46=$A$4,'Lake Nona Water Mark'!Subject_Property,"")</f>
        <v/>
      </c>
      <c r="B256" s="80" t="str">
        <f>IF('Lake Nona Water Mark'!A46=$A$4,'Lake Nona Water Mark'!A46&amp;"/"&amp;'Lake Nona Water Mark'!B46,"")</f>
        <v/>
      </c>
      <c r="C256" s="80">
        <f>IF('Lake Nona Water Mark'!A46=$A$4,'Lake Nona Water Mark'!C46,0)</f>
        <v>0</v>
      </c>
      <c r="D256" s="141">
        <f>IF('Lake Nona Water Mark'!A46=$A$4,'Lake Nona Water Mark'!D46,0)</f>
        <v>0</v>
      </c>
      <c r="E256" s="141">
        <f t="shared" si="6"/>
        <v>0</v>
      </c>
      <c r="F256" s="143">
        <f>IF('Lake Nona Water Mark'!A46=$A$4,'Lake Nona Water Mark'!J46,0)</f>
        <v>0</v>
      </c>
      <c r="G256" s="143">
        <f t="shared" si="7"/>
        <v>0</v>
      </c>
      <c r="H256" s="142">
        <f>IF('Lake Nona Water Mark'!A46=$A$4,'Lake Nona Water Mark'!L46,0)</f>
        <v>0</v>
      </c>
      <c r="I256">
        <v>5</v>
      </c>
    </row>
    <row r="257" spans="1:9" x14ac:dyDescent="0.35">
      <c r="A257" s="79" t="str">
        <f>IF('Lake Nona Water Mark'!A47=$A$4,'Lake Nona Water Mark'!Subject_Property,"")</f>
        <v/>
      </c>
      <c r="B257" s="80" t="str">
        <f>IF('Lake Nona Water Mark'!A47=$A$4,'Lake Nona Water Mark'!A47&amp;"/"&amp;'Lake Nona Water Mark'!B47,"")</f>
        <v/>
      </c>
      <c r="C257" s="80">
        <f>IF('Lake Nona Water Mark'!A47=$A$4,'Lake Nona Water Mark'!C47,0)</f>
        <v>0</v>
      </c>
      <c r="D257" s="141">
        <f>IF('Lake Nona Water Mark'!A47=$A$4,'Lake Nona Water Mark'!D47,0)</f>
        <v>0</v>
      </c>
      <c r="E257" s="141">
        <f t="shared" si="6"/>
        <v>0</v>
      </c>
      <c r="F257" s="143">
        <f>IF('Lake Nona Water Mark'!A47=$A$4,'Lake Nona Water Mark'!J47,0)</f>
        <v>0</v>
      </c>
      <c r="G257" s="143">
        <f t="shared" si="7"/>
        <v>0</v>
      </c>
      <c r="H257" s="142">
        <f>IF('Lake Nona Water Mark'!A47=$A$4,'Lake Nona Water Mark'!L47,0)</f>
        <v>0</v>
      </c>
      <c r="I257">
        <v>5</v>
      </c>
    </row>
    <row r="258" spans="1:9" x14ac:dyDescent="0.35">
      <c r="A258" s="79" t="str">
        <f>IF('Lake Nona Water Mark'!A48=$A$4,'Lake Nona Water Mark'!Subject_Property,"")</f>
        <v/>
      </c>
      <c r="B258" s="80" t="str">
        <f>IF('Lake Nona Water Mark'!A48=$A$4,'Lake Nona Water Mark'!A48&amp;"/"&amp;'Lake Nona Water Mark'!B48,"")</f>
        <v/>
      </c>
      <c r="C258" s="80">
        <f>IF('Lake Nona Water Mark'!A48=$A$4,'Lake Nona Water Mark'!C48,0)</f>
        <v>0</v>
      </c>
      <c r="D258" s="141">
        <f>IF('Lake Nona Water Mark'!A48=$A$4,'Lake Nona Water Mark'!D48,0)</f>
        <v>0</v>
      </c>
      <c r="E258" s="141">
        <f t="shared" si="6"/>
        <v>0</v>
      </c>
      <c r="F258" s="143">
        <f>IF('Lake Nona Water Mark'!A48=$A$4,'Lake Nona Water Mark'!J48,0)</f>
        <v>0</v>
      </c>
      <c r="G258" s="143">
        <f t="shared" si="7"/>
        <v>0</v>
      </c>
      <c r="H258" s="142">
        <f>IF('Lake Nona Water Mark'!A48=$A$4,'Lake Nona Water Mark'!L48,0)</f>
        <v>0</v>
      </c>
      <c r="I258">
        <v>5</v>
      </c>
    </row>
    <row r="259" spans="1:9" x14ac:dyDescent="0.35">
      <c r="A259" s="79" t="str">
        <f>IF('Lake Nona Water Mark'!A49=$A$4,'Lake Nona Water Mark'!Subject_Property,"")</f>
        <v/>
      </c>
      <c r="B259" s="80" t="str">
        <f>IF('Lake Nona Water Mark'!A49=$A$4,'Lake Nona Water Mark'!A49&amp;"/"&amp;'Lake Nona Water Mark'!B49,"")</f>
        <v/>
      </c>
      <c r="C259" s="80">
        <f>IF('Lake Nona Water Mark'!A49=$A$4,'Lake Nona Water Mark'!C49,0)</f>
        <v>0</v>
      </c>
      <c r="D259" s="141">
        <f>IF('Lake Nona Water Mark'!A49=$A$4,'Lake Nona Water Mark'!D49,0)</f>
        <v>0</v>
      </c>
      <c r="E259" s="141">
        <f t="shared" si="6"/>
        <v>0</v>
      </c>
      <c r="F259" s="143">
        <f>IF('Lake Nona Water Mark'!A49=$A$4,'Lake Nona Water Mark'!J49,0)</f>
        <v>0</v>
      </c>
      <c r="G259" s="143">
        <f t="shared" si="7"/>
        <v>0</v>
      </c>
      <c r="H259" s="142">
        <f>IF('Lake Nona Water Mark'!A49=$A$4,'Lake Nona Water Mark'!L49,0)</f>
        <v>0</v>
      </c>
      <c r="I259">
        <v>5</v>
      </c>
    </row>
    <row r="260" spans="1:9" x14ac:dyDescent="0.35">
      <c r="A260" s="79" t="str">
        <f>IF('Lake Nona Water Mark'!A50=$A$4,'Lake Nona Water Mark'!Subject_Property,"")</f>
        <v/>
      </c>
      <c r="B260" s="80" t="str">
        <f>IF('Lake Nona Water Mark'!A50=$A$4,'Lake Nona Water Mark'!A50&amp;"/"&amp;'Lake Nona Water Mark'!B50,"")</f>
        <v/>
      </c>
      <c r="C260" s="80">
        <f>IF('Lake Nona Water Mark'!A50=$A$4,'Lake Nona Water Mark'!C50,0)</f>
        <v>0</v>
      </c>
      <c r="D260" s="141">
        <f>IF('Lake Nona Water Mark'!A50=$A$4,'Lake Nona Water Mark'!D50,0)</f>
        <v>0</v>
      </c>
      <c r="E260" s="141">
        <f t="shared" si="6"/>
        <v>0</v>
      </c>
      <c r="F260" s="143">
        <f>IF('Lake Nona Water Mark'!A50=$A$4,'Lake Nona Water Mark'!J50,0)</f>
        <v>0</v>
      </c>
      <c r="G260" s="143">
        <f t="shared" si="7"/>
        <v>0</v>
      </c>
      <c r="H260" s="142">
        <f>IF('Lake Nona Water Mark'!A50=$A$4,'Lake Nona Water Mark'!L50,0)</f>
        <v>0</v>
      </c>
      <c r="I260">
        <v>5</v>
      </c>
    </row>
    <row r="261" spans="1:9" x14ac:dyDescent="0.35">
      <c r="A261" s="79" t="str">
        <f>IF('Lake Nona Water Mark'!A51=$A$4,'Lake Nona Water Mark'!Subject_Property,"")</f>
        <v/>
      </c>
      <c r="B261" s="80" t="str">
        <f>IF('Lake Nona Water Mark'!A51=$A$4,'Lake Nona Water Mark'!A51&amp;"/"&amp;'Lake Nona Water Mark'!B51,"")</f>
        <v/>
      </c>
      <c r="C261" s="80">
        <f>IF('Lake Nona Water Mark'!A51=$A$4,'Lake Nona Water Mark'!C51,0)</f>
        <v>0</v>
      </c>
      <c r="D261" s="141">
        <f>IF('Lake Nona Water Mark'!A51=$A$4,'Lake Nona Water Mark'!D51,0)</f>
        <v>0</v>
      </c>
      <c r="E261" s="141">
        <f t="shared" si="6"/>
        <v>0</v>
      </c>
      <c r="F261" s="143">
        <f>IF('Lake Nona Water Mark'!A51=$A$4,'Lake Nona Water Mark'!J51,0)</f>
        <v>0</v>
      </c>
      <c r="G261" s="143">
        <f t="shared" si="7"/>
        <v>0</v>
      </c>
      <c r="H261" s="142">
        <f>IF('Lake Nona Water Mark'!A51=$A$4,'Lake Nona Water Mark'!L51,0)</f>
        <v>0</v>
      </c>
      <c r="I261">
        <v>5</v>
      </c>
    </row>
    <row r="262" spans="1:9" x14ac:dyDescent="0.35">
      <c r="A262" s="79" t="str">
        <f>IF('Lake Nona Water Mark'!A52=$A$4,'Lake Nona Water Mark'!Subject_Property,"")</f>
        <v/>
      </c>
      <c r="B262" s="80" t="str">
        <f>IF('Lake Nona Water Mark'!A52=$A$4,'Lake Nona Water Mark'!A52&amp;"/"&amp;'Lake Nona Water Mark'!B52,"")</f>
        <v/>
      </c>
      <c r="C262" s="80">
        <f>IF('Lake Nona Water Mark'!A52=$A$4,'Lake Nona Water Mark'!C52,0)</f>
        <v>0</v>
      </c>
      <c r="D262" s="141">
        <f>IF('Lake Nona Water Mark'!A52=$A$4,'Lake Nona Water Mark'!D52,0)</f>
        <v>0</v>
      </c>
      <c r="E262" s="141">
        <f t="shared" ref="E262:E325" si="8">IF(ISERROR(C262*D262),0,(C262*D262))</f>
        <v>0</v>
      </c>
      <c r="F262" s="143">
        <f>IF('Lake Nona Water Mark'!A52=$A$4,'Lake Nona Water Mark'!J52,0)</f>
        <v>0</v>
      </c>
      <c r="G262" s="143">
        <f t="shared" ref="G262:G325" si="9">C262*F262</f>
        <v>0</v>
      </c>
      <c r="H262" s="142">
        <f>IF('Lake Nona Water Mark'!A52=$A$4,'Lake Nona Water Mark'!L52,0)</f>
        <v>0</v>
      </c>
      <c r="I262">
        <v>5</v>
      </c>
    </row>
    <row r="263" spans="1:9" x14ac:dyDescent="0.35">
      <c r="A263" s="79" t="str">
        <f>IF('Lake Nona Water Mark'!A53=$A$4,'Lake Nona Water Mark'!Subject_Property,"")</f>
        <v/>
      </c>
      <c r="B263" s="80" t="str">
        <f>IF('Lake Nona Water Mark'!A53=$A$4,'Lake Nona Water Mark'!A53&amp;"/"&amp;'Lake Nona Water Mark'!B53,"")</f>
        <v/>
      </c>
      <c r="C263" s="80">
        <f>IF('Lake Nona Water Mark'!A53=$A$4,'Lake Nona Water Mark'!C53,0)</f>
        <v>0</v>
      </c>
      <c r="D263" s="141">
        <f>IF('Lake Nona Water Mark'!A53=$A$4,'Lake Nona Water Mark'!D53,0)</f>
        <v>0</v>
      </c>
      <c r="E263" s="141">
        <f t="shared" si="8"/>
        <v>0</v>
      </c>
      <c r="F263" s="143">
        <f>IF('Lake Nona Water Mark'!A53=$A$4,'Lake Nona Water Mark'!J53,0)</f>
        <v>0</v>
      </c>
      <c r="G263" s="143">
        <f t="shared" si="9"/>
        <v>0</v>
      </c>
      <c r="H263" s="142">
        <f>IF('Lake Nona Water Mark'!A53=$A$4,'Lake Nona Water Mark'!L53,0)</f>
        <v>0</v>
      </c>
      <c r="I263">
        <v>5</v>
      </c>
    </row>
    <row r="264" spans="1:9" x14ac:dyDescent="0.35">
      <c r="A264" s="79" t="str">
        <f>IF('Lake Nona Water Mark'!A54=$A$4,'Lake Nona Water Mark'!Subject_Property,"")</f>
        <v/>
      </c>
      <c r="B264" s="80" t="str">
        <f>IF('Lake Nona Water Mark'!A54=$A$4,'Lake Nona Water Mark'!A54&amp;"/"&amp;'Lake Nona Water Mark'!B54,"")</f>
        <v/>
      </c>
      <c r="C264" s="80">
        <f>IF('Lake Nona Water Mark'!A54=$A$4,'Lake Nona Water Mark'!C54,0)</f>
        <v>0</v>
      </c>
      <c r="D264" s="141">
        <f>IF('Lake Nona Water Mark'!A54=$A$4,'Lake Nona Water Mark'!D54,0)</f>
        <v>0</v>
      </c>
      <c r="E264" s="141">
        <f t="shared" si="8"/>
        <v>0</v>
      </c>
      <c r="F264" s="143">
        <f>IF('Lake Nona Water Mark'!A54=$A$4,'Lake Nona Water Mark'!J54,0)</f>
        <v>0</v>
      </c>
      <c r="G264" s="143">
        <f t="shared" si="9"/>
        <v>0</v>
      </c>
      <c r="H264" s="142">
        <f>IF('Lake Nona Water Mark'!A54=$A$4,'Lake Nona Water Mark'!L54,0)</f>
        <v>0</v>
      </c>
      <c r="I264">
        <v>5</v>
      </c>
    </row>
    <row r="265" spans="1:9" x14ac:dyDescent="0.35">
      <c r="A265" s="79" t="str">
        <f>IF('Lake Nona Water Mark'!A55=$A$4,'Lake Nona Water Mark'!Subject_Property,"")</f>
        <v/>
      </c>
      <c r="B265" s="80" t="str">
        <f>IF('Lake Nona Water Mark'!A55=$A$4,'Lake Nona Water Mark'!A55&amp;"/"&amp;'Lake Nona Water Mark'!B55,"")</f>
        <v/>
      </c>
      <c r="C265" s="80">
        <f>IF('Lake Nona Water Mark'!A55=$A$4,'Lake Nona Water Mark'!C55,0)</f>
        <v>0</v>
      </c>
      <c r="D265" s="141">
        <f>IF('Lake Nona Water Mark'!A55=$A$4,'Lake Nona Water Mark'!D55,0)</f>
        <v>0</v>
      </c>
      <c r="E265" s="141">
        <f t="shared" si="8"/>
        <v>0</v>
      </c>
      <c r="F265" s="143">
        <f>IF('Lake Nona Water Mark'!A55=$A$4,'Lake Nona Water Mark'!J55,0)</f>
        <v>0</v>
      </c>
      <c r="G265" s="143">
        <f t="shared" si="9"/>
        <v>0</v>
      </c>
      <c r="H265" s="142">
        <f>IF('Lake Nona Water Mark'!A55=$A$4,'Lake Nona Water Mark'!L55,0)</f>
        <v>0</v>
      </c>
      <c r="I265">
        <v>5</v>
      </c>
    </row>
    <row r="266" spans="1:9" x14ac:dyDescent="0.35">
      <c r="A266" s="79" t="str">
        <f>IF('Lake Nona Water Mark'!A56=$A$4,'Lake Nona Water Mark'!Subject_Property,"")</f>
        <v/>
      </c>
      <c r="B266" s="80" t="str">
        <f>IF('Lake Nona Water Mark'!A56=$A$4,'Lake Nona Water Mark'!A56&amp;"/"&amp;'Lake Nona Water Mark'!B56,"")</f>
        <v/>
      </c>
      <c r="C266" s="80">
        <f>IF('Lake Nona Water Mark'!A56=$A$4,'Lake Nona Water Mark'!C56,0)</f>
        <v>0</v>
      </c>
      <c r="D266" s="141">
        <f>IF('Lake Nona Water Mark'!A56=$A$4,'Lake Nona Water Mark'!D56,0)</f>
        <v>0</v>
      </c>
      <c r="E266" s="141">
        <f t="shared" si="8"/>
        <v>0</v>
      </c>
      <c r="F266" s="143">
        <f>IF('Lake Nona Water Mark'!A56=$A$4,'Lake Nona Water Mark'!J56,0)</f>
        <v>0</v>
      </c>
      <c r="G266" s="143">
        <f t="shared" si="9"/>
        <v>0</v>
      </c>
      <c r="H266" s="142">
        <f>IF('Lake Nona Water Mark'!A56=$A$4,'Lake Nona Water Mark'!L56,0)</f>
        <v>0</v>
      </c>
      <c r="I266">
        <v>5</v>
      </c>
    </row>
    <row r="267" spans="1:9" x14ac:dyDescent="0.35">
      <c r="A267" s="79" t="str">
        <f>IF('Lake Nona Water Mark'!A57=$A$4,'Lake Nona Water Mark'!Subject_Property,"")</f>
        <v/>
      </c>
      <c r="B267" s="80" t="str">
        <f>IF('Lake Nona Water Mark'!A57=$A$4,'Lake Nona Water Mark'!A57&amp;"/"&amp;'Lake Nona Water Mark'!B57,"")</f>
        <v/>
      </c>
      <c r="C267" s="80">
        <f>IF('Lake Nona Water Mark'!A57=$A$4,'Lake Nona Water Mark'!C57,0)</f>
        <v>0</v>
      </c>
      <c r="D267" s="141">
        <f>IF('Lake Nona Water Mark'!A57=$A$4,'Lake Nona Water Mark'!D57,0)</f>
        <v>0</v>
      </c>
      <c r="E267" s="141">
        <f t="shared" si="8"/>
        <v>0</v>
      </c>
      <c r="F267" s="143">
        <f>IF('Lake Nona Water Mark'!A57=$A$4,'Lake Nona Water Mark'!J57,0)</f>
        <v>0</v>
      </c>
      <c r="G267" s="143">
        <f t="shared" si="9"/>
        <v>0</v>
      </c>
      <c r="H267" s="142">
        <f>IF('Lake Nona Water Mark'!A57=$A$4,'Lake Nona Water Mark'!L57,0)</f>
        <v>0</v>
      </c>
      <c r="I267">
        <v>5</v>
      </c>
    </row>
    <row r="268" spans="1:9" x14ac:dyDescent="0.35">
      <c r="A268" s="79" t="str">
        <f>IF('Lake Nona Water Mark'!A58=$A$4,'Lake Nona Water Mark'!Subject_Property,"")</f>
        <v/>
      </c>
      <c r="B268" s="80" t="str">
        <f>IF('Lake Nona Water Mark'!A58=$A$4,'Lake Nona Water Mark'!A58&amp;"/"&amp;'Lake Nona Water Mark'!B58,"")</f>
        <v/>
      </c>
      <c r="C268" s="80">
        <f>IF('Lake Nona Water Mark'!A58=$A$4,'Lake Nona Water Mark'!C58,0)</f>
        <v>0</v>
      </c>
      <c r="D268" s="141">
        <f>IF('Lake Nona Water Mark'!A58=$A$4,'Lake Nona Water Mark'!D58,0)</f>
        <v>0</v>
      </c>
      <c r="E268" s="141">
        <f t="shared" si="8"/>
        <v>0</v>
      </c>
      <c r="F268" s="143">
        <f>IF('Lake Nona Water Mark'!A58=$A$4,'Lake Nona Water Mark'!J58,0)</f>
        <v>0</v>
      </c>
      <c r="G268" s="143">
        <f t="shared" si="9"/>
        <v>0</v>
      </c>
      <c r="H268" s="142">
        <f>IF('Lake Nona Water Mark'!A58=$A$4,'Lake Nona Water Mark'!L58,0)</f>
        <v>0</v>
      </c>
      <c r="I268">
        <v>5</v>
      </c>
    </row>
    <row r="269" spans="1:9" x14ac:dyDescent="0.35">
      <c r="A269" s="79" t="str">
        <f>IF('Lake Nona Water Mark'!A59=$A$4,'Lake Nona Water Mark'!Subject_Property,"")</f>
        <v/>
      </c>
      <c r="B269" s="80" t="str">
        <f>IF('Lake Nona Water Mark'!A59=$A$4,'Lake Nona Water Mark'!A59&amp;"/"&amp;'Lake Nona Water Mark'!B59,"")</f>
        <v/>
      </c>
      <c r="C269" s="80">
        <f>IF('Lake Nona Water Mark'!A59=$A$4,'Lake Nona Water Mark'!C59,0)</f>
        <v>0</v>
      </c>
      <c r="D269" s="141">
        <f>IF('Lake Nona Water Mark'!A59=$A$4,'Lake Nona Water Mark'!D59,0)</f>
        <v>0</v>
      </c>
      <c r="E269" s="141">
        <f t="shared" si="8"/>
        <v>0</v>
      </c>
      <c r="F269" s="143">
        <f>IF('Lake Nona Water Mark'!A59=$A$4,'Lake Nona Water Mark'!J59,0)</f>
        <v>0</v>
      </c>
      <c r="G269" s="143">
        <f t="shared" si="9"/>
        <v>0</v>
      </c>
      <c r="H269" s="142">
        <f>IF('Lake Nona Water Mark'!A59=$A$4,'Lake Nona Water Mark'!L59,0)</f>
        <v>0</v>
      </c>
      <c r="I269">
        <v>5</v>
      </c>
    </row>
    <row r="270" spans="1:9" x14ac:dyDescent="0.35">
      <c r="A270" s="79" t="str">
        <f>IF('Lake Nona Water Mark'!A60=$A$4,'Lake Nona Water Mark'!Subject_Property,"")</f>
        <v/>
      </c>
      <c r="B270" s="80" t="str">
        <f>IF('Lake Nona Water Mark'!A60=$A$4,'Lake Nona Water Mark'!A60&amp;"/"&amp;'Lake Nona Water Mark'!B60,"")</f>
        <v/>
      </c>
      <c r="C270" s="80">
        <f>IF('Lake Nona Water Mark'!A60=$A$4,'Lake Nona Water Mark'!C60,0)</f>
        <v>0</v>
      </c>
      <c r="D270" s="141">
        <f>IF('Lake Nona Water Mark'!A60=$A$4,'Lake Nona Water Mark'!D60,0)</f>
        <v>0</v>
      </c>
      <c r="E270" s="141">
        <f t="shared" si="8"/>
        <v>0</v>
      </c>
      <c r="F270" s="143">
        <f>IF('Lake Nona Water Mark'!A60=$A$4,'Lake Nona Water Mark'!J60,0)</f>
        <v>0</v>
      </c>
      <c r="G270" s="143">
        <f t="shared" si="9"/>
        <v>0</v>
      </c>
      <c r="H270" s="142">
        <f>IF('Lake Nona Water Mark'!A60=$A$4,'Lake Nona Water Mark'!L60,0)</f>
        <v>0</v>
      </c>
      <c r="I270">
        <v>5</v>
      </c>
    </row>
    <row r="271" spans="1:9" x14ac:dyDescent="0.35">
      <c r="A271" s="79" t="str">
        <f>IF('Lake Nona Water Mark'!A61=$A$4,'Lake Nona Water Mark'!Subject_Property,"")</f>
        <v/>
      </c>
      <c r="B271" s="80" t="str">
        <f>IF('Lake Nona Water Mark'!A61=$A$4,'Lake Nona Water Mark'!A61&amp;"/"&amp;'Lake Nona Water Mark'!B61,"")</f>
        <v/>
      </c>
      <c r="C271" s="80">
        <f>IF('Lake Nona Water Mark'!A61=$A$4,'Lake Nona Water Mark'!C61,0)</f>
        <v>0</v>
      </c>
      <c r="D271" s="141">
        <f>IF('Lake Nona Water Mark'!A61=$A$4,'Lake Nona Water Mark'!D61,0)</f>
        <v>0</v>
      </c>
      <c r="E271" s="141">
        <f t="shared" si="8"/>
        <v>0</v>
      </c>
      <c r="F271" s="143">
        <f>IF('Lake Nona Water Mark'!A61=$A$4,'Lake Nona Water Mark'!J61,0)</f>
        <v>0</v>
      </c>
      <c r="G271" s="143">
        <f t="shared" si="9"/>
        <v>0</v>
      </c>
      <c r="H271" s="142">
        <f>IF('Lake Nona Water Mark'!A61=$A$4,'Lake Nona Water Mark'!L61,0)</f>
        <v>0</v>
      </c>
      <c r="I271">
        <v>5</v>
      </c>
    </row>
    <row r="272" spans="1:9" x14ac:dyDescent="0.35">
      <c r="A272" s="79" t="str">
        <f>IF('Lake Nona Water Mark'!A62=$A$4,'Lake Nona Water Mark'!Subject_Property,"")</f>
        <v/>
      </c>
      <c r="B272" s="80" t="str">
        <f>IF('Lake Nona Water Mark'!A62=$A$4,'Lake Nona Water Mark'!A62&amp;"/"&amp;'Lake Nona Water Mark'!B62,"")</f>
        <v/>
      </c>
      <c r="C272" s="80">
        <f>IF('Lake Nona Water Mark'!A62=$A$4,'Lake Nona Water Mark'!C62,0)</f>
        <v>0</v>
      </c>
      <c r="D272" s="141">
        <f>IF('Lake Nona Water Mark'!A62=$A$4,'Lake Nona Water Mark'!D62,0)</f>
        <v>0</v>
      </c>
      <c r="E272" s="141">
        <f t="shared" si="8"/>
        <v>0</v>
      </c>
      <c r="F272" s="143">
        <f>IF('Lake Nona Water Mark'!A62=$A$4,'Lake Nona Water Mark'!J62,0)</f>
        <v>0</v>
      </c>
      <c r="G272" s="143">
        <f t="shared" si="9"/>
        <v>0</v>
      </c>
      <c r="H272" s="142">
        <f>IF('Lake Nona Water Mark'!A62=$A$4,'Lake Nona Water Mark'!L62,0)</f>
        <v>0</v>
      </c>
      <c r="I272">
        <v>5</v>
      </c>
    </row>
    <row r="273" spans="1:9" x14ac:dyDescent="0.35">
      <c r="A273" s="79" t="str">
        <f>IF('Lake Nona Water Mark'!A63=$A$4,'Lake Nona Water Mark'!Subject_Property,"")</f>
        <v/>
      </c>
      <c r="B273" s="80" t="str">
        <f>IF('Lake Nona Water Mark'!A63=$A$4,'Lake Nona Water Mark'!A63&amp;"/"&amp;'Lake Nona Water Mark'!B63,"")</f>
        <v/>
      </c>
      <c r="C273" s="80">
        <f>IF('Lake Nona Water Mark'!A63=$A$4,'Lake Nona Water Mark'!C63,0)</f>
        <v>0</v>
      </c>
      <c r="D273" s="141">
        <f>IF('Lake Nona Water Mark'!A63=$A$4,'Lake Nona Water Mark'!D63,0)</f>
        <v>0</v>
      </c>
      <c r="E273" s="141">
        <f t="shared" si="8"/>
        <v>0</v>
      </c>
      <c r="F273" s="143">
        <f>IF('Lake Nona Water Mark'!A63=$A$4,'Lake Nona Water Mark'!J63,0)</f>
        <v>0</v>
      </c>
      <c r="G273" s="143">
        <f t="shared" si="9"/>
        <v>0</v>
      </c>
      <c r="H273" s="142">
        <f>IF('Lake Nona Water Mark'!A63=$A$4,'Lake Nona Water Mark'!L63,0)</f>
        <v>0</v>
      </c>
      <c r="I273">
        <v>5</v>
      </c>
    </row>
    <row r="274" spans="1:9" x14ac:dyDescent="0.35">
      <c r="A274" s="79" t="str">
        <f>IF('Lake Nona Water Mark'!A64=$A$4,'Lake Nona Water Mark'!Subject_Property,"")</f>
        <v/>
      </c>
      <c r="B274" s="80" t="str">
        <f>IF('Lake Nona Water Mark'!A64=$A$4,'Lake Nona Water Mark'!A64&amp;"/"&amp;'Lake Nona Water Mark'!B64,"")</f>
        <v/>
      </c>
      <c r="C274" s="80">
        <f>IF('Lake Nona Water Mark'!A64=$A$4,'Lake Nona Water Mark'!C64,0)</f>
        <v>0</v>
      </c>
      <c r="D274" s="141">
        <f>IF('Lake Nona Water Mark'!A64=$A$4,'Lake Nona Water Mark'!D64,0)</f>
        <v>0</v>
      </c>
      <c r="E274" s="141">
        <f t="shared" si="8"/>
        <v>0</v>
      </c>
      <c r="F274" s="143">
        <f>IF('Lake Nona Water Mark'!A64=$A$4,'Lake Nona Water Mark'!J64,0)</f>
        <v>0</v>
      </c>
      <c r="G274" s="143">
        <f t="shared" si="9"/>
        <v>0</v>
      </c>
      <c r="H274" s="142">
        <f>IF('Lake Nona Water Mark'!A64=$A$4,'Lake Nona Water Mark'!L64,0)</f>
        <v>0</v>
      </c>
      <c r="I274">
        <v>5</v>
      </c>
    </row>
    <row r="275" spans="1:9" x14ac:dyDescent="0.35">
      <c r="A275" s="79" t="str">
        <f>IF('Lake Nona Water Mark'!A65=$A$4,'Lake Nona Water Mark'!Subject_Property,"")</f>
        <v/>
      </c>
      <c r="B275" s="80" t="str">
        <f>IF('Lake Nona Water Mark'!A65=$A$4,'Lake Nona Water Mark'!A65&amp;"/"&amp;'Lake Nona Water Mark'!B65,"")</f>
        <v/>
      </c>
      <c r="C275" s="80">
        <f>IF('Lake Nona Water Mark'!A65=$A$4,'Lake Nona Water Mark'!C65,0)</f>
        <v>0</v>
      </c>
      <c r="D275" s="141">
        <f>IF('Lake Nona Water Mark'!A65=$A$4,'Lake Nona Water Mark'!D65,0)</f>
        <v>0</v>
      </c>
      <c r="E275" s="141">
        <f t="shared" si="8"/>
        <v>0</v>
      </c>
      <c r="F275" s="143">
        <f>IF('Lake Nona Water Mark'!A65=$A$4,'Lake Nona Water Mark'!J65,0)</f>
        <v>0</v>
      </c>
      <c r="G275" s="143">
        <f t="shared" si="9"/>
        <v>0</v>
      </c>
      <c r="H275" s="142">
        <f>IF('Lake Nona Water Mark'!A65=$A$4,'Lake Nona Water Mark'!L65,0)</f>
        <v>0</v>
      </c>
      <c r="I275">
        <v>5</v>
      </c>
    </row>
    <row r="276" spans="1:9" x14ac:dyDescent="0.35">
      <c r="A276" s="79" t="str">
        <f>IF('Lake Nona Water Mark'!A66=$A$4,'Lake Nona Water Mark'!Subject_Property,"")</f>
        <v/>
      </c>
      <c r="B276" s="80" t="str">
        <f>IF('Lake Nona Water Mark'!A66=$A$4,'Lake Nona Water Mark'!A66&amp;"/"&amp;'Lake Nona Water Mark'!B66,"")</f>
        <v/>
      </c>
      <c r="C276" s="80">
        <f>IF('Lake Nona Water Mark'!A66=$A$4,'Lake Nona Water Mark'!C66,0)</f>
        <v>0</v>
      </c>
      <c r="D276" s="141">
        <f>IF('Lake Nona Water Mark'!A66=$A$4,'Lake Nona Water Mark'!D66,0)</f>
        <v>0</v>
      </c>
      <c r="E276" s="141">
        <f t="shared" si="8"/>
        <v>0</v>
      </c>
      <c r="F276" s="143">
        <f>IF('Lake Nona Water Mark'!A66=$A$4,'Lake Nona Water Mark'!J66,0)</f>
        <v>0</v>
      </c>
      <c r="G276" s="143">
        <f t="shared" si="9"/>
        <v>0</v>
      </c>
      <c r="H276" s="142">
        <f>IF('Lake Nona Water Mark'!A66=$A$4,'Lake Nona Water Mark'!L66,0)</f>
        <v>0</v>
      </c>
      <c r="I276">
        <v>5</v>
      </c>
    </row>
    <row r="277" spans="1:9" x14ac:dyDescent="0.35">
      <c r="A277" s="79" t="str">
        <f>IF('Lake Nona Water Mark'!A67=$A$4,'Lake Nona Water Mark'!Subject_Property,"")</f>
        <v/>
      </c>
      <c r="B277" s="80" t="str">
        <f>IF('Lake Nona Water Mark'!A67=$A$4,'Lake Nona Water Mark'!A67&amp;"/"&amp;'Lake Nona Water Mark'!B67,"")</f>
        <v/>
      </c>
      <c r="C277" s="80">
        <f>IF('Lake Nona Water Mark'!A67=$A$4,'Lake Nona Water Mark'!C67,0)</f>
        <v>0</v>
      </c>
      <c r="D277" s="141">
        <f>IF('Lake Nona Water Mark'!A67=$A$4,'Lake Nona Water Mark'!D67,0)</f>
        <v>0</v>
      </c>
      <c r="E277" s="141">
        <f t="shared" si="8"/>
        <v>0</v>
      </c>
      <c r="F277" s="143">
        <f>IF('Lake Nona Water Mark'!A67=$A$4,'Lake Nona Water Mark'!J67,0)</f>
        <v>0</v>
      </c>
      <c r="G277" s="143">
        <f t="shared" si="9"/>
        <v>0</v>
      </c>
      <c r="H277" s="142">
        <f>IF('Lake Nona Water Mark'!A67=$A$4,'Lake Nona Water Mark'!L67,0)</f>
        <v>0</v>
      </c>
      <c r="I277">
        <v>5</v>
      </c>
    </row>
    <row r="278" spans="1:9" x14ac:dyDescent="0.35">
      <c r="A278" s="79" t="str">
        <f>IF('Lake Nona Water Mark'!A68=$A$4,'Lake Nona Water Mark'!Subject_Property,"")</f>
        <v/>
      </c>
      <c r="B278" s="80" t="str">
        <f>IF('Lake Nona Water Mark'!A68=$A$4,'Lake Nona Water Mark'!A68&amp;"/"&amp;'Lake Nona Water Mark'!B68,"")</f>
        <v/>
      </c>
      <c r="C278" s="80">
        <f>IF('Lake Nona Water Mark'!A68=$A$4,'Lake Nona Water Mark'!C68,0)</f>
        <v>0</v>
      </c>
      <c r="D278" s="141">
        <f>IF('Lake Nona Water Mark'!A68=$A$4,'Lake Nona Water Mark'!D68,0)</f>
        <v>0</v>
      </c>
      <c r="E278" s="141">
        <f t="shared" si="8"/>
        <v>0</v>
      </c>
      <c r="F278" s="143">
        <f>IF('Lake Nona Water Mark'!A68=$A$4,'Lake Nona Water Mark'!J68,0)</f>
        <v>0</v>
      </c>
      <c r="G278" s="143">
        <f t="shared" si="9"/>
        <v>0</v>
      </c>
      <c r="H278" s="142">
        <f>IF('Lake Nona Water Mark'!A68=$A$4,'Lake Nona Water Mark'!L68,0)</f>
        <v>0</v>
      </c>
      <c r="I278">
        <v>5</v>
      </c>
    </row>
    <row r="279" spans="1:9" x14ac:dyDescent="0.35">
      <c r="A279" s="79" t="str">
        <f>IF('Lake Nona Water Mark'!A69=$A$4,'Lake Nona Water Mark'!Subject_Property,"")</f>
        <v/>
      </c>
      <c r="B279" s="80" t="str">
        <f>IF('Lake Nona Water Mark'!A69=$A$4,'Lake Nona Water Mark'!A69&amp;"/"&amp;'Lake Nona Water Mark'!B69,"")</f>
        <v/>
      </c>
      <c r="C279" s="80">
        <f>IF('Lake Nona Water Mark'!A69=$A$4,'Lake Nona Water Mark'!C69,0)</f>
        <v>0</v>
      </c>
      <c r="D279" s="141">
        <f>IF('Lake Nona Water Mark'!A69=$A$4,'Lake Nona Water Mark'!D69,0)</f>
        <v>0</v>
      </c>
      <c r="E279" s="141">
        <f t="shared" si="8"/>
        <v>0</v>
      </c>
      <c r="F279" s="143">
        <f>IF('Lake Nona Water Mark'!A69=$A$4,'Lake Nona Water Mark'!J69,0)</f>
        <v>0</v>
      </c>
      <c r="G279" s="143">
        <f t="shared" si="9"/>
        <v>0</v>
      </c>
      <c r="H279" s="142">
        <f>IF('Lake Nona Water Mark'!A69=$A$4,'Lake Nona Water Mark'!L69,0)</f>
        <v>0</v>
      </c>
      <c r="I279">
        <v>5</v>
      </c>
    </row>
    <row r="280" spans="1:9" x14ac:dyDescent="0.35">
      <c r="A280" s="79" t="str">
        <f>IF('Lake Nona Water Mark'!A70=$A$4,'Lake Nona Water Mark'!Subject_Property,"")</f>
        <v/>
      </c>
      <c r="B280" s="80" t="str">
        <f>IF('Lake Nona Water Mark'!A70=$A$4,'Lake Nona Water Mark'!A70&amp;"/"&amp;'Lake Nona Water Mark'!B70,"")</f>
        <v/>
      </c>
      <c r="C280" s="80">
        <f>IF('Lake Nona Water Mark'!A70=$A$4,'Lake Nona Water Mark'!C70,0)</f>
        <v>0</v>
      </c>
      <c r="D280" s="141">
        <f>IF('Lake Nona Water Mark'!A70=$A$4,'Lake Nona Water Mark'!D70,0)</f>
        <v>0</v>
      </c>
      <c r="E280" s="141">
        <f t="shared" si="8"/>
        <v>0</v>
      </c>
      <c r="F280" s="143">
        <f>IF('Lake Nona Water Mark'!A70=$A$4,'Lake Nona Water Mark'!J70,0)</f>
        <v>0</v>
      </c>
      <c r="G280" s="143">
        <f t="shared" si="9"/>
        <v>0</v>
      </c>
      <c r="H280" s="142">
        <f>IF('Lake Nona Water Mark'!A70=$A$4,'Lake Nona Water Mark'!L70,0)</f>
        <v>0</v>
      </c>
      <c r="I280">
        <v>5</v>
      </c>
    </row>
    <row r="281" spans="1:9" x14ac:dyDescent="0.35">
      <c r="A281" s="79" t="str">
        <f>IF('Lake Nona Water Mark'!A71=$A$4,'Lake Nona Water Mark'!Subject_Property,"")</f>
        <v/>
      </c>
      <c r="B281" s="80" t="str">
        <f>IF('Lake Nona Water Mark'!A71=$A$4,'Lake Nona Water Mark'!A71&amp;"/"&amp;'Lake Nona Water Mark'!B71,"")</f>
        <v/>
      </c>
      <c r="C281" s="80">
        <f>IF('Lake Nona Water Mark'!A71=$A$4,'Lake Nona Water Mark'!C71,0)</f>
        <v>0</v>
      </c>
      <c r="D281" s="141">
        <f>IF('Lake Nona Water Mark'!A71=$A$4,'Lake Nona Water Mark'!D71,0)</f>
        <v>0</v>
      </c>
      <c r="E281" s="141">
        <f t="shared" si="8"/>
        <v>0</v>
      </c>
      <c r="F281" s="143">
        <f>IF('Lake Nona Water Mark'!A71=$A$4,'Lake Nona Water Mark'!J71,0)</f>
        <v>0</v>
      </c>
      <c r="G281" s="143">
        <f t="shared" si="9"/>
        <v>0</v>
      </c>
      <c r="H281" s="142">
        <f>IF('Lake Nona Water Mark'!A71=$A$4,'Lake Nona Water Mark'!L71,0)</f>
        <v>0</v>
      </c>
      <c r="I281">
        <v>5</v>
      </c>
    </row>
    <row r="282" spans="1:9" x14ac:dyDescent="0.35">
      <c r="A282" s="79" t="str">
        <f>IF('Lake Nona Water Mark'!A72=$A$4,'Lake Nona Water Mark'!Subject_Property,"")</f>
        <v/>
      </c>
      <c r="B282" s="80" t="str">
        <f>IF('Lake Nona Water Mark'!A72=$A$4,'Lake Nona Water Mark'!A72&amp;"/"&amp;'Lake Nona Water Mark'!B72,"")</f>
        <v/>
      </c>
      <c r="C282" s="80">
        <f>IF('Lake Nona Water Mark'!A72=$A$4,'Lake Nona Water Mark'!C72,0)</f>
        <v>0</v>
      </c>
      <c r="D282" s="141">
        <f>IF('Lake Nona Water Mark'!A72=$A$4,'Lake Nona Water Mark'!D72,0)</f>
        <v>0</v>
      </c>
      <c r="E282" s="141">
        <f t="shared" si="8"/>
        <v>0</v>
      </c>
      <c r="F282" s="143">
        <f>IF('Lake Nona Water Mark'!A72=$A$4,'Lake Nona Water Mark'!J72,0)</f>
        <v>0</v>
      </c>
      <c r="G282" s="143">
        <f t="shared" si="9"/>
        <v>0</v>
      </c>
      <c r="H282" s="142">
        <f>IF('Lake Nona Water Mark'!A72=$A$4,'Lake Nona Water Mark'!L72,0)</f>
        <v>0</v>
      </c>
      <c r="I282">
        <v>5</v>
      </c>
    </row>
    <row r="283" spans="1:9" x14ac:dyDescent="0.35">
      <c r="A283" s="79" t="str">
        <f>IF('Lake Nona Water Mark'!A73=$A$4,'Lake Nona Water Mark'!Subject_Property,"")</f>
        <v/>
      </c>
      <c r="B283" s="80" t="str">
        <f>IF('Lake Nona Water Mark'!A73=$A$4,'Lake Nona Water Mark'!A73&amp;"/"&amp;'Lake Nona Water Mark'!B73,"")</f>
        <v/>
      </c>
      <c r="C283" s="80">
        <f>IF('Lake Nona Water Mark'!A73=$A$4,'Lake Nona Water Mark'!C73,0)</f>
        <v>0</v>
      </c>
      <c r="D283" s="141">
        <f>IF('Lake Nona Water Mark'!A73=$A$4,'Lake Nona Water Mark'!D73,0)</f>
        <v>0</v>
      </c>
      <c r="E283" s="141">
        <f t="shared" si="8"/>
        <v>0</v>
      </c>
      <c r="F283" s="143">
        <f>IF('Lake Nona Water Mark'!A73=$A$4,'Lake Nona Water Mark'!J73,0)</f>
        <v>0</v>
      </c>
      <c r="G283" s="143">
        <f t="shared" si="9"/>
        <v>0</v>
      </c>
      <c r="H283" s="142">
        <f>IF('Lake Nona Water Mark'!A73=$A$4,'Lake Nona Water Mark'!L73,0)</f>
        <v>0</v>
      </c>
      <c r="I283">
        <v>5</v>
      </c>
    </row>
    <row r="284" spans="1:9" x14ac:dyDescent="0.35">
      <c r="A284" s="79" t="str">
        <f>IF('Lake Nona Water Mark'!A74=$A$4,'Lake Nona Water Mark'!Subject_Property,"")</f>
        <v/>
      </c>
      <c r="B284" s="80" t="str">
        <f>IF('Lake Nona Water Mark'!A74=$A$4,'Lake Nona Water Mark'!A74&amp;"/"&amp;'Lake Nona Water Mark'!B74,"")</f>
        <v/>
      </c>
      <c r="C284" s="80">
        <f>IF('Lake Nona Water Mark'!A74=$A$4,'Lake Nona Water Mark'!C74,0)</f>
        <v>0</v>
      </c>
      <c r="D284" s="141">
        <f>IF('Lake Nona Water Mark'!A74=$A$4,'Lake Nona Water Mark'!D74,0)</f>
        <v>0</v>
      </c>
      <c r="E284" s="141">
        <f t="shared" si="8"/>
        <v>0</v>
      </c>
      <c r="F284" s="143">
        <f>IF('Lake Nona Water Mark'!A74=$A$4,'Lake Nona Water Mark'!J74,0)</f>
        <v>0</v>
      </c>
      <c r="G284" s="143">
        <f t="shared" si="9"/>
        <v>0</v>
      </c>
      <c r="H284" s="142">
        <f>IF('Lake Nona Water Mark'!A74=$A$4,'Lake Nona Water Mark'!L74,0)</f>
        <v>0</v>
      </c>
      <c r="I284">
        <v>5</v>
      </c>
    </row>
    <row r="285" spans="1:9" x14ac:dyDescent="0.35">
      <c r="A285" s="79" t="str">
        <f>IF('Lake Nona Water Mark'!A75=$A$4,'Lake Nona Water Mark'!Subject_Property,"")</f>
        <v/>
      </c>
      <c r="B285" s="80" t="str">
        <f>IF('Lake Nona Water Mark'!A75=$A$4,'Lake Nona Water Mark'!A75&amp;"/"&amp;'Lake Nona Water Mark'!B75,"")</f>
        <v/>
      </c>
      <c r="C285" s="80">
        <f>IF('Lake Nona Water Mark'!A75=$A$4,'Lake Nona Water Mark'!C75,0)</f>
        <v>0</v>
      </c>
      <c r="D285" s="141">
        <f>IF('Lake Nona Water Mark'!A75=$A$4,'Lake Nona Water Mark'!D75,0)</f>
        <v>0</v>
      </c>
      <c r="E285" s="141">
        <f t="shared" si="8"/>
        <v>0</v>
      </c>
      <c r="F285" s="143">
        <f>IF('Lake Nona Water Mark'!A75=$A$4,'Lake Nona Water Mark'!J75,0)</f>
        <v>0</v>
      </c>
      <c r="G285" s="143">
        <f t="shared" si="9"/>
        <v>0</v>
      </c>
      <c r="H285" s="142">
        <f>IF('Lake Nona Water Mark'!A75=$A$4,'Lake Nona Water Mark'!L75,0)</f>
        <v>0</v>
      </c>
      <c r="I285">
        <v>5</v>
      </c>
    </row>
    <row r="286" spans="1:9" x14ac:dyDescent="0.35">
      <c r="A286" s="79" t="str">
        <f>IF('Lake Nona Water Mark'!A76=$A$4,'Lake Nona Water Mark'!Subject_Property,"")</f>
        <v/>
      </c>
      <c r="B286" s="80" t="str">
        <f>IF('Lake Nona Water Mark'!A76=$A$4,'Lake Nona Water Mark'!A76&amp;"/"&amp;'Lake Nona Water Mark'!B76,"")</f>
        <v/>
      </c>
      <c r="C286" s="80">
        <f>IF('Lake Nona Water Mark'!A76=$A$4,'Lake Nona Water Mark'!C76,0)</f>
        <v>0</v>
      </c>
      <c r="D286" s="141">
        <f>IF('Lake Nona Water Mark'!A76=$A$4,'Lake Nona Water Mark'!D76,0)</f>
        <v>0</v>
      </c>
      <c r="E286" s="141">
        <f t="shared" si="8"/>
        <v>0</v>
      </c>
      <c r="F286" s="143">
        <f>IF('Lake Nona Water Mark'!A76=$A$4,'Lake Nona Water Mark'!J76,0)</f>
        <v>0</v>
      </c>
      <c r="G286" s="143">
        <f t="shared" si="9"/>
        <v>0</v>
      </c>
      <c r="H286" s="142">
        <f>IF('Lake Nona Water Mark'!A76=$A$4,'Lake Nona Water Mark'!L76,0)</f>
        <v>0</v>
      </c>
      <c r="I286">
        <v>5</v>
      </c>
    </row>
    <row r="287" spans="1:9" x14ac:dyDescent="0.35">
      <c r="A287" s="79" t="str">
        <f>IF('Lake Nona Water Mark'!A77=$A$4,'Lake Nona Water Mark'!Subject_Property,"")</f>
        <v/>
      </c>
      <c r="B287" s="80" t="str">
        <f>IF('Lake Nona Water Mark'!A77=$A$4,'Lake Nona Water Mark'!A77&amp;"/"&amp;'Lake Nona Water Mark'!B77,"")</f>
        <v/>
      </c>
      <c r="C287" s="80">
        <f>IF('Lake Nona Water Mark'!A77=$A$4,'Lake Nona Water Mark'!C77,0)</f>
        <v>0</v>
      </c>
      <c r="D287" s="141">
        <f>IF('Lake Nona Water Mark'!A77=$A$4,'Lake Nona Water Mark'!D77,0)</f>
        <v>0</v>
      </c>
      <c r="E287" s="141">
        <f t="shared" si="8"/>
        <v>0</v>
      </c>
      <c r="F287" s="143">
        <f>IF('Lake Nona Water Mark'!A77=$A$4,'Lake Nona Water Mark'!J77,0)</f>
        <v>0</v>
      </c>
      <c r="G287" s="143">
        <f t="shared" si="9"/>
        <v>0</v>
      </c>
      <c r="H287" s="142">
        <f>IF('Lake Nona Water Mark'!A77=$A$4,'Lake Nona Water Mark'!L77,0)</f>
        <v>0</v>
      </c>
      <c r="I287">
        <v>5</v>
      </c>
    </row>
    <row r="288" spans="1:9" x14ac:dyDescent="0.35">
      <c r="A288" s="79" t="str">
        <f>IF('Lake Nona Water Mark'!A78=$A$4,'Lake Nona Water Mark'!Subject_Property,"")</f>
        <v/>
      </c>
      <c r="B288" s="80" t="str">
        <f>IF('Lake Nona Water Mark'!A78=$A$4,'Lake Nona Water Mark'!A78&amp;"/"&amp;'Lake Nona Water Mark'!B78,"")</f>
        <v/>
      </c>
      <c r="C288" s="80">
        <f>IF('Lake Nona Water Mark'!A78=$A$4,'Lake Nona Water Mark'!C78,0)</f>
        <v>0</v>
      </c>
      <c r="D288" s="141">
        <f>IF('Lake Nona Water Mark'!A78=$A$4,'Lake Nona Water Mark'!D78,0)</f>
        <v>0</v>
      </c>
      <c r="E288" s="141">
        <f t="shared" si="8"/>
        <v>0</v>
      </c>
      <c r="F288" s="143">
        <f>IF('Lake Nona Water Mark'!A78=$A$4,'Lake Nona Water Mark'!J78,0)</f>
        <v>0</v>
      </c>
      <c r="G288" s="143">
        <f t="shared" si="9"/>
        <v>0</v>
      </c>
      <c r="H288" s="142">
        <f>IF('Lake Nona Water Mark'!A78=$A$4,'Lake Nona Water Mark'!L78,0)</f>
        <v>0</v>
      </c>
      <c r="I288">
        <v>5</v>
      </c>
    </row>
    <row r="289" spans="1:9" x14ac:dyDescent="0.35">
      <c r="A289" s="79" t="str">
        <f>IF('Lake Nona Water Mark'!A79=$A$4,'Lake Nona Water Mark'!Subject_Property,"")</f>
        <v/>
      </c>
      <c r="B289" s="80" t="str">
        <f>IF('Lake Nona Water Mark'!A79=$A$4,'Lake Nona Water Mark'!A79&amp;"/"&amp;'Lake Nona Water Mark'!B79,"")</f>
        <v/>
      </c>
      <c r="C289" s="80">
        <f>IF('Lake Nona Water Mark'!A79=$A$4,'Lake Nona Water Mark'!C79,0)</f>
        <v>0</v>
      </c>
      <c r="D289" s="141">
        <f>IF('Lake Nona Water Mark'!A79=$A$4,'Lake Nona Water Mark'!D79,0)</f>
        <v>0</v>
      </c>
      <c r="E289" s="141">
        <f t="shared" si="8"/>
        <v>0</v>
      </c>
      <c r="F289" s="143">
        <f>IF('Lake Nona Water Mark'!A79=$A$4,'Lake Nona Water Mark'!J79,0)</f>
        <v>0</v>
      </c>
      <c r="G289" s="143">
        <f t="shared" si="9"/>
        <v>0</v>
      </c>
      <c r="H289" s="142">
        <f>IF('Lake Nona Water Mark'!A79=$A$4,'Lake Nona Water Mark'!L79,0)</f>
        <v>0</v>
      </c>
      <c r="I289">
        <v>5</v>
      </c>
    </row>
    <row r="290" spans="1:9" x14ac:dyDescent="0.35">
      <c r="A290" s="79" t="str">
        <f>IF('Lake Nona Water Mark'!A80=$A$4,'Lake Nona Water Mark'!Subject_Property,"")</f>
        <v/>
      </c>
      <c r="B290" s="80" t="str">
        <f>IF('Lake Nona Water Mark'!A80=$A$4,'Lake Nona Water Mark'!A80&amp;"/"&amp;'Lake Nona Water Mark'!B80,"")</f>
        <v/>
      </c>
      <c r="C290" s="80">
        <f>IF('Lake Nona Water Mark'!A80=$A$4,'Lake Nona Water Mark'!C80,0)</f>
        <v>0</v>
      </c>
      <c r="D290" s="141">
        <f>IF('Lake Nona Water Mark'!A80=$A$4,'Lake Nona Water Mark'!D80,0)</f>
        <v>0</v>
      </c>
      <c r="E290" s="141">
        <f t="shared" si="8"/>
        <v>0</v>
      </c>
      <c r="F290" s="143">
        <f>IF('Lake Nona Water Mark'!A80=$A$4,'Lake Nona Water Mark'!J80,0)</f>
        <v>0</v>
      </c>
      <c r="G290" s="143">
        <f t="shared" si="9"/>
        <v>0</v>
      </c>
      <c r="H290" s="142">
        <f>IF('Lake Nona Water Mark'!A80=$A$4,'Lake Nona Water Mark'!L80,0)</f>
        <v>0</v>
      </c>
      <c r="I290">
        <v>5</v>
      </c>
    </row>
    <row r="291" spans="1:9" x14ac:dyDescent="0.35">
      <c r="A291" s="79" t="str">
        <f>IF('Lake Nona Water Mark'!A81=$A$4,'Lake Nona Water Mark'!Subject_Property,"")</f>
        <v/>
      </c>
      <c r="B291" s="80" t="str">
        <f>IF('Lake Nona Water Mark'!A81=$A$4,'Lake Nona Water Mark'!A81&amp;"/"&amp;'Lake Nona Water Mark'!B81,"")</f>
        <v/>
      </c>
      <c r="C291" s="80">
        <f>IF('Lake Nona Water Mark'!A81=$A$4,'Lake Nona Water Mark'!C81,0)</f>
        <v>0</v>
      </c>
      <c r="D291" s="141">
        <f>IF('Lake Nona Water Mark'!A81=$A$4,'Lake Nona Water Mark'!D81,0)</f>
        <v>0</v>
      </c>
      <c r="E291" s="141">
        <f t="shared" si="8"/>
        <v>0</v>
      </c>
      <c r="F291" s="143">
        <f>IF('Lake Nona Water Mark'!A81=$A$4,'Lake Nona Water Mark'!J81,0)</f>
        <v>0</v>
      </c>
      <c r="G291" s="143">
        <f t="shared" si="9"/>
        <v>0</v>
      </c>
      <c r="H291" s="142">
        <f>IF('Lake Nona Water Mark'!A81=$A$4,'Lake Nona Water Mark'!L81,0)</f>
        <v>0</v>
      </c>
      <c r="I291">
        <v>5</v>
      </c>
    </row>
    <row r="292" spans="1:9" x14ac:dyDescent="0.35">
      <c r="A292" s="79" t="str">
        <f>IF('Lake Nona Water Mark'!A82=$A$4,'Lake Nona Water Mark'!Subject_Property,"")</f>
        <v/>
      </c>
      <c r="B292" s="80" t="str">
        <f>IF('Lake Nona Water Mark'!A82=$A$4,'Lake Nona Water Mark'!A82&amp;"/"&amp;'Lake Nona Water Mark'!B82,"")</f>
        <v/>
      </c>
      <c r="C292" s="80">
        <f>IF('Lake Nona Water Mark'!A82=$A$4,'Lake Nona Water Mark'!C82,0)</f>
        <v>0</v>
      </c>
      <c r="D292" s="141">
        <f>IF('Lake Nona Water Mark'!A82=$A$4,'Lake Nona Water Mark'!D82,0)</f>
        <v>0</v>
      </c>
      <c r="E292" s="141">
        <f t="shared" si="8"/>
        <v>0</v>
      </c>
      <c r="F292" s="143">
        <f>IF('Lake Nona Water Mark'!A82=$A$4,'Lake Nona Water Mark'!J82,0)</f>
        <v>0</v>
      </c>
      <c r="G292" s="143">
        <f t="shared" si="9"/>
        <v>0</v>
      </c>
      <c r="H292" s="142">
        <f>IF('Lake Nona Water Mark'!A82=$A$4,'Lake Nona Water Mark'!L82,0)</f>
        <v>0</v>
      </c>
      <c r="I292">
        <v>5</v>
      </c>
    </row>
    <row r="293" spans="1:9" x14ac:dyDescent="0.35">
      <c r="A293" s="79" t="str">
        <f>IF('Lake Nona Water Mark'!A83=$A$4,'Lake Nona Water Mark'!Subject_Property,"")</f>
        <v/>
      </c>
      <c r="B293" s="80" t="str">
        <f>IF('Lake Nona Water Mark'!A83=$A$4,'Lake Nona Water Mark'!A83&amp;"/"&amp;'Lake Nona Water Mark'!B83,"")</f>
        <v/>
      </c>
      <c r="C293" s="80">
        <f>IF('Lake Nona Water Mark'!A83=$A$4,'Lake Nona Water Mark'!C83,0)</f>
        <v>0</v>
      </c>
      <c r="D293" s="141">
        <f>IF('Lake Nona Water Mark'!A83=$A$4,'Lake Nona Water Mark'!D83,0)</f>
        <v>0</v>
      </c>
      <c r="E293" s="141">
        <f t="shared" si="8"/>
        <v>0</v>
      </c>
      <c r="F293" s="143">
        <f>IF('Lake Nona Water Mark'!A83=$A$4,'Lake Nona Water Mark'!J83,0)</f>
        <v>0</v>
      </c>
      <c r="G293" s="143">
        <f t="shared" si="9"/>
        <v>0</v>
      </c>
      <c r="H293" s="142">
        <f>IF('Lake Nona Water Mark'!A83=$A$4,'Lake Nona Water Mark'!L83,0)</f>
        <v>0</v>
      </c>
      <c r="I293">
        <v>5</v>
      </c>
    </row>
    <row r="294" spans="1:9" x14ac:dyDescent="0.35">
      <c r="A294" s="79" t="str">
        <f>IF('Lake Nona Water Mark'!A84=$A$4,'Lake Nona Water Mark'!Subject_Property,"")</f>
        <v/>
      </c>
      <c r="B294" s="80" t="str">
        <f>IF('Lake Nona Water Mark'!A84=$A$4,'Lake Nona Water Mark'!A84&amp;"/"&amp;'Lake Nona Water Mark'!B84,"")</f>
        <v/>
      </c>
      <c r="C294" s="80">
        <f>IF('Lake Nona Water Mark'!A84=$A$4,'Lake Nona Water Mark'!C84,0)</f>
        <v>0</v>
      </c>
      <c r="D294" s="141">
        <f>IF('Lake Nona Water Mark'!A84=$A$4,'Lake Nona Water Mark'!D84,0)</f>
        <v>0</v>
      </c>
      <c r="E294" s="141">
        <f t="shared" si="8"/>
        <v>0</v>
      </c>
      <c r="F294" s="143">
        <f>IF('Lake Nona Water Mark'!A84=$A$4,'Lake Nona Water Mark'!J84,0)</f>
        <v>0</v>
      </c>
      <c r="G294" s="143">
        <f t="shared" si="9"/>
        <v>0</v>
      </c>
      <c r="H294" s="142">
        <f>IF('Lake Nona Water Mark'!A84=$A$4,'Lake Nona Water Mark'!L84,0)</f>
        <v>0</v>
      </c>
      <c r="I294">
        <v>5</v>
      </c>
    </row>
    <row r="295" spans="1:9" x14ac:dyDescent="0.35">
      <c r="A295" s="79" t="str">
        <f>IF('Lake Nona Water Mark'!A85=$A$4,'Lake Nona Water Mark'!Subject_Property,"")</f>
        <v/>
      </c>
      <c r="B295" s="80" t="str">
        <f>IF('Lake Nona Water Mark'!A85=$A$4,'Lake Nona Water Mark'!A85&amp;"/"&amp;'Lake Nona Water Mark'!B85,"")</f>
        <v/>
      </c>
      <c r="C295" s="80">
        <f>IF('Lake Nona Water Mark'!A85=$A$4,'Lake Nona Water Mark'!C85,0)</f>
        <v>0</v>
      </c>
      <c r="D295" s="141">
        <f>IF('Lake Nona Water Mark'!A85=$A$4,'Lake Nona Water Mark'!D85,0)</f>
        <v>0</v>
      </c>
      <c r="E295" s="141">
        <f t="shared" si="8"/>
        <v>0</v>
      </c>
      <c r="F295" s="143">
        <f>IF('Lake Nona Water Mark'!A85=$A$4,'Lake Nona Water Mark'!J85,0)</f>
        <v>0</v>
      </c>
      <c r="G295" s="143">
        <f t="shared" si="9"/>
        <v>0</v>
      </c>
      <c r="H295" s="142">
        <f>IF('Lake Nona Water Mark'!A85=$A$4,'Lake Nona Water Mark'!L85,0)</f>
        <v>0</v>
      </c>
      <c r="I295">
        <v>5</v>
      </c>
    </row>
    <row r="296" spans="1:9" x14ac:dyDescent="0.35">
      <c r="A296" s="79" t="str">
        <f>IF('Lake Nona Water Mark'!A86=$A$4,'Lake Nona Water Mark'!Subject_Property,"")</f>
        <v/>
      </c>
      <c r="B296" s="80" t="str">
        <f>IF('Lake Nona Water Mark'!A86=$A$4,'Lake Nona Water Mark'!A86&amp;"/"&amp;'Lake Nona Water Mark'!B86,"")</f>
        <v/>
      </c>
      <c r="C296" s="80">
        <f>IF('Lake Nona Water Mark'!A86=$A$4,'Lake Nona Water Mark'!C86,0)</f>
        <v>0</v>
      </c>
      <c r="D296" s="141">
        <f>IF('Lake Nona Water Mark'!A86=$A$4,'Lake Nona Water Mark'!D86,0)</f>
        <v>0</v>
      </c>
      <c r="E296" s="141">
        <f t="shared" si="8"/>
        <v>0</v>
      </c>
      <c r="F296" s="143">
        <f>IF('Lake Nona Water Mark'!A86=$A$4,'Lake Nona Water Mark'!J86,0)</f>
        <v>0</v>
      </c>
      <c r="G296" s="143">
        <f t="shared" si="9"/>
        <v>0</v>
      </c>
      <c r="H296" s="142">
        <f>IF('Lake Nona Water Mark'!A86=$A$4,'Lake Nona Water Mark'!L86,0)</f>
        <v>0</v>
      </c>
      <c r="I296">
        <v>5</v>
      </c>
    </row>
    <row r="297" spans="1:9" x14ac:dyDescent="0.35">
      <c r="A297" s="79" t="str">
        <f>IF('Lake Nona Water Mark'!A87=$A$4,'Lake Nona Water Mark'!Subject_Property,"")</f>
        <v/>
      </c>
      <c r="B297" s="80" t="str">
        <f>IF('Lake Nona Water Mark'!A87=$A$4,'Lake Nona Water Mark'!A87&amp;"/"&amp;'Lake Nona Water Mark'!B87,"")</f>
        <v/>
      </c>
      <c r="C297" s="80">
        <f>IF('Lake Nona Water Mark'!A87=$A$4,'Lake Nona Water Mark'!C87,0)</f>
        <v>0</v>
      </c>
      <c r="D297" s="141">
        <f>IF('Lake Nona Water Mark'!A87=$A$4,'Lake Nona Water Mark'!D87,0)</f>
        <v>0</v>
      </c>
      <c r="E297" s="141">
        <f t="shared" si="8"/>
        <v>0</v>
      </c>
      <c r="F297" s="143">
        <f>IF('Lake Nona Water Mark'!A87=$A$4,'Lake Nona Water Mark'!J87,0)</f>
        <v>0</v>
      </c>
      <c r="G297" s="143">
        <f t="shared" si="9"/>
        <v>0</v>
      </c>
      <c r="H297" s="142">
        <f>IF('Lake Nona Water Mark'!A87=$A$4,'Lake Nona Water Mark'!L87,0)</f>
        <v>0</v>
      </c>
      <c r="I297">
        <v>5</v>
      </c>
    </row>
    <row r="298" spans="1:9" x14ac:dyDescent="0.35">
      <c r="A298" s="79" t="str">
        <f>IF('Lake Nona Water Mark'!A88=$A$4,'Lake Nona Water Mark'!Subject_Property,"")</f>
        <v/>
      </c>
      <c r="B298" s="80" t="str">
        <f>IF('Lake Nona Water Mark'!A88=$A$4,'Lake Nona Water Mark'!A88&amp;"/"&amp;'Lake Nona Water Mark'!B88,"")</f>
        <v/>
      </c>
      <c r="C298" s="80">
        <f>IF('Lake Nona Water Mark'!A88=$A$4,'Lake Nona Water Mark'!C88,0)</f>
        <v>0</v>
      </c>
      <c r="D298" s="141">
        <f>IF('Lake Nona Water Mark'!A88=$A$4,'Lake Nona Water Mark'!D88,0)</f>
        <v>0</v>
      </c>
      <c r="E298" s="141">
        <f t="shared" si="8"/>
        <v>0</v>
      </c>
      <c r="F298" s="143">
        <f>IF('Lake Nona Water Mark'!A88=$A$4,'Lake Nona Water Mark'!J88,0)</f>
        <v>0</v>
      </c>
      <c r="G298" s="143">
        <f t="shared" si="9"/>
        <v>0</v>
      </c>
      <c r="H298" s="142">
        <f>IF('Lake Nona Water Mark'!A88=$A$4,'Lake Nona Water Mark'!L88,0)</f>
        <v>0</v>
      </c>
      <c r="I298">
        <v>5</v>
      </c>
    </row>
    <row r="299" spans="1:9" x14ac:dyDescent="0.35">
      <c r="A299" s="79" t="str">
        <f>IF('Lake Nona Water Mark'!A89=$A$4,'Lake Nona Water Mark'!Subject_Property,"")</f>
        <v/>
      </c>
      <c r="B299" s="80" t="str">
        <f>IF('Lake Nona Water Mark'!A89=$A$4,'Lake Nona Water Mark'!A89&amp;"/"&amp;'Lake Nona Water Mark'!B89,"")</f>
        <v/>
      </c>
      <c r="C299" s="80">
        <f>IF('Lake Nona Water Mark'!A89=$A$4,'Lake Nona Water Mark'!C89,0)</f>
        <v>0</v>
      </c>
      <c r="D299" s="141">
        <f>IF('Lake Nona Water Mark'!A89=$A$4,'Lake Nona Water Mark'!D89,0)</f>
        <v>0</v>
      </c>
      <c r="E299" s="141">
        <f t="shared" si="8"/>
        <v>0</v>
      </c>
      <c r="F299" s="143">
        <f>IF('Lake Nona Water Mark'!A89=$A$4,'Lake Nona Water Mark'!J89,0)</f>
        <v>0</v>
      </c>
      <c r="G299" s="143">
        <f t="shared" si="9"/>
        <v>0</v>
      </c>
      <c r="H299" s="142">
        <f>IF('Lake Nona Water Mark'!A89=$A$4,'Lake Nona Water Mark'!L89,0)</f>
        <v>0</v>
      </c>
      <c r="I299">
        <v>5</v>
      </c>
    </row>
    <row r="300" spans="1:9" x14ac:dyDescent="0.35">
      <c r="A300" s="79" t="str">
        <f>IF('Lake Nona Water Mark'!A90=$A$4,'Lake Nona Water Mark'!Subject_Property,"")</f>
        <v/>
      </c>
      <c r="B300" s="80" t="str">
        <f>IF('Lake Nona Water Mark'!A90=$A$4,'Lake Nona Water Mark'!A90&amp;"/"&amp;'Lake Nona Water Mark'!B90,"")</f>
        <v/>
      </c>
      <c r="C300" s="80">
        <f>IF('Lake Nona Water Mark'!A90=$A$4,'Lake Nona Water Mark'!C90,0)</f>
        <v>0</v>
      </c>
      <c r="D300" s="141">
        <f>IF('Lake Nona Water Mark'!A90=$A$4,'Lake Nona Water Mark'!D90,0)</f>
        <v>0</v>
      </c>
      <c r="E300" s="141">
        <f t="shared" si="8"/>
        <v>0</v>
      </c>
      <c r="F300" s="143">
        <f>IF('Lake Nona Water Mark'!A90=$A$4,'Lake Nona Water Mark'!J90,0)</f>
        <v>0</v>
      </c>
      <c r="G300" s="143">
        <f t="shared" si="9"/>
        <v>0</v>
      </c>
      <c r="H300" s="142">
        <f>IF('Lake Nona Water Mark'!A90=$A$4,'Lake Nona Water Mark'!L90,0)</f>
        <v>0</v>
      </c>
      <c r="I300">
        <v>5</v>
      </c>
    </row>
    <row r="301" spans="1:9" x14ac:dyDescent="0.35">
      <c r="A301" s="79" t="str">
        <f>IF('Lake Nona Water Mark'!A91=$A$4,'Lake Nona Water Mark'!Subject_Property,"")</f>
        <v/>
      </c>
      <c r="B301" s="80" t="str">
        <f>IF('Lake Nona Water Mark'!A91=$A$4,'Lake Nona Water Mark'!A91&amp;"/"&amp;'Lake Nona Water Mark'!B91,"")</f>
        <v/>
      </c>
      <c r="C301" s="80">
        <f>IF('Lake Nona Water Mark'!A91=$A$4,'Lake Nona Water Mark'!C91,0)</f>
        <v>0</v>
      </c>
      <c r="D301" s="141">
        <f>IF('Lake Nona Water Mark'!A91=$A$4,'Lake Nona Water Mark'!D91,0)</f>
        <v>0</v>
      </c>
      <c r="E301" s="141">
        <f t="shared" si="8"/>
        <v>0</v>
      </c>
      <c r="F301" s="143">
        <f>IF('Lake Nona Water Mark'!A91=$A$4,'Lake Nona Water Mark'!J91,0)</f>
        <v>0</v>
      </c>
      <c r="G301" s="143">
        <f t="shared" si="9"/>
        <v>0</v>
      </c>
      <c r="H301" s="142">
        <f>IF('Lake Nona Water Mark'!A91=$A$4,'Lake Nona Water Mark'!L91,0)</f>
        <v>0</v>
      </c>
      <c r="I301">
        <v>5</v>
      </c>
    </row>
    <row r="302" spans="1:9" x14ac:dyDescent="0.35">
      <c r="A302" s="79" t="str">
        <f>IF('Lake Nona Water Mark'!A92=$A$4,'Lake Nona Water Mark'!Subject_Property,"")</f>
        <v/>
      </c>
      <c r="B302" s="80" t="str">
        <f>IF('Lake Nona Water Mark'!A92=$A$4,'Lake Nona Water Mark'!A92&amp;"/"&amp;'Lake Nona Water Mark'!B92,"")</f>
        <v/>
      </c>
      <c r="C302" s="80">
        <f>IF('Lake Nona Water Mark'!A92=$A$4,'Lake Nona Water Mark'!C92,0)</f>
        <v>0</v>
      </c>
      <c r="D302" s="141">
        <f>IF('Lake Nona Water Mark'!A92=$A$4,'Lake Nona Water Mark'!D92,0)</f>
        <v>0</v>
      </c>
      <c r="E302" s="141">
        <f t="shared" si="8"/>
        <v>0</v>
      </c>
      <c r="F302" s="143">
        <f>IF('Lake Nona Water Mark'!A92=$A$4,'Lake Nona Water Mark'!J92,0)</f>
        <v>0</v>
      </c>
      <c r="G302" s="143">
        <f t="shared" si="9"/>
        <v>0</v>
      </c>
      <c r="H302" s="142">
        <f>IF('Lake Nona Water Mark'!A92=$A$4,'Lake Nona Water Mark'!L92,0)</f>
        <v>0</v>
      </c>
      <c r="I302">
        <v>5</v>
      </c>
    </row>
    <row r="303" spans="1:9" x14ac:dyDescent="0.35">
      <c r="A303" s="79" t="str">
        <f>IF('Lake Nona Water Mark'!A93=$A$4,'Lake Nona Water Mark'!Subject_Property,"")</f>
        <v/>
      </c>
      <c r="B303" s="80" t="str">
        <f>IF('Lake Nona Water Mark'!A93=$A$4,'Lake Nona Water Mark'!A93&amp;"/"&amp;'Lake Nona Water Mark'!B93,"")</f>
        <v/>
      </c>
      <c r="C303" s="80">
        <f>IF('Lake Nona Water Mark'!A93=$A$4,'Lake Nona Water Mark'!C93,0)</f>
        <v>0</v>
      </c>
      <c r="D303" s="141">
        <f>IF('Lake Nona Water Mark'!A93=$A$4,'Lake Nona Water Mark'!D93,0)</f>
        <v>0</v>
      </c>
      <c r="E303" s="141">
        <f t="shared" si="8"/>
        <v>0</v>
      </c>
      <c r="F303" s="143">
        <f>IF('Lake Nona Water Mark'!A93=$A$4,'Lake Nona Water Mark'!J93,0)</f>
        <v>0</v>
      </c>
      <c r="G303" s="143">
        <f t="shared" si="9"/>
        <v>0</v>
      </c>
      <c r="H303" s="142">
        <f>IF('Lake Nona Water Mark'!A93=$A$4,'Lake Nona Water Mark'!L93,0)</f>
        <v>0</v>
      </c>
      <c r="I303">
        <v>5</v>
      </c>
    </row>
    <row r="304" spans="1:9" x14ac:dyDescent="0.35">
      <c r="A304" s="79" t="str">
        <f>IF('Lake Nona Water Mark'!A94=$A$4,'Lake Nona Water Mark'!Subject_Property,"")</f>
        <v/>
      </c>
      <c r="B304" s="80" t="str">
        <f>IF('Lake Nona Water Mark'!A94=$A$4,'Lake Nona Water Mark'!A94&amp;"/"&amp;'Lake Nona Water Mark'!B94,"")</f>
        <v/>
      </c>
      <c r="C304" s="80">
        <f>IF('Lake Nona Water Mark'!A94=$A$4,'Lake Nona Water Mark'!C94,0)</f>
        <v>0</v>
      </c>
      <c r="D304" s="141">
        <f>IF('Lake Nona Water Mark'!A94=$A$4,'Lake Nona Water Mark'!D94,0)</f>
        <v>0</v>
      </c>
      <c r="E304" s="141">
        <f t="shared" si="8"/>
        <v>0</v>
      </c>
      <c r="F304" s="143">
        <f>IF('Lake Nona Water Mark'!A94=$A$4,'Lake Nona Water Mark'!J94,0)</f>
        <v>0</v>
      </c>
      <c r="G304" s="143">
        <f t="shared" si="9"/>
        <v>0</v>
      </c>
      <c r="H304" s="142">
        <f>IF('Lake Nona Water Mark'!A94=$A$4,'Lake Nona Water Mark'!L94,0)</f>
        <v>0</v>
      </c>
      <c r="I304">
        <v>5</v>
      </c>
    </row>
    <row r="305" spans="1:9" x14ac:dyDescent="0.35">
      <c r="A305" s="79" t="str">
        <f>IF('Lake Nona Water Mark'!A95=$A$4,'Lake Nona Water Mark'!Subject_Property,"")</f>
        <v/>
      </c>
      <c r="B305" s="80" t="str">
        <f>IF('Lake Nona Water Mark'!A95=$A$4,'Lake Nona Water Mark'!A95&amp;"/"&amp;'Lake Nona Water Mark'!B95,"")</f>
        <v/>
      </c>
      <c r="C305" s="80">
        <f>IF('Lake Nona Water Mark'!A95=$A$4,'Lake Nona Water Mark'!C95,0)</f>
        <v>0</v>
      </c>
      <c r="D305" s="141">
        <f>IF('Lake Nona Water Mark'!A95=$A$4,'Lake Nona Water Mark'!D95,0)</f>
        <v>0</v>
      </c>
      <c r="E305" s="141">
        <f t="shared" si="8"/>
        <v>0</v>
      </c>
      <c r="F305" s="143">
        <f>IF('Lake Nona Water Mark'!A95=$A$4,'Lake Nona Water Mark'!J95,0)</f>
        <v>0</v>
      </c>
      <c r="G305" s="143">
        <f t="shared" si="9"/>
        <v>0</v>
      </c>
      <c r="H305" s="142">
        <f>IF('Lake Nona Water Mark'!A95=$A$4,'Lake Nona Water Mark'!L95,0)</f>
        <v>0</v>
      </c>
      <c r="I305">
        <v>5</v>
      </c>
    </row>
    <row r="306" spans="1:9" x14ac:dyDescent="0.35">
      <c r="A306" s="79" t="str">
        <f>IF('Lake Nona Water Mark'!A96=$A$4,'Lake Nona Water Mark'!Subject_Property,"")</f>
        <v/>
      </c>
      <c r="B306" s="80" t="str">
        <f>IF('Lake Nona Water Mark'!A96=$A$4,'Lake Nona Water Mark'!A96&amp;"/"&amp;'Lake Nona Water Mark'!B96,"")</f>
        <v/>
      </c>
      <c r="C306" s="80">
        <f>IF('Lake Nona Water Mark'!A96=$A$4,'Lake Nona Water Mark'!C96,0)</f>
        <v>0</v>
      </c>
      <c r="D306" s="141">
        <f>IF('Lake Nona Water Mark'!A96=$A$4,'Lake Nona Water Mark'!D96,0)</f>
        <v>0</v>
      </c>
      <c r="E306" s="141">
        <f t="shared" si="8"/>
        <v>0</v>
      </c>
      <c r="F306" s="143">
        <f>IF('Lake Nona Water Mark'!A96=$A$4,'Lake Nona Water Mark'!J96,0)</f>
        <v>0</v>
      </c>
      <c r="G306" s="143">
        <f t="shared" si="9"/>
        <v>0</v>
      </c>
      <c r="H306" s="142">
        <f>IF('Lake Nona Water Mark'!A96=$A$4,'Lake Nona Water Mark'!L96,0)</f>
        <v>0</v>
      </c>
      <c r="I306">
        <v>5</v>
      </c>
    </row>
    <row r="307" spans="1:9" x14ac:dyDescent="0.35">
      <c r="A307" s="79" t="str">
        <f>IF('Lake Nona Water Mark'!A97=$A$4,'Lake Nona Water Mark'!Subject_Property,"")</f>
        <v/>
      </c>
      <c r="B307" s="80" t="str">
        <f>IF('Lake Nona Water Mark'!A97=$A$4,'Lake Nona Water Mark'!A97&amp;"/"&amp;'Lake Nona Water Mark'!B97,"")</f>
        <v/>
      </c>
      <c r="C307" s="80">
        <f>IF('Lake Nona Water Mark'!A97=$A$4,'Lake Nona Water Mark'!C97,0)</f>
        <v>0</v>
      </c>
      <c r="D307" s="141">
        <f>IF('Lake Nona Water Mark'!A97=$A$4,'Lake Nona Water Mark'!D97,0)</f>
        <v>0</v>
      </c>
      <c r="E307" s="141">
        <f t="shared" si="8"/>
        <v>0</v>
      </c>
      <c r="F307" s="143">
        <f>IF('Lake Nona Water Mark'!A97=$A$4,'Lake Nona Water Mark'!J97,0)</f>
        <v>0</v>
      </c>
      <c r="G307" s="143">
        <f t="shared" si="9"/>
        <v>0</v>
      </c>
      <c r="H307" s="142">
        <f>IF('Lake Nona Water Mark'!A97=$A$4,'Lake Nona Water Mark'!L97,0)</f>
        <v>0</v>
      </c>
      <c r="I307">
        <v>5</v>
      </c>
    </row>
    <row r="308" spans="1:9" x14ac:dyDescent="0.35">
      <c r="A308" s="79" t="str">
        <f>IF('Lake Nona Water Mark'!A98=$A$4,'Lake Nona Water Mark'!Subject_Property,"")</f>
        <v/>
      </c>
      <c r="B308" s="80" t="str">
        <f>IF('Lake Nona Water Mark'!A98=$A$4,'Lake Nona Water Mark'!A98&amp;"/"&amp;'Lake Nona Water Mark'!B98,"")</f>
        <v/>
      </c>
      <c r="C308" s="80">
        <f>IF('Lake Nona Water Mark'!A98=$A$4,'Lake Nona Water Mark'!C98,0)</f>
        <v>0</v>
      </c>
      <c r="D308" s="141">
        <f>IF('Lake Nona Water Mark'!A98=$A$4,'Lake Nona Water Mark'!D98,0)</f>
        <v>0</v>
      </c>
      <c r="E308" s="141">
        <f t="shared" si="8"/>
        <v>0</v>
      </c>
      <c r="F308" s="143">
        <f>IF('Lake Nona Water Mark'!A98=$A$4,'Lake Nona Water Mark'!J98,0)</f>
        <v>0</v>
      </c>
      <c r="G308" s="143">
        <f t="shared" si="9"/>
        <v>0</v>
      </c>
      <c r="H308" s="142">
        <f>IF('Lake Nona Water Mark'!A98=$A$4,'Lake Nona Water Mark'!L98,0)</f>
        <v>0</v>
      </c>
      <c r="I308">
        <v>5</v>
      </c>
    </row>
    <row r="309" spans="1:9" x14ac:dyDescent="0.35">
      <c r="A309" s="79" t="str">
        <f>IF('Lake Nona Water Mark'!A99=$A$4,'Lake Nona Water Mark'!Subject_Property,"")</f>
        <v/>
      </c>
      <c r="B309" s="80" t="str">
        <f>IF('Lake Nona Water Mark'!A99=$A$4,'Lake Nona Water Mark'!A99&amp;"/"&amp;'Lake Nona Water Mark'!B99,"")</f>
        <v/>
      </c>
      <c r="C309" s="80">
        <f>IF('Lake Nona Water Mark'!A99=$A$4,'Lake Nona Water Mark'!C99,0)</f>
        <v>0</v>
      </c>
      <c r="D309" s="141">
        <f>IF('Lake Nona Water Mark'!A99=$A$4,'Lake Nona Water Mark'!D99,0)</f>
        <v>0</v>
      </c>
      <c r="E309" s="141">
        <f t="shared" si="8"/>
        <v>0</v>
      </c>
      <c r="F309" s="143">
        <f>IF('Lake Nona Water Mark'!A99=$A$4,'Lake Nona Water Mark'!J99,0)</f>
        <v>0</v>
      </c>
      <c r="G309" s="143">
        <f t="shared" si="9"/>
        <v>0</v>
      </c>
      <c r="H309" s="142">
        <f>IF('Lake Nona Water Mark'!A99=$A$4,'Lake Nona Water Mark'!L99,0)</f>
        <v>0</v>
      </c>
      <c r="I309">
        <v>5</v>
      </c>
    </row>
    <row r="310" spans="1:9" x14ac:dyDescent="0.35">
      <c r="A310" s="79" t="str">
        <f>IF('Lake Nona Water Mark'!A100=$A$4,'Lake Nona Water Mark'!Subject_Property,"")</f>
        <v/>
      </c>
      <c r="B310" s="80" t="str">
        <f>IF('Lake Nona Water Mark'!A100=$A$4,'Lake Nona Water Mark'!A100&amp;"/"&amp;'Lake Nona Water Mark'!B100,"")</f>
        <v/>
      </c>
      <c r="C310" s="80">
        <f>IF('Lake Nona Water Mark'!A100=$A$4,'Lake Nona Water Mark'!C100,0)</f>
        <v>0</v>
      </c>
      <c r="D310" s="141">
        <f>IF('Lake Nona Water Mark'!A100=$A$4,'Lake Nona Water Mark'!D100,0)</f>
        <v>0</v>
      </c>
      <c r="E310" s="141">
        <f t="shared" si="8"/>
        <v>0</v>
      </c>
      <c r="F310" s="143">
        <f>IF('Lake Nona Water Mark'!A100=$A$4,'Lake Nona Water Mark'!J100,0)</f>
        <v>0</v>
      </c>
      <c r="G310" s="143">
        <f t="shared" si="9"/>
        <v>0</v>
      </c>
      <c r="H310" s="142">
        <f>IF('Lake Nona Water Mark'!A100=$A$4,'Lake Nona Water Mark'!L100,0)</f>
        <v>0</v>
      </c>
      <c r="I310">
        <v>5</v>
      </c>
    </row>
    <row r="311" spans="1:9" x14ac:dyDescent="0.35">
      <c r="A311" s="79" t="str">
        <f>IF('Lake Nona Ariel'!A40=$A$4,'Lake Nona Ariel'!Subject_Property,"")</f>
        <v/>
      </c>
      <c r="B311" s="80" t="str">
        <f>IF('Lake Nona Ariel'!A40=$A$4,'Lake Nona Ariel'!A40&amp;"/"&amp;'Lake Nona Ariel'!B40,"")</f>
        <v/>
      </c>
      <c r="C311" s="80">
        <f>IF('Lake Nona Ariel'!A40=$A$4,'Lake Nona Ariel'!C40,0)</f>
        <v>0</v>
      </c>
      <c r="D311" s="141">
        <f>IF('Lake Nona Ariel'!A40=$A$4,'Lake Nona Ariel'!D40,0)</f>
        <v>0</v>
      </c>
      <c r="E311" s="141">
        <f t="shared" si="8"/>
        <v>0</v>
      </c>
      <c r="F311" s="143">
        <f>IF('Lake Nona Ariel'!A40=$A$4,'Lake Nona Ariel'!J40,0)</f>
        <v>0</v>
      </c>
      <c r="G311" s="143">
        <f t="shared" si="9"/>
        <v>0</v>
      </c>
      <c r="H311" s="142">
        <f>IF('Lake Nona Ariel'!A40=$A$4,'Lake Nona Ariel'!L40,0)</f>
        <v>0</v>
      </c>
      <c r="I311">
        <v>6</v>
      </c>
    </row>
    <row r="312" spans="1:9" x14ac:dyDescent="0.35">
      <c r="A312" s="79" t="str">
        <f>IF('Lake Nona Ariel'!A41=$A$4,'Lake Nona Ariel'!Subject_Property,"")</f>
        <v/>
      </c>
      <c r="B312" s="80" t="str">
        <f>IF('Lake Nona Ariel'!A41=$A$4,'Lake Nona Ariel'!A41&amp;"/"&amp;'Lake Nona Ariel'!B41,"")</f>
        <v/>
      </c>
      <c r="C312" s="80">
        <f>IF('Lake Nona Ariel'!A41=$A$4,'Lake Nona Ariel'!C41,0)</f>
        <v>0</v>
      </c>
      <c r="D312" s="141">
        <f>IF('Lake Nona Ariel'!A41=$A$4,'Lake Nona Ariel'!D41,0)</f>
        <v>0</v>
      </c>
      <c r="E312" s="141">
        <f t="shared" si="8"/>
        <v>0</v>
      </c>
      <c r="F312" s="143">
        <f>IF('Lake Nona Ariel'!A41=$A$4,'Lake Nona Ariel'!J41,0)</f>
        <v>0</v>
      </c>
      <c r="G312" s="143">
        <f t="shared" si="9"/>
        <v>0</v>
      </c>
      <c r="H312" s="142">
        <f>IF('Lake Nona Ariel'!A41=$A$4,'Lake Nona Ariel'!L41,0)</f>
        <v>0</v>
      </c>
      <c r="I312">
        <v>6</v>
      </c>
    </row>
    <row r="313" spans="1:9" x14ac:dyDescent="0.35">
      <c r="A313" s="79" t="str">
        <f>IF('Lake Nona Ariel'!A42=$A$4,'Lake Nona Ariel'!Subject_Property,"")</f>
        <v/>
      </c>
      <c r="B313" s="80" t="str">
        <f>IF('Lake Nona Ariel'!A42=$A$4,'Lake Nona Ariel'!A42&amp;"/"&amp;'Lake Nona Ariel'!B42,"")</f>
        <v/>
      </c>
      <c r="C313" s="80">
        <f>IF('Lake Nona Ariel'!A42=$A$4,'Lake Nona Ariel'!C42,0)</f>
        <v>0</v>
      </c>
      <c r="D313" s="141">
        <f>IF('Lake Nona Ariel'!A42=$A$4,'Lake Nona Ariel'!D42,0)</f>
        <v>0</v>
      </c>
      <c r="E313" s="141">
        <f t="shared" si="8"/>
        <v>0</v>
      </c>
      <c r="F313" s="143">
        <f>IF('Lake Nona Ariel'!A42=$A$4,'Lake Nona Ariel'!J42,0)</f>
        <v>0</v>
      </c>
      <c r="G313" s="143">
        <f t="shared" si="9"/>
        <v>0</v>
      </c>
      <c r="H313" s="142">
        <f>IF('Lake Nona Ariel'!A42=$A$4,'Lake Nona Ariel'!L42,0)</f>
        <v>0</v>
      </c>
      <c r="I313">
        <v>6</v>
      </c>
    </row>
    <row r="314" spans="1:9" x14ac:dyDescent="0.35">
      <c r="A314" s="79" t="str">
        <f>IF('Lake Nona Ariel'!A43=$A$4,'Lake Nona Ariel'!Subject_Property,"")</f>
        <v/>
      </c>
      <c r="B314" s="80" t="str">
        <f>IF('Lake Nona Ariel'!A43=$A$4,'Lake Nona Ariel'!A43&amp;"/"&amp;'Lake Nona Ariel'!B43,"")</f>
        <v/>
      </c>
      <c r="C314" s="80">
        <f>IF('Lake Nona Ariel'!A43=$A$4,'Lake Nona Ariel'!C43,0)</f>
        <v>0</v>
      </c>
      <c r="D314" s="141">
        <f>IF('Lake Nona Ariel'!A43=$A$4,'Lake Nona Ariel'!D43,0)</f>
        <v>0</v>
      </c>
      <c r="E314" s="141">
        <f t="shared" si="8"/>
        <v>0</v>
      </c>
      <c r="F314" s="143">
        <f>IF('Lake Nona Ariel'!A43=$A$4,'Lake Nona Ariel'!J43,0)</f>
        <v>0</v>
      </c>
      <c r="G314" s="143">
        <f t="shared" si="9"/>
        <v>0</v>
      </c>
      <c r="H314" s="142">
        <f>IF('Lake Nona Ariel'!A43=$A$4,'Lake Nona Ariel'!L43,0)</f>
        <v>0</v>
      </c>
      <c r="I314">
        <v>6</v>
      </c>
    </row>
    <row r="315" spans="1:9" x14ac:dyDescent="0.35">
      <c r="A315" s="79" t="str">
        <f>IF('Lake Nona Ariel'!A44=$A$4,'Lake Nona Ariel'!Subject_Property,"")</f>
        <v/>
      </c>
      <c r="B315" s="80" t="str">
        <f>IF('Lake Nona Ariel'!A44=$A$4,'Lake Nona Ariel'!A44&amp;"/"&amp;'Lake Nona Ariel'!B44,"")</f>
        <v/>
      </c>
      <c r="C315" s="80">
        <f>IF('Lake Nona Ariel'!A44=$A$4,'Lake Nona Ariel'!C44,0)</f>
        <v>0</v>
      </c>
      <c r="D315" s="141">
        <f>IF('Lake Nona Ariel'!A44=$A$4,'Lake Nona Ariel'!D44,0)</f>
        <v>0</v>
      </c>
      <c r="E315" s="141">
        <f t="shared" si="8"/>
        <v>0</v>
      </c>
      <c r="F315" s="143">
        <f>IF('Lake Nona Ariel'!A44=$A$4,'Lake Nona Ariel'!J44,0)</f>
        <v>0</v>
      </c>
      <c r="G315" s="143">
        <f t="shared" si="9"/>
        <v>0</v>
      </c>
      <c r="H315" s="142">
        <f>IF('Lake Nona Ariel'!A44=$A$4,'Lake Nona Ariel'!L44,0)</f>
        <v>0</v>
      </c>
      <c r="I315">
        <v>6</v>
      </c>
    </row>
    <row r="316" spans="1:9" x14ac:dyDescent="0.35">
      <c r="A316" s="79" t="str">
        <f>IF('Lake Nona Ariel'!A45=$A$4,'Lake Nona Ariel'!Subject_Property,"")</f>
        <v/>
      </c>
      <c r="B316" s="80" t="str">
        <f>IF('Lake Nona Ariel'!A45=$A$4,'Lake Nona Ariel'!A45&amp;"/"&amp;'Lake Nona Ariel'!B45,"")</f>
        <v/>
      </c>
      <c r="C316" s="80">
        <f>IF('Lake Nona Ariel'!A45=$A$4,'Lake Nona Ariel'!C45,0)</f>
        <v>0</v>
      </c>
      <c r="D316" s="141">
        <f>IF('Lake Nona Ariel'!A45=$A$4,'Lake Nona Ariel'!D45,0)</f>
        <v>0</v>
      </c>
      <c r="E316" s="141">
        <f t="shared" si="8"/>
        <v>0</v>
      </c>
      <c r="F316" s="143">
        <f>IF('Lake Nona Ariel'!A45=$A$4,'Lake Nona Ariel'!J45,0)</f>
        <v>0</v>
      </c>
      <c r="G316" s="143">
        <f t="shared" si="9"/>
        <v>0</v>
      </c>
      <c r="H316" s="142">
        <f>IF('Lake Nona Ariel'!A45=$A$4,'Lake Nona Ariel'!L45,0)</f>
        <v>0</v>
      </c>
      <c r="I316">
        <v>6</v>
      </c>
    </row>
    <row r="317" spans="1:9" x14ac:dyDescent="0.35">
      <c r="A317" s="79" t="str">
        <f>IF('Lake Nona Ariel'!A46=$A$4,'Lake Nona Ariel'!Subject_Property,"")</f>
        <v/>
      </c>
      <c r="B317" s="80" t="str">
        <f>IF('Lake Nona Ariel'!A46=$A$4,'Lake Nona Ariel'!A46&amp;"/"&amp;'Lake Nona Ariel'!B46,"")</f>
        <v/>
      </c>
      <c r="C317" s="80">
        <f>IF('Lake Nona Ariel'!A46=$A$4,'Lake Nona Ariel'!C46,0)</f>
        <v>0</v>
      </c>
      <c r="D317" s="141">
        <f>IF('Lake Nona Ariel'!A46=$A$4,'Lake Nona Ariel'!D46,0)</f>
        <v>0</v>
      </c>
      <c r="E317" s="141">
        <f t="shared" si="8"/>
        <v>0</v>
      </c>
      <c r="F317" s="143">
        <f>IF('Lake Nona Ariel'!A46=$A$4,'Lake Nona Ariel'!J46,0)</f>
        <v>0</v>
      </c>
      <c r="G317" s="143">
        <f t="shared" si="9"/>
        <v>0</v>
      </c>
      <c r="H317" s="142">
        <f>IF('Lake Nona Ariel'!A46=$A$4,'Lake Nona Ariel'!L46,0)</f>
        <v>0</v>
      </c>
      <c r="I317">
        <v>6</v>
      </c>
    </row>
    <row r="318" spans="1:9" x14ac:dyDescent="0.35">
      <c r="A318" s="79" t="str">
        <f>IF('Lake Nona Ariel'!A47=$A$4,'Lake Nona Ariel'!Subject_Property,"")</f>
        <v/>
      </c>
      <c r="B318" s="80" t="str">
        <f>IF('Lake Nona Ariel'!A47=$A$4,'Lake Nona Ariel'!A47&amp;"/"&amp;'Lake Nona Ariel'!B47,"")</f>
        <v/>
      </c>
      <c r="C318" s="80">
        <f>IF('Lake Nona Ariel'!A47=$A$4,'Lake Nona Ariel'!C47,0)</f>
        <v>0</v>
      </c>
      <c r="D318" s="141">
        <f>IF('Lake Nona Ariel'!A47=$A$4,'Lake Nona Ariel'!D47,0)</f>
        <v>0</v>
      </c>
      <c r="E318" s="141">
        <f t="shared" si="8"/>
        <v>0</v>
      </c>
      <c r="F318" s="143">
        <f>IF('Lake Nona Ariel'!A47=$A$4,'Lake Nona Ariel'!J47,0)</f>
        <v>0</v>
      </c>
      <c r="G318" s="143">
        <f t="shared" si="9"/>
        <v>0</v>
      </c>
      <c r="H318" s="142">
        <f>IF('Lake Nona Ariel'!A47=$A$4,'Lake Nona Ariel'!L47,0)</f>
        <v>0</v>
      </c>
      <c r="I318">
        <v>6</v>
      </c>
    </row>
    <row r="319" spans="1:9" x14ac:dyDescent="0.35">
      <c r="A319" s="79" t="str">
        <f>IF('Lake Nona Ariel'!A48=$A$4,'Lake Nona Ariel'!Subject_Property,"")</f>
        <v/>
      </c>
      <c r="B319" s="80" t="str">
        <f>IF('Lake Nona Ariel'!A48=$A$4,'Lake Nona Ariel'!A48&amp;"/"&amp;'Lake Nona Ariel'!B48,"")</f>
        <v/>
      </c>
      <c r="C319" s="80">
        <f>IF('Lake Nona Ariel'!A48=$A$4,'Lake Nona Ariel'!C48,0)</f>
        <v>0</v>
      </c>
      <c r="D319" s="141">
        <f>IF('Lake Nona Ariel'!A48=$A$4,'Lake Nona Ariel'!D48,0)</f>
        <v>0</v>
      </c>
      <c r="E319" s="141">
        <f t="shared" si="8"/>
        <v>0</v>
      </c>
      <c r="F319" s="143">
        <f>IF('Lake Nona Ariel'!A48=$A$4,'Lake Nona Ariel'!J48,0)</f>
        <v>0</v>
      </c>
      <c r="G319" s="143">
        <f t="shared" si="9"/>
        <v>0</v>
      </c>
      <c r="H319" s="142">
        <f>IF('Lake Nona Ariel'!A48=$A$4,'Lake Nona Ariel'!L48,0)</f>
        <v>0</v>
      </c>
      <c r="I319">
        <v>6</v>
      </c>
    </row>
    <row r="320" spans="1:9" x14ac:dyDescent="0.35">
      <c r="A320" s="79" t="str">
        <f>IF('Lake Nona Ariel'!A49=$A$4,'Lake Nona Ariel'!Subject_Property,"")</f>
        <v/>
      </c>
      <c r="B320" s="80" t="str">
        <f>IF('Lake Nona Ariel'!A49=$A$4,'Lake Nona Ariel'!A49&amp;"/"&amp;'Lake Nona Ariel'!B49,"")</f>
        <v/>
      </c>
      <c r="C320" s="80">
        <f>IF('Lake Nona Ariel'!A49=$A$4,'Lake Nona Ariel'!C49,0)</f>
        <v>0</v>
      </c>
      <c r="D320" s="141">
        <f>IF('Lake Nona Ariel'!A49=$A$4,'Lake Nona Ariel'!D49,0)</f>
        <v>0</v>
      </c>
      <c r="E320" s="141">
        <f t="shared" si="8"/>
        <v>0</v>
      </c>
      <c r="F320" s="143">
        <f>IF('Lake Nona Ariel'!A49=$A$4,'Lake Nona Ariel'!J49,0)</f>
        <v>0</v>
      </c>
      <c r="G320" s="143">
        <f t="shared" si="9"/>
        <v>0</v>
      </c>
      <c r="H320" s="142">
        <f>IF('Lake Nona Ariel'!A49=$A$4,'Lake Nona Ariel'!L49,0)</f>
        <v>0</v>
      </c>
      <c r="I320">
        <v>6</v>
      </c>
    </row>
    <row r="321" spans="1:9" x14ac:dyDescent="0.35">
      <c r="A321" s="79" t="str">
        <f>IF('Lake Nona Ariel'!A50=$A$4,'Lake Nona Ariel'!Subject_Property,"")</f>
        <v/>
      </c>
      <c r="B321" s="80" t="str">
        <f>IF('Lake Nona Ariel'!A50=$A$4,'Lake Nona Ariel'!A50&amp;"/"&amp;'Lake Nona Ariel'!B50,"")</f>
        <v/>
      </c>
      <c r="C321" s="80">
        <f>IF('Lake Nona Ariel'!A50=$A$4,'Lake Nona Ariel'!C50,0)</f>
        <v>0</v>
      </c>
      <c r="D321" s="141">
        <f>IF('Lake Nona Ariel'!A50=$A$4,'Lake Nona Ariel'!D50,0)</f>
        <v>0</v>
      </c>
      <c r="E321" s="141">
        <f t="shared" si="8"/>
        <v>0</v>
      </c>
      <c r="F321" s="143">
        <f>IF('Lake Nona Ariel'!A50=$A$4,'Lake Nona Ariel'!J50,0)</f>
        <v>0</v>
      </c>
      <c r="G321" s="143">
        <f t="shared" si="9"/>
        <v>0</v>
      </c>
      <c r="H321" s="142">
        <f>IF('Lake Nona Ariel'!A50=$A$4,'Lake Nona Ariel'!L50,0)</f>
        <v>0</v>
      </c>
      <c r="I321">
        <v>6</v>
      </c>
    </row>
    <row r="322" spans="1:9" x14ac:dyDescent="0.35">
      <c r="A322" s="79" t="str">
        <f>IF('Lake Nona Ariel'!A51=$A$4,'Lake Nona Ariel'!Subject_Property,"")</f>
        <v/>
      </c>
      <c r="B322" s="80" t="str">
        <f>IF('Lake Nona Ariel'!A51=$A$4,'Lake Nona Ariel'!A51&amp;"/"&amp;'Lake Nona Ariel'!B51,"")</f>
        <v/>
      </c>
      <c r="C322" s="80">
        <f>IF('Lake Nona Ariel'!A51=$A$4,'Lake Nona Ariel'!C51,0)</f>
        <v>0</v>
      </c>
      <c r="D322" s="141">
        <f>IF('Lake Nona Ariel'!A51=$A$4,'Lake Nona Ariel'!D51,0)</f>
        <v>0</v>
      </c>
      <c r="E322" s="141">
        <f t="shared" si="8"/>
        <v>0</v>
      </c>
      <c r="F322" s="143">
        <f>IF('Lake Nona Ariel'!A51=$A$4,'Lake Nona Ariel'!J51,0)</f>
        <v>0</v>
      </c>
      <c r="G322" s="143">
        <f t="shared" si="9"/>
        <v>0</v>
      </c>
      <c r="H322" s="142">
        <f>IF('Lake Nona Ariel'!A51=$A$4,'Lake Nona Ariel'!L51,0)</f>
        <v>0</v>
      </c>
      <c r="I322">
        <v>6</v>
      </c>
    </row>
    <row r="323" spans="1:9" x14ac:dyDescent="0.35">
      <c r="A323" s="79" t="str">
        <f>IF('Lake Nona Ariel'!A52=$A$4,'Lake Nona Ariel'!Subject_Property,"")</f>
        <v/>
      </c>
      <c r="B323" s="80" t="str">
        <f>IF('Lake Nona Ariel'!A52=$A$4,'Lake Nona Ariel'!A52&amp;"/"&amp;'Lake Nona Ariel'!B52,"")</f>
        <v/>
      </c>
      <c r="C323" s="80">
        <f>IF('Lake Nona Ariel'!A52=$A$4,'Lake Nona Ariel'!C52,0)</f>
        <v>0</v>
      </c>
      <c r="D323" s="141">
        <f>IF('Lake Nona Ariel'!A52=$A$4,'Lake Nona Ariel'!D52,0)</f>
        <v>0</v>
      </c>
      <c r="E323" s="141">
        <f t="shared" si="8"/>
        <v>0</v>
      </c>
      <c r="F323" s="143">
        <f>IF('Lake Nona Ariel'!A52=$A$4,'Lake Nona Ariel'!J52,0)</f>
        <v>0</v>
      </c>
      <c r="G323" s="143">
        <f t="shared" si="9"/>
        <v>0</v>
      </c>
      <c r="H323" s="142">
        <f>IF('Lake Nona Ariel'!A52=$A$4,'Lake Nona Ariel'!L52,0)</f>
        <v>0</v>
      </c>
      <c r="I323">
        <v>6</v>
      </c>
    </row>
    <row r="324" spans="1:9" x14ac:dyDescent="0.35">
      <c r="A324" s="79" t="str">
        <f>IF('Lake Nona Ariel'!A53=$A$4,'Lake Nona Ariel'!Subject_Property,"")</f>
        <v/>
      </c>
      <c r="B324" s="80" t="str">
        <f>IF('Lake Nona Ariel'!A53=$A$4,'Lake Nona Ariel'!A53&amp;"/"&amp;'Lake Nona Ariel'!B53,"")</f>
        <v/>
      </c>
      <c r="C324" s="80">
        <f>IF('Lake Nona Ariel'!A53=$A$4,'Lake Nona Ariel'!C53,0)</f>
        <v>0</v>
      </c>
      <c r="D324" s="141">
        <f>IF('Lake Nona Ariel'!A53=$A$4,'Lake Nona Ariel'!D53,0)</f>
        <v>0</v>
      </c>
      <c r="E324" s="141">
        <f t="shared" si="8"/>
        <v>0</v>
      </c>
      <c r="F324" s="143">
        <f>IF('Lake Nona Ariel'!A53=$A$4,'Lake Nona Ariel'!J53,0)</f>
        <v>0</v>
      </c>
      <c r="G324" s="143">
        <f t="shared" si="9"/>
        <v>0</v>
      </c>
      <c r="H324" s="142">
        <f>IF('Lake Nona Ariel'!A53=$A$4,'Lake Nona Ariel'!L53,0)</f>
        <v>0</v>
      </c>
      <c r="I324">
        <v>6</v>
      </c>
    </row>
    <row r="325" spans="1:9" x14ac:dyDescent="0.35">
      <c r="A325" s="79" t="str">
        <f>IF('Lake Nona Ariel'!A54=$A$4,'Lake Nona Ariel'!Subject_Property,"")</f>
        <v/>
      </c>
      <c r="B325" s="80" t="str">
        <f>IF('Lake Nona Ariel'!A54=$A$4,'Lake Nona Ariel'!A54&amp;"/"&amp;'Lake Nona Ariel'!B54,"")</f>
        <v/>
      </c>
      <c r="C325" s="80">
        <f>IF('Lake Nona Ariel'!A54=$A$4,'Lake Nona Ariel'!C54,0)</f>
        <v>0</v>
      </c>
      <c r="D325" s="141">
        <f>IF('Lake Nona Ariel'!A54=$A$4,'Lake Nona Ariel'!D54,0)</f>
        <v>0</v>
      </c>
      <c r="E325" s="141">
        <f t="shared" si="8"/>
        <v>0</v>
      </c>
      <c r="F325" s="143">
        <f>IF('Lake Nona Ariel'!A54=$A$4,'Lake Nona Ariel'!J54,0)</f>
        <v>0</v>
      </c>
      <c r="G325" s="143">
        <f t="shared" si="9"/>
        <v>0</v>
      </c>
      <c r="H325" s="142">
        <f>IF('Lake Nona Ariel'!A54=$A$4,'Lake Nona Ariel'!L54,0)</f>
        <v>0</v>
      </c>
      <c r="I325">
        <v>6</v>
      </c>
    </row>
    <row r="326" spans="1:9" x14ac:dyDescent="0.35">
      <c r="A326" s="79" t="str">
        <f>IF('Lake Nona Ariel'!A55=$A$4,'Lake Nona Ariel'!Subject_Property,"")</f>
        <v/>
      </c>
      <c r="B326" s="80" t="str">
        <f>IF('Lake Nona Ariel'!A55=$A$4,'Lake Nona Ariel'!A55&amp;"/"&amp;'Lake Nona Ariel'!B55,"")</f>
        <v/>
      </c>
      <c r="C326" s="80">
        <f>IF('Lake Nona Ariel'!A55=$A$4,'Lake Nona Ariel'!C55,0)</f>
        <v>0</v>
      </c>
      <c r="D326" s="141">
        <f>IF('Lake Nona Ariel'!A55=$A$4,'Lake Nona Ariel'!D55,0)</f>
        <v>0</v>
      </c>
      <c r="E326" s="141">
        <f t="shared" ref="E326:E389" si="10">IF(ISERROR(C326*D326),0,(C326*D326))</f>
        <v>0</v>
      </c>
      <c r="F326" s="143">
        <f>IF('Lake Nona Ariel'!A55=$A$4,'Lake Nona Ariel'!J55,0)</f>
        <v>0</v>
      </c>
      <c r="G326" s="143">
        <f t="shared" ref="G326:G389" si="11">C326*F326</f>
        <v>0</v>
      </c>
      <c r="H326" s="142">
        <f>IF('Lake Nona Ariel'!A55=$A$4,'Lake Nona Ariel'!L55,0)</f>
        <v>0</v>
      </c>
      <c r="I326">
        <v>6</v>
      </c>
    </row>
    <row r="327" spans="1:9" x14ac:dyDescent="0.35">
      <c r="A327" s="79" t="str">
        <f>IF('Lake Nona Ariel'!A56=$A$4,'Lake Nona Ariel'!Subject_Property,"")</f>
        <v/>
      </c>
      <c r="B327" s="80" t="str">
        <f>IF('Lake Nona Ariel'!A56=$A$4,'Lake Nona Ariel'!A56&amp;"/"&amp;'Lake Nona Ariel'!B56,"")</f>
        <v/>
      </c>
      <c r="C327" s="80">
        <f>IF('Lake Nona Ariel'!A56=$A$4,'Lake Nona Ariel'!C56,0)</f>
        <v>0</v>
      </c>
      <c r="D327" s="141">
        <f>IF('Lake Nona Ariel'!A56=$A$4,'Lake Nona Ariel'!D56,0)</f>
        <v>0</v>
      </c>
      <c r="E327" s="141">
        <f t="shared" si="10"/>
        <v>0</v>
      </c>
      <c r="F327" s="143">
        <f>IF('Lake Nona Ariel'!A56=$A$4,'Lake Nona Ariel'!J56,0)</f>
        <v>0</v>
      </c>
      <c r="G327" s="143">
        <f t="shared" si="11"/>
        <v>0</v>
      </c>
      <c r="H327" s="142">
        <f>IF('Lake Nona Ariel'!A56=$A$4,'Lake Nona Ariel'!L56,0)</f>
        <v>0</v>
      </c>
      <c r="I327">
        <v>6</v>
      </c>
    </row>
    <row r="328" spans="1:9" x14ac:dyDescent="0.35">
      <c r="A328" s="79" t="str">
        <f>IF('Lake Nona Ariel'!A57=$A$4,'Lake Nona Ariel'!Subject_Property,"")</f>
        <v/>
      </c>
      <c r="B328" s="80" t="str">
        <f>IF('Lake Nona Ariel'!A57=$A$4,'Lake Nona Ariel'!A57&amp;"/"&amp;'Lake Nona Ariel'!B57,"")</f>
        <v/>
      </c>
      <c r="C328" s="80">
        <f>IF('Lake Nona Ariel'!A57=$A$4,'Lake Nona Ariel'!C57,0)</f>
        <v>0</v>
      </c>
      <c r="D328" s="141">
        <f>IF('Lake Nona Ariel'!A57=$A$4,'Lake Nona Ariel'!D57,0)</f>
        <v>0</v>
      </c>
      <c r="E328" s="141">
        <f t="shared" si="10"/>
        <v>0</v>
      </c>
      <c r="F328" s="143">
        <f>IF('Lake Nona Ariel'!A57=$A$4,'Lake Nona Ariel'!J57,0)</f>
        <v>0</v>
      </c>
      <c r="G328" s="143">
        <f t="shared" si="11"/>
        <v>0</v>
      </c>
      <c r="H328" s="142">
        <f>IF('Lake Nona Ariel'!A57=$A$4,'Lake Nona Ariel'!L57,0)</f>
        <v>0</v>
      </c>
      <c r="I328">
        <v>6</v>
      </c>
    </row>
    <row r="329" spans="1:9" x14ac:dyDescent="0.35">
      <c r="A329" s="79" t="str">
        <f>IF('Lake Nona Ariel'!A58=$A$4,'Lake Nona Ariel'!Subject_Property,"")</f>
        <v/>
      </c>
      <c r="B329" s="80" t="str">
        <f>IF('Lake Nona Ariel'!A58=$A$4,'Lake Nona Ariel'!A58&amp;"/"&amp;'Lake Nona Ariel'!B58,"")</f>
        <v/>
      </c>
      <c r="C329" s="80">
        <f>IF('Lake Nona Ariel'!A58=$A$4,'Lake Nona Ariel'!C58,0)</f>
        <v>0</v>
      </c>
      <c r="D329" s="141">
        <f>IF('Lake Nona Ariel'!A58=$A$4,'Lake Nona Ariel'!D58,0)</f>
        <v>0</v>
      </c>
      <c r="E329" s="141">
        <f t="shared" si="10"/>
        <v>0</v>
      </c>
      <c r="F329" s="143">
        <f>IF('Lake Nona Ariel'!A58=$A$4,'Lake Nona Ariel'!J58,0)</f>
        <v>0</v>
      </c>
      <c r="G329" s="143">
        <f t="shared" si="11"/>
        <v>0</v>
      </c>
      <c r="H329" s="142">
        <f>IF('Lake Nona Ariel'!A58=$A$4,'Lake Nona Ariel'!L58,0)</f>
        <v>0</v>
      </c>
      <c r="I329">
        <v>6</v>
      </c>
    </row>
    <row r="330" spans="1:9" x14ac:dyDescent="0.35">
      <c r="A330" s="79" t="str">
        <f>IF('Lake Nona Ariel'!A59=$A$4,'Lake Nona Ariel'!Subject_Property,"")</f>
        <v/>
      </c>
      <c r="B330" s="80" t="str">
        <f>IF('Lake Nona Ariel'!A59=$A$4,'Lake Nona Ariel'!A59&amp;"/"&amp;'Lake Nona Ariel'!B59,"")</f>
        <v/>
      </c>
      <c r="C330" s="80">
        <f>IF('Lake Nona Ariel'!A59=$A$4,'Lake Nona Ariel'!C59,0)</f>
        <v>0</v>
      </c>
      <c r="D330" s="141">
        <f>IF('Lake Nona Ariel'!A59=$A$4,'Lake Nona Ariel'!D59,0)</f>
        <v>0</v>
      </c>
      <c r="E330" s="141">
        <f t="shared" si="10"/>
        <v>0</v>
      </c>
      <c r="F330" s="143">
        <f>IF('Lake Nona Ariel'!A59=$A$4,'Lake Nona Ariel'!J59,0)</f>
        <v>0</v>
      </c>
      <c r="G330" s="143">
        <f t="shared" si="11"/>
        <v>0</v>
      </c>
      <c r="H330" s="142">
        <f>IF('Lake Nona Ariel'!A59=$A$4,'Lake Nona Ariel'!L59,0)</f>
        <v>0</v>
      </c>
      <c r="I330">
        <v>6</v>
      </c>
    </row>
    <row r="331" spans="1:9" x14ac:dyDescent="0.35">
      <c r="A331" s="79" t="str">
        <f>IF('Lake Nona Ariel'!A60=$A$4,'Lake Nona Ariel'!Subject_Property,"")</f>
        <v/>
      </c>
      <c r="B331" s="80" t="str">
        <f>IF('Lake Nona Ariel'!A60=$A$4,'Lake Nona Ariel'!A60&amp;"/"&amp;'Lake Nona Ariel'!B60,"")</f>
        <v/>
      </c>
      <c r="C331" s="80">
        <f>IF('Lake Nona Ariel'!A60=$A$4,'Lake Nona Ariel'!C60,0)</f>
        <v>0</v>
      </c>
      <c r="D331" s="141">
        <f>IF('Lake Nona Ariel'!A60=$A$4,'Lake Nona Ariel'!D60,0)</f>
        <v>0</v>
      </c>
      <c r="E331" s="141">
        <f t="shared" si="10"/>
        <v>0</v>
      </c>
      <c r="F331" s="143">
        <f>IF('Lake Nona Ariel'!A60=$A$4,'Lake Nona Ariel'!J60,0)</f>
        <v>0</v>
      </c>
      <c r="G331" s="143">
        <f t="shared" si="11"/>
        <v>0</v>
      </c>
      <c r="H331" s="142">
        <f>IF('Lake Nona Ariel'!A60=$A$4,'Lake Nona Ariel'!L60,0)</f>
        <v>0</v>
      </c>
      <c r="I331">
        <v>6</v>
      </c>
    </row>
    <row r="332" spans="1:9" x14ac:dyDescent="0.35">
      <c r="A332" s="79" t="str">
        <f>IF('Lake Nona Ariel'!A61=$A$4,'Lake Nona Ariel'!Subject_Property,"")</f>
        <v/>
      </c>
      <c r="B332" s="80" t="str">
        <f>IF('Lake Nona Ariel'!A61=$A$4,'Lake Nona Ariel'!A61&amp;"/"&amp;'Lake Nona Ariel'!B61,"")</f>
        <v/>
      </c>
      <c r="C332" s="80">
        <f>IF('Lake Nona Ariel'!A61=$A$4,'Lake Nona Ariel'!C61,0)</f>
        <v>0</v>
      </c>
      <c r="D332" s="141">
        <f>IF('Lake Nona Ariel'!A61=$A$4,'Lake Nona Ariel'!D61,0)</f>
        <v>0</v>
      </c>
      <c r="E332" s="141">
        <f t="shared" si="10"/>
        <v>0</v>
      </c>
      <c r="F332" s="143">
        <f>IF('Lake Nona Ariel'!A61=$A$4,'Lake Nona Ariel'!J61,0)</f>
        <v>0</v>
      </c>
      <c r="G332" s="143">
        <f t="shared" si="11"/>
        <v>0</v>
      </c>
      <c r="H332" s="142">
        <f>IF('Lake Nona Ariel'!A61=$A$4,'Lake Nona Ariel'!L61,0)</f>
        <v>0</v>
      </c>
      <c r="I332">
        <v>6</v>
      </c>
    </row>
    <row r="333" spans="1:9" x14ac:dyDescent="0.35">
      <c r="A333" s="79" t="str">
        <f>IF('Lake Nona Ariel'!A62=$A$4,'Lake Nona Ariel'!Subject_Property,"")</f>
        <v/>
      </c>
      <c r="B333" s="80" t="str">
        <f>IF('Lake Nona Ariel'!A62=$A$4,'Lake Nona Ariel'!A62&amp;"/"&amp;'Lake Nona Ariel'!B62,"")</f>
        <v/>
      </c>
      <c r="C333" s="80">
        <f>IF('Lake Nona Ariel'!A62=$A$4,'Lake Nona Ariel'!C62,0)</f>
        <v>0</v>
      </c>
      <c r="D333" s="141">
        <f>IF('Lake Nona Ariel'!A62=$A$4,'Lake Nona Ariel'!D62,0)</f>
        <v>0</v>
      </c>
      <c r="E333" s="141">
        <f t="shared" si="10"/>
        <v>0</v>
      </c>
      <c r="F333" s="143">
        <f>IF('Lake Nona Ariel'!A62=$A$4,'Lake Nona Ariel'!J62,0)</f>
        <v>0</v>
      </c>
      <c r="G333" s="143">
        <f t="shared" si="11"/>
        <v>0</v>
      </c>
      <c r="H333" s="142">
        <f>IF('Lake Nona Ariel'!A62=$A$4,'Lake Nona Ariel'!L62,0)</f>
        <v>0</v>
      </c>
      <c r="I333">
        <v>6</v>
      </c>
    </row>
    <row r="334" spans="1:9" x14ac:dyDescent="0.35">
      <c r="A334" s="79" t="str">
        <f>IF('Lake Nona Ariel'!A63=$A$4,'Lake Nona Ariel'!Subject_Property,"")</f>
        <v/>
      </c>
      <c r="B334" s="80" t="str">
        <f>IF('Lake Nona Ariel'!A63=$A$4,'Lake Nona Ariel'!A63&amp;"/"&amp;'Lake Nona Ariel'!B63,"")</f>
        <v/>
      </c>
      <c r="C334" s="80">
        <f>IF('Lake Nona Ariel'!A63=$A$4,'Lake Nona Ariel'!C63,0)</f>
        <v>0</v>
      </c>
      <c r="D334" s="141">
        <f>IF('Lake Nona Ariel'!A63=$A$4,'Lake Nona Ariel'!D63,0)</f>
        <v>0</v>
      </c>
      <c r="E334" s="141">
        <f t="shared" si="10"/>
        <v>0</v>
      </c>
      <c r="F334" s="143">
        <f>IF('Lake Nona Ariel'!A63=$A$4,'Lake Nona Ariel'!J63,0)</f>
        <v>0</v>
      </c>
      <c r="G334" s="143">
        <f t="shared" si="11"/>
        <v>0</v>
      </c>
      <c r="H334" s="142">
        <f>IF('Lake Nona Ariel'!A63=$A$4,'Lake Nona Ariel'!L63,0)</f>
        <v>0</v>
      </c>
      <c r="I334">
        <v>6</v>
      </c>
    </row>
    <row r="335" spans="1:9" x14ac:dyDescent="0.35">
      <c r="A335" s="79" t="str">
        <f>IF('Lake Nona Ariel'!A64=$A$4,'Lake Nona Ariel'!Subject_Property,"")</f>
        <v/>
      </c>
      <c r="B335" s="80" t="str">
        <f>IF('Lake Nona Ariel'!A64=$A$4,'Lake Nona Ariel'!A64&amp;"/"&amp;'Lake Nona Ariel'!B64,"")</f>
        <v/>
      </c>
      <c r="C335" s="80">
        <f>IF('Lake Nona Ariel'!A64=$A$4,'Lake Nona Ariel'!C64,0)</f>
        <v>0</v>
      </c>
      <c r="D335" s="141">
        <f>IF('Lake Nona Ariel'!A64=$A$4,'Lake Nona Ariel'!D64,0)</f>
        <v>0</v>
      </c>
      <c r="E335" s="141">
        <f t="shared" si="10"/>
        <v>0</v>
      </c>
      <c r="F335" s="143">
        <f>IF('Lake Nona Ariel'!A64=$A$4,'Lake Nona Ariel'!J64,0)</f>
        <v>0</v>
      </c>
      <c r="G335" s="143">
        <f t="shared" si="11"/>
        <v>0</v>
      </c>
      <c r="H335" s="142">
        <f>IF('Lake Nona Ariel'!A64=$A$4,'Lake Nona Ariel'!L64,0)</f>
        <v>0</v>
      </c>
      <c r="I335">
        <v>6</v>
      </c>
    </row>
    <row r="336" spans="1:9" x14ac:dyDescent="0.35">
      <c r="A336" s="79" t="str">
        <f>IF('Lake Nona Ariel'!A65=$A$4,'Lake Nona Ariel'!Subject_Property,"")</f>
        <v/>
      </c>
      <c r="B336" s="80" t="str">
        <f>IF('Lake Nona Ariel'!A65=$A$4,'Lake Nona Ariel'!A65&amp;"/"&amp;'Lake Nona Ariel'!B65,"")</f>
        <v/>
      </c>
      <c r="C336" s="80">
        <f>IF('Lake Nona Ariel'!A65=$A$4,'Lake Nona Ariel'!C65,0)</f>
        <v>0</v>
      </c>
      <c r="D336" s="141">
        <f>IF('Lake Nona Ariel'!A65=$A$4,'Lake Nona Ariel'!D65,0)</f>
        <v>0</v>
      </c>
      <c r="E336" s="141">
        <f t="shared" si="10"/>
        <v>0</v>
      </c>
      <c r="F336" s="143">
        <f>IF('Lake Nona Ariel'!A65=$A$4,'Lake Nona Ariel'!J65,0)</f>
        <v>0</v>
      </c>
      <c r="G336" s="143">
        <f t="shared" si="11"/>
        <v>0</v>
      </c>
      <c r="H336" s="142">
        <f>IF('Lake Nona Ariel'!A65=$A$4,'Lake Nona Ariel'!L65,0)</f>
        <v>0</v>
      </c>
      <c r="I336">
        <v>6</v>
      </c>
    </row>
    <row r="337" spans="1:9" x14ac:dyDescent="0.35">
      <c r="A337" s="79" t="str">
        <f>IF('Lake Nona Ariel'!A66=$A$4,'Lake Nona Ariel'!Subject_Property,"")</f>
        <v/>
      </c>
      <c r="B337" s="80" t="str">
        <f>IF('Lake Nona Ariel'!A66=$A$4,'Lake Nona Ariel'!A66&amp;"/"&amp;'Lake Nona Ariel'!B66,"")</f>
        <v/>
      </c>
      <c r="C337" s="80">
        <f>IF('Lake Nona Ariel'!A66=$A$4,'Lake Nona Ariel'!C66,0)</f>
        <v>0</v>
      </c>
      <c r="D337" s="141">
        <f>IF('Lake Nona Ariel'!A66=$A$4,'Lake Nona Ariel'!D66,0)</f>
        <v>0</v>
      </c>
      <c r="E337" s="141">
        <f t="shared" si="10"/>
        <v>0</v>
      </c>
      <c r="F337" s="143">
        <f>IF('Lake Nona Ariel'!A66=$A$4,'Lake Nona Ariel'!J66,0)</f>
        <v>0</v>
      </c>
      <c r="G337" s="143">
        <f t="shared" si="11"/>
        <v>0</v>
      </c>
      <c r="H337" s="142">
        <f>IF('Lake Nona Ariel'!A66=$A$4,'Lake Nona Ariel'!L66,0)</f>
        <v>0</v>
      </c>
      <c r="I337">
        <v>6</v>
      </c>
    </row>
    <row r="338" spans="1:9" x14ac:dyDescent="0.35">
      <c r="A338" s="79" t="str">
        <f>IF('Lake Nona Ariel'!A67=$A$4,'Lake Nona Ariel'!Subject_Property,"")</f>
        <v/>
      </c>
      <c r="B338" s="80" t="str">
        <f>IF('Lake Nona Ariel'!A67=$A$4,'Lake Nona Ariel'!A67&amp;"/"&amp;'Lake Nona Ariel'!B67,"")</f>
        <v/>
      </c>
      <c r="C338" s="80">
        <f>IF('Lake Nona Ariel'!A67=$A$4,'Lake Nona Ariel'!C67,0)</f>
        <v>0</v>
      </c>
      <c r="D338" s="141">
        <f>IF('Lake Nona Ariel'!A67=$A$4,'Lake Nona Ariel'!D67,0)</f>
        <v>0</v>
      </c>
      <c r="E338" s="141">
        <f t="shared" si="10"/>
        <v>0</v>
      </c>
      <c r="F338" s="143">
        <f>IF('Lake Nona Ariel'!A67=$A$4,'Lake Nona Ariel'!J67,0)</f>
        <v>0</v>
      </c>
      <c r="G338" s="143">
        <f t="shared" si="11"/>
        <v>0</v>
      </c>
      <c r="H338" s="142">
        <f>IF('Lake Nona Ariel'!A67=$A$4,'Lake Nona Ariel'!L67,0)</f>
        <v>0</v>
      </c>
      <c r="I338">
        <v>6</v>
      </c>
    </row>
    <row r="339" spans="1:9" x14ac:dyDescent="0.35">
      <c r="A339" s="79" t="str">
        <f>IF('Lake Nona Ariel'!A68=$A$4,'Lake Nona Ariel'!Subject_Property,"")</f>
        <v/>
      </c>
      <c r="B339" s="80" t="str">
        <f>IF('Lake Nona Ariel'!A68=$A$4,'Lake Nona Ariel'!A68&amp;"/"&amp;'Lake Nona Ariel'!B68,"")</f>
        <v/>
      </c>
      <c r="C339" s="80">
        <f>IF('Lake Nona Ariel'!A68=$A$4,'Lake Nona Ariel'!C68,0)</f>
        <v>0</v>
      </c>
      <c r="D339" s="141">
        <f>IF('Lake Nona Ariel'!A68=$A$4,'Lake Nona Ariel'!D68,0)</f>
        <v>0</v>
      </c>
      <c r="E339" s="141">
        <f t="shared" si="10"/>
        <v>0</v>
      </c>
      <c r="F339" s="143">
        <f>IF('Lake Nona Ariel'!A68=$A$4,'Lake Nona Ariel'!J68,0)</f>
        <v>0</v>
      </c>
      <c r="G339" s="143">
        <f t="shared" si="11"/>
        <v>0</v>
      </c>
      <c r="H339" s="142">
        <f>IF('Lake Nona Ariel'!A68=$A$4,'Lake Nona Ariel'!L68,0)</f>
        <v>0</v>
      </c>
      <c r="I339">
        <v>6</v>
      </c>
    </row>
    <row r="340" spans="1:9" x14ac:dyDescent="0.35">
      <c r="A340" s="79" t="str">
        <f>IF('Lake Nona Ariel'!A69=$A$4,'Lake Nona Ariel'!Subject_Property,"")</f>
        <v/>
      </c>
      <c r="B340" s="80" t="str">
        <f>IF('Lake Nona Ariel'!A69=$A$4,'Lake Nona Ariel'!A69&amp;"/"&amp;'Lake Nona Ariel'!B69,"")</f>
        <v/>
      </c>
      <c r="C340" s="80">
        <f>IF('Lake Nona Ariel'!A69=$A$4,'Lake Nona Ariel'!C69,0)</f>
        <v>0</v>
      </c>
      <c r="D340" s="141">
        <f>IF('Lake Nona Ariel'!A69=$A$4,'Lake Nona Ariel'!D69,0)</f>
        <v>0</v>
      </c>
      <c r="E340" s="141">
        <f t="shared" si="10"/>
        <v>0</v>
      </c>
      <c r="F340" s="143">
        <f>IF('Lake Nona Ariel'!A69=$A$4,'Lake Nona Ariel'!J69,0)</f>
        <v>0</v>
      </c>
      <c r="G340" s="143">
        <f t="shared" si="11"/>
        <v>0</v>
      </c>
      <c r="H340" s="142">
        <f>IF('Lake Nona Ariel'!A69=$A$4,'Lake Nona Ariel'!L69,0)</f>
        <v>0</v>
      </c>
      <c r="I340">
        <v>6</v>
      </c>
    </row>
    <row r="341" spans="1:9" x14ac:dyDescent="0.35">
      <c r="A341" s="79" t="str">
        <f>IF('Lake Nona Ariel'!A70=$A$4,'Lake Nona Ariel'!Subject_Property,"")</f>
        <v/>
      </c>
      <c r="B341" s="80" t="str">
        <f>IF('Lake Nona Ariel'!A70=$A$4,'Lake Nona Ariel'!A70&amp;"/"&amp;'Lake Nona Ariel'!B70,"")</f>
        <v/>
      </c>
      <c r="C341" s="80">
        <f>IF('Lake Nona Ariel'!A70=$A$4,'Lake Nona Ariel'!C70,0)</f>
        <v>0</v>
      </c>
      <c r="D341" s="141">
        <f>IF('Lake Nona Ariel'!A70=$A$4,'Lake Nona Ariel'!D70,0)</f>
        <v>0</v>
      </c>
      <c r="E341" s="141">
        <f t="shared" si="10"/>
        <v>0</v>
      </c>
      <c r="F341" s="143">
        <f>IF('Lake Nona Ariel'!A70=$A$4,'Lake Nona Ariel'!J70,0)</f>
        <v>0</v>
      </c>
      <c r="G341" s="143">
        <f t="shared" si="11"/>
        <v>0</v>
      </c>
      <c r="H341" s="142">
        <f>IF('Lake Nona Ariel'!A70=$A$4,'Lake Nona Ariel'!L70,0)</f>
        <v>0</v>
      </c>
      <c r="I341">
        <v>6</v>
      </c>
    </row>
    <row r="342" spans="1:9" x14ac:dyDescent="0.35">
      <c r="A342" s="79" t="str">
        <f>IF('Lake Nona Ariel'!A71=$A$4,'Lake Nona Ariel'!Subject_Property,"")</f>
        <v/>
      </c>
      <c r="B342" s="80" t="str">
        <f>IF('Lake Nona Ariel'!A71=$A$4,'Lake Nona Ariel'!A71&amp;"/"&amp;'Lake Nona Ariel'!B71,"")</f>
        <v/>
      </c>
      <c r="C342" s="80">
        <f>IF('Lake Nona Ariel'!A71=$A$4,'Lake Nona Ariel'!C71,0)</f>
        <v>0</v>
      </c>
      <c r="D342" s="141">
        <f>IF('Lake Nona Ariel'!A71=$A$4,'Lake Nona Ariel'!D71,0)</f>
        <v>0</v>
      </c>
      <c r="E342" s="141">
        <f t="shared" si="10"/>
        <v>0</v>
      </c>
      <c r="F342" s="143">
        <f>IF('Lake Nona Ariel'!A71=$A$4,'Lake Nona Ariel'!J71,0)</f>
        <v>0</v>
      </c>
      <c r="G342" s="143">
        <f t="shared" si="11"/>
        <v>0</v>
      </c>
      <c r="H342" s="142">
        <f>IF('Lake Nona Ariel'!A71=$A$4,'Lake Nona Ariel'!L71,0)</f>
        <v>0</v>
      </c>
      <c r="I342">
        <v>6</v>
      </c>
    </row>
    <row r="343" spans="1:9" x14ac:dyDescent="0.35">
      <c r="A343" s="79" t="str">
        <f>IF('Lake Nona Ariel'!A72=$A$4,'Lake Nona Ariel'!Subject_Property,"")</f>
        <v/>
      </c>
      <c r="B343" s="80" t="str">
        <f>IF('Lake Nona Ariel'!A72=$A$4,'Lake Nona Ariel'!A72&amp;"/"&amp;'Lake Nona Ariel'!B72,"")</f>
        <v/>
      </c>
      <c r="C343" s="80">
        <f>IF('Lake Nona Ariel'!A72=$A$4,'Lake Nona Ariel'!C72,0)</f>
        <v>0</v>
      </c>
      <c r="D343" s="141">
        <f>IF('Lake Nona Ariel'!A72=$A$4,'Lake Nona Ariel'!D72,0)</f>
        <v>0</v>
      </c>
      <c r="E343" s="141">
        <f t="shared" si="10"/>
        <v>0</v>
      </c>
      <c r="F343" s="143">
        <f>IF('Lake Nona Ariel'!A72=$A$4,'Lake Nona Ariel'!J72,0)</f>
        <v>0</v>
      </c>
      <c r="G343" s="143">
        <f t="shared" si="11"/>
        <v>0</v>
      </c>
      <c r="H343" s="142">
        <f>IF('Lake Nona Ariel'!A72=$A$4,'Lake Nona Ariel'!L72,0)</f>
        <v>0</v>
      </c>
      <c r="I343">
        <v>6</v>
      </c>
    </row>
    <row r="344" spans="1:9" x14ac:dyDescent="0.35">
      <c r="A344" s="79" t="str">
        <f>IF('Lake Nona Ariel'!A73=$A$4,'Lake Nona Ariel'!Subject_Property,"")</f>
        <v/>
      </c>
      <c r="B344" s="80" t="str">
        <f>IF('Lake Nona Ariel'!A73=$A$4,'Lake Nona Ariel'!A73&amp;"/"&amp;'Lake Nona Ariel'!B73,"")</f>
        <v/>
      </c>
      <c r="C344" s="80">
        <f>IF('Lake Nona Ariel'!A73=$A$4,'Lake Nona Ariel'!C73,0)</f>
        <v>0</v>
      </c>
      <c r="D344" s="141">
        <f>IF('Lake Nona Ariel'!A73=$A$4,'Lake Nona Ariel'!D73,0)</f>
        <v>0</v>
      </c>
      <c r="E344" s="141">
        <f t="shared" si="10"/>
        <v>0</v>
      </c>
      <c r="F344" s="143">
        <f>IF('Lake Nona Ariel'!A73=$A$4,'Lake Nona Ariel'!J73,0)</f>
        <v>0</v>
      </c>
      <c r="G344" s="143">
        <f t="shared" si="11"/>
        <v>0</v>
      </c>
      <c r="H344" s="142">
        <f>IF('Lake Nona Ariel'!A73=$A$4,'Lake Nona Ariel'!L73,0)</f>
        <v>0</v>
      </c>
      <c r="I344">
        <v>6</v>
      </c>
    </row>
    <row r="345" spans="1:9" x14ac:dyDescent="0.35">
      <c r="A345" s="79" t="str">
        <f>IF('Lake Nona Ariel'!A74=$A$4,'Lake Nona Ariel'!Subject_Property,"")</f>
        <v/>
      </c>
      <c r="B345" s="80" t="str">
        <f>IF('Lake Nona Ariel'!A74=$A$4,'Lake Nona Ariel'!A74&amp;"/"&amp;'Lake Nona Ariel'!B74,"")</f>
        <v/>
      </c>
      <c r="C345" s="80">
        <f>IF('Lake Nona Ariel'!A74=$A$4,'Lake Nona Ariel'!C74,0)</f>
        <v>0</v>
      </c>
      <c r="D345" s="141">
        <f>IF('Lake Nona Ariel'!A74=$A$4,'Lake Nona Ariel'!D74,0)</f>
        <v>0</v>
      </c>
      <c r="E345" s="141">
        <f t="shared" si="10"/>
        <v>0</v>
      </c>
      <c r="F345" s="143">
        <f>IF('Lake Nona Ariel'!A74=$A$4,'Lake Nona Ariel'!J74,0)</f>
        <v>0</v>
      </c>
      <c r="G345" s="143">
        <f t="shared" si="11"/>
        <v>0</v>
      </c>
      <c r="H345" s="142">
        <f>IF('Lake Nona Ariel'!A74=$A$4,'Lake Nona Ariel'!L74,0)</f>
        <v>0</v>
      </c>
      <c r="I345">
        <v>6</v>
      </c>
    </row>
    <row r="346" spans="1:9" x14ac:dyDescent="0.35">
      <c r="A346" s="79" t="str">
        <f>IF('Lake Nona Ariel'!A75=$A$4,'Lake Nona Ariel'!Subject_Property,"")</f>
        <v/>
      </c>
      <c r="B346" s="80" t="str">
        <f>IF('Lake Nona Ariel'!A75=$A$4,'Lake Nona Ariel'!A75&amp;"/"&amp;'Lake Nona Ariel'!B75,"")</f>
        <v/>
      </c>
      <c r="C346" s="80">
        <f>IF('Lake Nona Ariel'!A75=$A$4,'Lake Nona Ariel'!C75,0)</f>
        <v>0</v>
      </c>
      <c r="D346" s="141">
        <f>IF('Lake Nona Ariel'!A75=$A$4,'Lake Nona Ariel'!D75,0)</f>
        <v>0</v>
      </c>
      <c r="E346" s="141">
        <f t="shared" si="10"/>
        <v>0</v>
      </c>
      <c r="F346" s="143">
        <f>IF('Lake Nona Ariel'!A75=$A$4,'Lake Nona Ariel'!J75,0)</f>
        <v>0</v>
      </c>
      <c r="G346" s="143">
        <f t="shared" si="11"/>
        <v>0</v>
      </c>
      <c r="H346" s="142">
        <f>IF('Lake Nona Ariel'!A75=$A$4,'Lake Nona Ariel'!L75,0)</f>
        <v>0</v>
      </c>
      <c r="I346">
        <v>6</v>
      </c>
    </row>
    <row r="347" spans="1:9" x14ac:dyDescent="0.35">
      <c r="A347" s="79" t="str">
        <f>IF('Lake Nona Ariel'!A76=$A$4,'Lake Nona Ariel'!Subject_Property,"")</f>
        <v/>
      </c>
      <c r="B347" s="80" t="str">
        <f>IF('Lake Nona Ariel'!A76=$A$4,'Lake Nona Ariel'!A76&amp;"/"&amp;'Lake Nona Ariel'!B76,"")</f>
        <v/>
      </c>
      <c r="C347" s="80">
        <f>IF('Lake Nona Ariel'!A76=$A$4,'Lake Nona Ariel'!C76,0)</f>
        <v>0</v>
      </c>
      <c r="D347" s="141">
        <f>IF('Lake Nona Ariel'!A76=$A$4,'Lake Nona Ariel'!D76,0)</f>
        <v>0</v>
      </c>
      <c r="E347" s="141">
        <f t="shared" si="10"/>
        <v>0</v>
      </c>
      <c r="F347" s="143">
        <f>IF('Lake Nona Ariel'!A76=$A$4,'Lake Nona Ariel'!J76,0)</f>
        <v>0</v>
      </c>
      <c r="G347" s="143">
        <f t="shared" si="11"/>
        <v>0</v>
      </c>
      <c r="H347" s="142">
        <f>IF('Lake Nona Ariel'!A76=$A$4,'Lake Nona Ariel'!L76,0)</f>
        <v>0</v>
      </c>
      <c r="I347">
        <v>6</v>
      </c>
    </row>
    <row r="348" spans="1:9" x14ac:dyDescent="0.35">
      <c r="A348" s="79" t="str">
        <f>IF('Lake Nona Ariel'!A77=$A$4,'Lake Nona Ariel'!Subject_Property,"")</f>
        <v/>
      </c>
      <c r="B348" s="80" t="str">
        <f>IF('Lake Nona Ariel'!A77=$A$4,'Lake Nona Ariel'!A77&amp;"/"&amp;'Lake Nona Ariel'!B77,"")</f>
        <v/>
      </c>
      <c r="C348" s="80">
        <f>IF('Lake Nona Ariel'!A77=$A$4,'Lake Nona Ariel'!C77,0)</f>
        <v>0</v>
      </c>
      <c r="D348" s="141">
        <f>IF('Lake Nona Ariel'!A77=$A$4,'Lake Nona Ariel'!D77,0)</f>
        <v>0</v>
      </c>
      <c r="E348" s="141">
        <f t="shared" si="10"/>
        <v>0</v>
      </c>
      <c r="F348" s="143">
        <f>IF('Lake Nona Ariel'!A77=$A$4,'Lake Nona Ariel'!J77,0)</f>
        <v>0</v>
      </c>
      <c r="G348" s="143">
        <f t="shared" si="11"/>
        <v>0</v>
      </c>
      <c r="H348" s="142">
        <f>IF('Lake Nona Ariel'!A77=$A$4,'Lake Nona Ariel'!L77,0)</f>
        <v>0</v>
      </c>
      <c r="I348">
        <v>6</v>
      </c>
    </row>
    <row r="349" spans="1:9" x14ac:dyDescent="0.35">
      <c r="A349" s="79" t="str">
        <f>IF('Lake Nona Ariel'!A78=$A$4,'Lake Nona Ariel'!Subject_Property,"")</f>
        <v/>
      </c>
      <c r="B349" s="80" t="str">
        <f>IF('Lake Nona Ariel'!A78=$A$4,'Lake Nona Ariel'!A78&amp;"/"&amp;'Lake Nona Ariel'!B78,"")</f>
        <v/>
      </c>
      <c r="C349" s="80">
        <f>IF('Lake Nona Ariel'!A78=$A$4,'Lake Nona Ariel'!C78,0)</f>
        <v>0</v>
      </c>
      <c r="D349" s="141">
        <f>IF('Lake Nona Ariel'!A78=$A$4,'Lake Nona Ariel'!D78,0)</f>
        <v>0</v>
      </c>
      <c r="E349" s="141">
        <f t="shared" si="10"/>
        <v>0</v>
      </c>
      <c r="F349" s="143">
        <f>IF('Lake Nona Ariel'!A78=$A$4,'Lake Nona Ariel'!J78,0)</f>
        <v>0</v>
      </c>
      <c r="G349" s="143">
        <f t="shared" si="11"/>
        <v>0</v>
      </c>
      <c r="H349" s="142">
        <f>IF('Lake Nona Ariel'!A78=$A$4,'Lake Nona Ariel'!L78,0)</f>
        <v>0</v>
      </c>
      <c r="I349">
        <v>6</v>
      </c>
    </row>
    <row r="350" spans="1:9" x14ac:dyDescent="0.35">
      <c r="A350" s="79" t="str">
        <f>IF('Lake Nona Ariel'!A79=$A$4,'Lake Nona Ariel'!Subject_Property,"")</f>
        <v/>
      </c>
      <c r="B350" s="80" t="str">
        <f>IF('Lake Nona Ariel'!A79=$A$4,'Lake Nona Ariel'!A79&amp;"/"&amp;'Lake Nona Ariel'!B79,"")</f>
        <v/>
      </c>
      <c r="C350" s="80">
        <f>IF('Lake Nona Ariel'!A79=$A$4,'Lake Nona Ariel'!C79,0)</f>
        <v>0</v>
      </c>
      <c r="D350" s="141">
        <f>IF('Lake Nona Ariel'!A79=$A$4,'Lake Nona Ariel'!D79,0)</f>
        <v>0</v>
      </c>
      <c r="E350" s="141">
        <f t="shared" si="10"/>
        <v>0</v>
      </c>
      <c r="F350" s="143">
        <f>IF('Lake Nona Ariel'!A79=$A$4,'Lake Nona Ariel'!J79,0)</f>
        <v>0</v>
      </c>
      <c r="G350" s="143">
        <f t="shared" si="11"/>
        <v>0</v>
      </c>
      <c r="H350" s="142">
        <f>IF('Lake Nona Ariel'!A79=$A$4,'Lake Nona Ariel'!L79,0)</f>
        <v>0</v>
      </c>
      <c r="I350">
        <v>6</v>
      </c>
    </row>
    <row r="351" spans="1:9" x14ac:dyDescent="0.35">
      <c r="A351" s="79" t="str">
        <f>IF('Lake Nona Ariel'!A80=$A$4,'Lake Nona Ariel'!Subject_Property,"")</f>
        <v/>
      </c>
      <c r="B351" s="80" t="str">
        <f>IF('Lake Nona Ariel'!A80=$A$4,'Lake Nona Ariel'!A80&amp;"/"&amp;'Lake Nona Ariel'!B80,"")</f>
        <v/>
      </c>
      <c r="C351" s="80">
        <f>IF('Lake Nona Ariel'!A80=$A$4,'Lake Nona Ariel'!C80,0)</f>
        <v>0</v>
      </c>
      <c r="D351" s="141">
        <f>IF('Lake Nona Ariel'!A80=$A$4,'Lake Nona Ariel'!D80,0)</f>
        <v>0</v>
      </c>
      <c r="E351" s="141">
        <f t="shared" si="10"/>
        <v>0</v>
      </c>
      <c r="F351" s="143">
        <f>IF('Lake Nona Ariel'!A80=$A$4,'Lake Nona Ariel'!J80,0)</f>
        <v>0</v>
      </c>
      <c r="G351" s="143">
        <f t="shared" si="11"/>
        <v>0</v>
      </c>
      <c r="H351" s="142">
        <f>IF('Lake Nona Ariel'!A80=$A$4,'Lake Nona Ariel'!L80,0)</f>
        <v>0</v>
      </c>
      <c r="I351">
        <v>6</v>
      </c>
    </row>
    <row r="352" spans="1:9" x14ac:dyDescent="0.35">
      <c r="A352" s="79" t="str">
        <f>IF('Lake Nona Ariel'!A81=$A$4,'Lake Nona Ariel'!Subject_Property,"")</f>
        <v/>
      </c>
      <c r="B352" s="80" t="str">
        <f>IF('Lake Nona Ariel'!A81=$A$4,'Lake Nona Ariel'!A81&amp;"/"&amp;'Lake Nona Ariel'!B81,"")</f>
        <v/>
      </c>
      <c r="C352" s="80">
        <f>IF('Lake Nona Ariel'!A81=$A$4,'Lake Nona Ariel'!C81,0)</f>
        <v>0</v>
      </c>
      <c r="D352" s="141">
        <f>IF('Lake Nona Ariel'!A81=$A$4,'Lake Nona Ariel'!D81,0)</f>
        <v>0</v>
      </c>
      <c r="E352" s="141">
        <f t="shared" si="10"/>
        <v>0</v>
      </c>
      <c r="F352" s="143">
        <f>IF('Lake Nona Ariel'!A81=$A$4,'Lake Nona Ariel'!J81,0)</f>
        <v>0</v>
      </c>
      <c r="G352" s="143">
        <f t="shared" si="11"/>
        <v>0</v>
      </c>
      <c r="H352" s="142">
        <f>IF('Lake Nona Ariel'!A81=$A$4,'Lake Nona Ariel'!L81,0)</f>
        <v>0</v>
      </c>
      <c r="I352">
        <v>6</v>
      </c>
    </row>
    <row r="353" spans="1:9" x14ac:dyDescent="0.35">
      <c r="A353" s="79" t="str">
        <f>IF('Lake Nona Ariel'!A82=$A$4,'Lake Nona Ariel'!Subject_Property,"")</f>
        <v/>
      </c>
      <c r="B353" s="80" t="str">
        <f>IF('Lake Nona Ariel'!A82=$A$4,'Lake Nona Ariel'!A82&amp;"/"&amp;'Lake Nona Ariel'!B82,"")</f>
        <v/>
      </c>
      <c r="C353" s="80">
        <f>IF('Lake Nona Ariel'!A82=$A$4,'Lake Nona Ariel'!C82,0)</f>
        <v>0</v>
      </c>
      <c r="D353" s="141">
        <f>IF('Lake Nona Ariel'!A82=$A$4,'Lake Nona Ariel'!D82,0)</f>
        <v>0</v>
      </c>
      <c r="E353" s="141">
        <f t="shared" si="10"/>
        <v>0</v>
      </c>
      <c r="F353" s="143">
        <f>IF('Lake Nona Ariel'!A82=$A$4,'Lake Nona Ariel'!J82,0)</f>
        <v>0</v>
      </c>
      <c r="G353" s="143">
        <f t="shared" si="11"/>
        <v>0</v>
      </c>
      <c r="H353" s="142">
        <f>IF('Lake Nona Ariel'!A82=$A$4,'Lake Nona Ariel'!L82,0)</f>
        <v>0</v>
      </c>
      <c r="I353">
        <v>6</v>
      </c>
    </row>
    <row r="354" spans="1:9" x14ac:dyDescent="0.35">
      <c r="A354" s="79" t="str">
        <f>IF('Lake Nona Ariel'!A83=$A$4,'Lake Nona Ariel'!Subject_Property,"")</f>
        <v/>
      </c>
      <c r="B354" s="80" t="str">
        <f>IF('Lake Nona Ariel'!A83=$A$4,'Lake Nona Ariel'!A83&amp;"/"&amp;'Lake Nona Ariel'!B83,"")</f>
        <v/>
      </c>
      <c r="C354" s="80">
        <f>IF('Lake Nona Ariel'!A83=$A$4,'Lake Nona Ariel'!C83,0)</f>
        <v>0</v>
      </c>
      <c r="D354" s="141">
        <f>IF('Lake Nona Ariel'!A83=$A$4,'Lake Nona Ariel'!D83,0)</f>
        <v>0</v>
      </c>
      <c r="E354" s="141">
        <f t="shared" si="10"/>
        <v>0</v>
      </c>
      <c r="F354" s="143">
        <f>IF('Lake Nona Ariel'!A83=$A$4,'Lake Nona Ariel'!J83,0)</f>
        <v>0</v>
      </c>
      <c r="G354" s="143">
        <f t="shared" si="11"/>
        <v>0</v>
      </c>
      <c r="H354" s="142">
        <f>IF('Lake Nona Ariel'!A83=$A$4,'Lake Nona Ariel'!L83,0)</f>
        <v>0</v>
      </c>
      <c r="I354">
        <v>6</v>
      </c>
    </row>
    <row r="355" spans="1:9" x14ac:dyDescent="0.35">
      <c r="A355" s="79" t="str">
        <f>IF('Lake Nona Ariel'!A84=$A$4,'Lake Nona Ariel'!Subject_Property,"")</f>
        <v/>
      </c>
      <c r="B355" s="80" t="str">
        <f>IF('Lake Nona Ariel'!A84=$A$4,'Lake Nona Ariel'!A84&amp;"/"&amp;'Lake Nona Ariel'!B84,"")</f>
        <v/>
      </c>
      <c r="C355" s="80">
        <f>IF('Lake Nona Ariel'!A84=$A$4,'Lake Nona Ariel'!C84,0)</f>
        <v>0</v>
      </c>
      <c r="D355" s="141">
        <f>IF('Lake Nona Ariel'!A84=$A$4,'Lake Nona Ariel'!D84,0)</f>
        <v>0</v>
      </c>
      <c r="E355" s="141">
        <f t="shared" si="10"/>
        <v>0</v>
      </c>
      <c r="F355" s="143">
        <f>IF('Lake Nona Ariel'!A84=$A$4,'Lake Nona Ariel'!J84,0)</f>
        <v>0</v>
      </c>
      <c r="G355" s="143">
        <f t="shared" si="11"/>
        <v>0</v>
      </c>
      <c r="H355" s="142">
        <f>IF('Lake Nona Ariel'!A84=$A$4,'Lake Nona Ariel'!L84,0)</f>
        <v>0</v>
      </c>
      <c r="I355">
        <v>6</v>
      </c>
    </row>
    <row r="356" spans="1:9" x14ac:dyDescent="0.35">
      <c r="A356" s="79" t="str">
        <f>IF('Lake Nona Ariel'!A85=$A$4,'Lake Nona Ariel'!Subject_Property,"")</f>
        <v/>
      </c>
      <c r="B356" s="80" t="str">
        <f>IF('Lake Nona Ariel'!A85=$A$4,'Lake Nona Ariel'!A85&amp;"/"&amp;'Lake Nona Ariel'!B85,"")</f>
        <v/>
      </c>
      <c r="C356" s="80">
        <f>IF('Lake Nona Ariel'!A85=$A$4,'Lake Nona Ariel'!C85,0)</f>
        <v>0</v>
      </c>
      <c r="D356" s="141">
        <f>IF('Lake Nona Ariel'!A85=$A$4,'Lake Nona Ariel'!D85,0)</f>
        <v>0</v>
      </c>
      <c r="E356" s="141">
        <f t="shared" si="10"/>
        <v>0</v>
      </c>
      <c r="F356" s="143">
        <f>IF('Lake Nona Ariel'!A85=$A$4,'Lake Nona Ariel'!J85,0)</f>
        <v>0</v>
      </c>
      <c r="G356" s="143">
        <f t="shared" si="11"/>
        <v>0</v>
      </c>
      <c r="H356" s="142">
        <f>IF('Lake Nona Ariel'!A85=$A$4,'Lake Nona Ariel'!L85,0)</f>
        <v>0</v>
      </c>
      <c r="I356">
        <v>6</v>
      </c>
    </row>
    <row r="357" spans="1:9" x14ac:dyDescent="0.35">
      <c r="A357" s="79" t="str">
        <f>IF('Lake Nona Ariel'!A86=$A$4,'Lake Nona Ariel'!Subject_Property,"")</f>
        <v/>
      </c>
      <c r="B357" s="80" t="str">
        <f>IF('Lake Nona Ariel'!A86=$A$4,'Lake Nona Ariel'!A86&amp;"/"&amp;'Lake Nona Ariel'!B86,"")</f>
        <v/>
      </c>
      <c r="C357" s="80">
        <f>IF('Lake Nona Ariel'!A86=$A$4,'Lake Nona Ariel'!C86,0)</f>
        <v>0</v>
      </c>
      <c r="D357" s="141">
        <f>IF('Lake Nona Ariel'!A86=$A$4,'Lake Nona Ariel'!D86,0)</f>
        <v>0</v>
      </c>
      <c r="E357" s="141">
        <f t="shared" si="10"/>
        <v>0</v>
      </c>
      <c r="F357" s="143">
        <f>IF('Lake Nona Ariel'!A86=$A$4,'Lake Nona Ariel'!J86,0)</f>
        <v>0</v>
      </c>
      <c r="G357" s="143">
        <f t="shared" si="11"/>
        <v>0</v>
      </c>
      <c r="H357" s="142">
        <f>IF('Lake Nona Ariel'!A86=$A$4,'Lake Nona Ariel'!L86,0)</f>
        <v>0</v>
      </c>
      <c r="I357">
        <v>6</v>
      </c>
    </row>
    <row r="358" spans="1:9" x14ac:dyDescent="0.35">
      <c r="A358" s="79" t="str">
        <f>IF('Lake Nona Ariel'!A87=$A$4,'Lake Nona Ariel'!Subject_Property,"")</f>
        <v/>
      </c>
      <c r="B358" s="80" t="str">
        <f>IF('Lake Nona Ariel'!A87=$A$4,'Lake Nona Ariel'!A87&amp;"/"&amp;'Lake Nona Ariel'!B87,"")</f>
        <v/>
      </c>
      <c r="C358" s="80">
        <f>IF('Lake Nona Ariel'!A87=$A$4,'Lake Nona Ariel'!C87,0)</f>
        <v>0</v>
      </c>
      <c r="D358" s="141">
        <f>IF('Lake Nona Ariel'!A87=$A$4,'Lake Nona Ariel'!D87,0)</f>
        <v>0</v>
      </c>
      <c r="E358" s="141">
        <f t="shared" si="10"/>
        <v>0</v>
      </c>
      <c r="F358" s="143">
        <f>IF('Lake Nona Ariel'!A87=$A$4,'Lake Nona Ariel'!J87,0)</f>
        <v>0</v>
      </c>
      <c r="G358" s="143">
        <f t="shared" si="11"/>
        <v>0</v>
      </c>
      <c r="H358" s="142">
        <f>IF('Lake Nona Ariel'!A87=$A$4,'Lake Nona Ariel'!L87,0)</f>
        <v>0</v>
      </c>
      <c r="I358">
        <v>6</v>
      </c>
    </row>
    <row r="359" spans="1:9" x14ac:dyDescent="0.35">
      <c r="A359" s="79" t="str">
        <f>IF('Lake Nona Ariel'!A88=$A$4,'Lake Nona Ariel'!Subject_Property,"")</f>
        <v/>
      </c>
      <c r="B359" s="80" t="str">
        <f>IF('Lake Nona Ariel'!A88=$A$4,'Lake Nona Ariel'!A88&amp;"/"&amp;'Lake Nona Ariel'!B88,"")</f>
        <v/>
      </c>
      <c r="C359" s="80">
        <f>IF('Lake Nona Ariel'!A88=$A$4,'Lake Nona Ariel'!C88,0)</f>
        <v>0</v>
      </c>
      <c r="D359" s="141">
        <f>IF('Lake Nona Ariel'!A88=$A$4,'Lake Nona Ariel'!D88,0)</f>
        <v>0</v>
      </c>
      <c r="E359" s="141">
        <f t="shared" si="10"/>
        <v>0</v>
      </c>
      <c r="F359" s="143">
        <f>IF('Lake Nona Ariel'!A88=$A$4,'Lake Nona Ariel'!J88,0)</f>
        <v>0</v>
      </c>
      <c r="G359" s="143">
        <f t="shared" si="11"/>
        <v>0</v>
      </c>
      <c r="H359" s="142">
        <f>IF('Lake Nona Ariel'!A88=$A$4,'Lake Nona Ariel'!L88,0)</f>
        <v>0</v>
      </c>
      <c r="I359">
        <v>6</v>
      </c>
    </row>
    <row r="360" spans="1:9" x14ac:dyDescent="0.35">
      <c r="A360" s="79" t="str">
        <f>IF('Lake Nona Ariel'!A89=$A$4,'Lake Nona Ariel'!Subject_Property,"")</f>
        <v/>
      </c>
      <c r="B360" s="80" t="str">
        <f>IF('Lake Nona Ariel'!A89=$A$4,'Lake Nona Ariel'!A89&amp;"/"&amp;'Lake Nona Ariel'!B89,"")</f>
        <v/>
      </c>
      <c r="C360" s="80">
        <f>IF('Lake Nona Ariel'!A89=$A$4,'Lake Nona Ariel'!C89,0)</f>
        <v>0</v>
      </c>
      <c r="D360" s="141">
        <f>IF('Lake Nona Ariel'!A89=$A$4,'Lake Nona Ariel'!D89,0)</f>
        <v>0</v>
      </c>
      <c r="E360" s="141">
        <f t="shared" si="10"/>
        <v>0</v>
      </c>
      <c r="F360" s="143">
        <f>IF('Lake Nona Ariel'!A89=$A$4,'Lake Nona Ariel'!J89,0)</f>
        <v>0</v>
      </c>
      <c r="G360" s="143">
        <f t="shared" si="11"/>
        <v>0</v>
      </c>
      <c r="H360" s="142">
        <f>IF('Lake Nona Ariel'!A89=$A$4,'Lake Nona Ariel'!L89,0)</f>
        <v>0</v>
      </c>
      <c r="I360">
        <v>6</v>
      </c>
    </row>
    <row r="361" spans="1:9" x14ac:dyDescent="0.35">
      <c r="A361" s="79" t="str">
        <f>IF('Lake Nona Ariel'!A90=$A$4,'Lake Nona Ariel'!Subject_Property,"")</f>
        <v/>
      </c>
      <c r="B361" s="80" t="str">
        <f>IF('Lake Nona Ariel'!A90=$A$4,'Lake Nona Ariel'!A90&amp;"/"&amp;'Lake Nona Ariel'!B90,"")</f>
        <v/>
      </c>
      <c r="C361" s="80">
        <f>IF('Lake Nona Ariel'!A90=$A$4,'Lake Nona Ariel'!C90,0)</f>
        <v>0</v>
      </c>
      <c r="D361" s="141">
        <f>IF('Lake Nona Ariel'!A90=$A$4,'Lake Nona Ariel'!D90,0)</f>
        <v>0</v>
      </c>
      <c r="E361" s="141">
        <f t="shared" si="10"/>
        <v>0</v>
      </c>
      <c r="F361" s="143">
        <f>IF('Lake Nona Ariel'!A90=$A$4,'Lake Nona Ariel'!J90,0)</f>
        <v>0</v>
      </c>
      <c r="G361" s="143">
        <f t="shared" si="11"/>
        <v>0</v>
      </c>
      <c r="H361" s="142">
        <f>IF('Lake Nona Ariel'!A90=$A$4,'Lake Nona Ariel'!L90,0)</f>
        <v>0</v>
      </c>
      <c r="I361">
        <v>6</v>
      </c>
    </row>
    <row r="362" spans="1:9" x14ac:dyDescent="0.35">
      <c r="A362" s="79" t="str">
        <f>IF('Lake Nona Ariel'!A91=$A$4,'Lake Nona Ariel'!Subject_Property,"")</f>
        <v/>
      </c>
      <c r="B362" s="80" t="str">
        <f>IF('Lake Nona Ariel'!A91=$A$4,'Lake Nona Ariel'!A91&amp;"/"&amp;'Lake Nona Ariel'!B91,"")</f>
        <v/>
      </c>
      <c r="C362" s="80">
        <f>IF('Lake Nona Ariel'!A91=$A$4,'Lake Nona Ariel'!C91,0)</f>
        <v>0</v>
      </c>
      <c r="D362" s="141">
        <f>IF('Lake Nona Ariel'!A91=$A$4,'Lake Nona Ariel'!D91,0)</f>
        <v>0</v>
      </c>
      <c r="E362" s="141">
        <f t="shared" si="10"/>
        <v>0</v>
      </c>
      <c r="F362" s="143">
        <f>IF('Lake Nona Ariel'!A91=$A$4,'Lake Nona Ariel'!J91,0)</f>
        <v>0</v>
      </c>
      <c r="G362" s="143">
        <f t="shared" si="11"/>
        <v>0</v>
      </c>
      <c r="H362" s="142">
        <f>IF('Lake Nona Ariel'!A91=$A$4,'Lake Nona Ariel'!L91,0)</f>
        <v>0</v>
      </c>
      <c r="I362">
        <v>6</v>
      </c>
    </row>
    <row r="363" spans="1:9" x14ac:dyDescent="0.35">
      <c r="A363" s="79" t="str">
        <f>IF('Lake Nona Ariel'!A92=$A$4,'Lake Nona Ariel'!Subject_Property,"")</f>
        <v/>
      </c>
      <c r="B363" s="80" t="str">
        <f>IF('Lake Nona Ariel'!A92=$A$4,'Lake Nona Ariel'!A92&amp;"/"&amp;'Lake Nona Ariel'!B92,"")</f>
        <v/>
      </c>
      <c r="C363" s="80">
        <f>IF('Lake Nona Ariel'!A92=$A$4,'Lake Nona Ariel'!C92,0)</f>
        <v>0</v>
      </c>
      <c r="D363" s="141">
        <f>IF('Lake Nona Ariel'!A92=$A$4,'Lake Nona Ariel'!D92,0)</f>
        <v>0</v>
      </c>
      <c r="E363" s="141">
        <f t="shared" si="10"/>
        <v>0</v>
      </c>
      <c r="F363" s="143">
        <f>IF('Lake Nona Ariel'!A92=$A$4,'Lake Nona Ariel'!J92,0)</f>
        <v>0</v>
      </c>
      <c r="G363" s="143">
        <f t="shared" si="11"/>
        <v>0</v>
      </c>
      <c r="H363" s="142">
        <f>IF('Lake Nona Ariel'!A92=$A$4,'Lake Nona Ariel'!L92,0)</f>
        <v>0</v>
      </c>
      <c r="I363">
        <v>6</v>
      </c>
    </row>
    <row r="364" spans="1:9" x14ac:dyDescent="0.35">
      <c r="A364" s="79" t="str">
        <f>IF('Lake Nona Ariel'!A93=$A$4,'Lake Nona Ariel'!Subject_Property,"")</f>
        <v/>
      </c>
      <c r="B364" s="80" t="str">
        <f>IF('Lake Nona Ariel'!A93=$A$4,'Lake Nona Ariel'!A93&amp;"/"&amp;'Lake Nona Ariel'!B93,"")</f>
        <v/>
      </c>
      <c r="C364" s="80">
        <f>IF('Lake Nona Ariel'!A93=$A$4,'Lake Nona Ariel'!C93,0)</f>
        <v>0</v>
      </c>
      <c r="D364" s="141">
        <f>IF('Lake Nona Ariel'!A93=$A$4,'Lake Nona Ariel'!D93,0)</f>
        <v>0</v>
      </c>
      <c r="E364" s="141">
        <f t="shared" si="10"/>
        <v>0</v>
      </c>
      <c r="F364" s="143">
        <f>IF('Lake Nona Ariel'!A93=$A$4,'Lake Nona Ariel'!J93,0)</f>
        <v>0</v>
      </c>
      <c r="G364" s="143">
        <f t="shared" si="11"/>
        <v>0</v>
      </c>
      <c r="H364" s="142">
        <f>IF('Lake Nona Ariel'!A93=$A$4,'Lake Nona Ariel'!L93,0)</f>
        <v>0</v>
      </c>
      <c r="I364">
        <v>6</v>
      </c>
    </row>
    <row r="365" spans="1:9" x14ac:dyDescent="0.35">
      <c r="A365" s="79" t="str">
        <f>IF('Lake Nona Ariel'!A94=$A$4,'Lake Nona Ariel'!Subject_Property,"")</f>
        <v/>
      </c>
      <c r="B365" s="80" t="str">
        <f>IF('Lake Nona Ariel'!A94=$A$4,'Lake Nona Ariel'!A94&amp;"/"&amp;'Lake Nona Ariel'!B94,"")</f>
        <v/>
      </c>
      <c r="C365" s="80">
        <f>IF('Lake Nona Ariel'!A94=$A$4,'Lake Nona Ariel'!C94,0)</f>
        <v>0</v>
      </c>
      <c r="D365" s="141">
        <f>IF('Lake Nona Ariel'!A94=$A$4,'Lake Nona Ariel'!D94,0)</f>
        <v>0</v>
      </c>
      <c r="E365" s="141">
        <f t="shared" si="10"/>
        <v>0</v>
      </c>
      <c r="F365" s="143">
        <f>IF('Lake Nona Ariel'!A94=$A$4,'Lake Nona Ariel'!J94,0)</f>
        <v>0</v>
      </c>
      <c r="G365" s="143">
        <f t="shared" si="11"/>
        <v>0</v>
      </c>
      <c r="H365" s="142">
        <f>IF('Lake Nona Ariel'!A94=$A$4,'Lake Nona Ariel'!L94,0)</f>
        <v>0</v>
      </c>
      <c r="I365">
        <v>6</v>
      </c>
    </row>
    <row r="366" spans="1:9" x14ac:dyDescent="0.35">
      <c r="A366" s="79" t="str">
        <f>IF('Lake Nona Ariel'!A95=$A$4,'Lake Nona Ariel'!Subject_Property,"")</f>
        <v/>
      </c>
      <c r="B366" s="80" t="str">
        <f>IF('Lake Nona Ariel'!A95=$A$4,'Lake Nona Ariel'!A95&amp;"/"&amp;'Lake Nona Ariel'!B95,"")</f>
        <v/>
      </c>
      <c r="C366" s="80">
        <f>IF('Lake Nona Ariel'!A95=$A$4,'Lake Nona Ariel'!C95,0)</f>
        <v>0</v>
      </c>
      <c r="D366" s="141">
        <f>IF('Lake Nona Ariel'!A95=$A$4,'Lake Nona Ariel'!D95,0)</f>
        <v>0</v>
      </c>
      <c r="E366" s="141">
        <f t="shared" si="10"/>
        <v>0</v>
      </c>
      <c r="F366" s="143">
        <f>IF('Lake Nona Ariel'!A95=$A$4,'Lake Nona Ariel'!J95,0)</f>
        <v>0</v>
      </c>
      <c r="G366" s="143">
        <f t="shared" si="11"/>
        <v>0</v>
      </c>
      <c r="H366" s="142">
        <f>IF('Lake Nona Ariel'!A95=$A$4,'Lake Nona Ariel'!L95,0)</f>
        <v>0</v>
      </c>
      <c r="I366">
        <v>6</v>
      </c>
    </row>
    <row r="367" spans="1:9" x14ac:dyDescent="0.35">
      <c r="A367" s="79" t="str">
        <f>IF('Lake Nona Ariel'!A96=$A$4,'Lake Nona Ariel'!Subject_Property,"")</f>
        <v/>
      </c>
      <c r="B367" s="80" t="str">
        <f>IF('Lake Nona Ariel'!A96=$A$4,'Lake Nona Ariel'!A96&amp;"/"&amp;'Lake Nona Ariel'!B96,"")</f>
        <v/>
      </c>
      <c r="C367" s="80">
        <f>IF('Lake Nona Ariel'!A96=$A$4,'Lake Nona Ariel'!C96,0)</f>
        <v>0</v>
      </c>
      <c r="D367" s="141">
        <f>IF('Lake Nona Ariel'!A96=$A$4,'Lake Nona Ariel'!D96,0)</f>
        <v>0</v>
      </c>
      <c r="E367" s="141">
        <f t="shared" si="10"/>
        <v>0</v>
      </c>
      <c r="F367" s="143">
        <f>IF('Lake Nona Ariel'!A96=$A$4,'Lake Nona Ariel'!J96,0)</f>
        <v>0</v>
      </c>
      <c r="G367" s="143">
        <f t="shared" si="11"/>
        <v>0</v>
      </c>
      <c r="H367" s="142">
        <f>IF('Lake Nona Ariel'!A96=$A$4,'Lake Nona Ariel'!L96,0)</f>
        <v>0</v>
      </c>
      <c r="I367">
        <v>6</v>
      </c>
    </row>
    <row r="368" spans="1:9" x14ac:dyDescent="0.35">
      <c r="A368" s="79" t="str">
        <f>IF('Lake Nona Ariel'!A97=$A$4,'Lake Nona Ariel'!Subject_Property,"")</f>
        <v/>
      </c>
      <c r="B368" s="80" t="str">
        <f>IF('Lake Nona Ariel'!A97=$A$4,'Lake Nona Ariel'!A97&amp;"/"&amp;'Lake Nona Ariel'!B97,"")</f>
        <v/>
      </c>
      <c r="C368" s="80">
        <f>IF('Lake Nona Ariel'!A97=$A$4,'Lake Nona Ariel'!C97,0)</f>
        <v>0</v>
      </c>
      <c r="D368" s="141">
        <f>IF('Lake Nona Ariel'!A97=$A$4,'Lake Nona Ariel'!D97,0)</f>
        <v>0</v>
      </c>
      <c r="E368" s="141">
        <f t="shared" si="10"/>
        <v>0</v>
      </c>
      <c r="F368" s="143">
        <f>IF('Lake Nona Ariel'!A97=$A$4,'Lake Nona Ariel'!J97,0)</f>
        <v>0</v>
      </c>
      <c r="G368" s="143">
        <f t="shared" si="11"/>
        <v>0</v>
      </c>
      <c r="H368" s="142">
        <f>IF('Lake Nona Ariel'!A97=$A$4,'Lake Nona Ariel'!L97,0)</f>
        <v>0</v>
      </c>
      <c r="I368">
        <v>6</v>
      </c>
    </row>
    <row r="369" spans="1:9" x14ac:dyDescent="0.35">
      <c r="A369" s="79" t="str">
        <f>IF('Lake Nona Ariel'!A98=$A$4,'Lake Nona Ariel'!Subject_Property,"")</f>
        <v/>
      </c>
      <c r="B369" s="80" t="str">
        <f>IF('Lake Nona Ariel'!A98=$A$4,'Lake Nona Ariel'!A98&amp;"/"&amp;'Lake Nona Ariel'!B98,"")</f>
        <v/>
      </c>
      <c r="C369" s="80">
        <f>IF('Lake Nona Ariel'!A98=$A$4,'Lake Nona Ariel'!C98,0)</f>
        <v>0</v>
      </c>
      <c r="D369" s="141">
        <f>IF('Lake Nona Ariel'!A98=$A$4,'Lake Nona Ariel'!D98,0)</f>
        <v>0</v>
      </c>
      <c r="E369" s="141">
        <f t="shared" si="10"/>
        <v>0</v>
      </c>
      <c r="F369" s="143">
        <f>IF('Lake Nona Ariel'!A98=$A$4,'Lake Nona Ariel'!J98,0)</f>
        <v>0</v>
      </c>
      <c r="G369" s="143">
        <f t="shared" si="11"/>
        <v>0</v>
      </c>
      <c r="H369" s="142">
        <f>IF('Lake Nona Ariel'!A98=$A$4,'Lake Nona Ariel'!L98,0)</f>
        <v>0</v>
      </c>
      <c r="I369">
        <v>6</v>
      </c>
    </row>
    <row r="370" spans="1:9" x14ac:dyDescent="0.35">
      <c r="A370" s="79" t="str">
        <f>IF('Lake Nona Ariel'!A99=$A$4,'Lake Nona Ariel'!Subject_Property,"")</f>
        <v/>
      </c>
      <c r="B370" s="80" t="str">
        <f>IF('Lake Nona Ariel'!A99=$A$4,'Lake Nona Ariel'!A99&amp;"/"&amp;'Lake Nona Ariel'!B99,"")</f>
        <v/>
      </c>
      <c r="C370" s="80">
        <f>IF('Lake Nona Ariel'!A99=$A$4,'Lake Nona Ariel'!C99,0)</f>
        <v>0</v>
      </c>
      <c r="D370" s="141">
        <f>IF('Lake Nona Ariel'!A99=$A$4,'Lake Nona Ariel'!D99,0)</f>
        <v>0</v>
      </c>
      <c r="E370" s="141">
        <f t="shared" si="10"/>
        <v>0</v>
      </c>
      <c r="F370" s="143">
        <f>IF('Lake Nona Ariel'!A99=$A$4,'Lake Nona Ariel'!J99,0)</f>
        <v>0</v>
      </c>
      <c r="G370" s="143">
        <f t="shared" si="11"/>
        <v>0</v>
      </c>
      <c r="H370" s="142">
        <f>IF('Lake Nona Ariel'!A99=$A$4,'Lake Nona Ariel'!L99,0)</f>
        <v>0</v>
      </c>
      <c r="I370">
        <v>6</v>
      </c>
    </row>
    <row r="371" spans="1:9" x14ac:dyDescent="0.35">
      <c r="A371" s="79" t="str">
        <f>IF('Lake Nona Ariel'!A100=$A$4,'Lake Nona Ariel'!Subject_Property,"")</f>
        <v/>
      </c>
      <c r="B371" s="80" t="str">
        <f>IF('Lake Nona Ariel'!A100=$A$4,'Lake Nona Ariel'!A100&amp;"/"&amp;'Lake Nona Ariel'!B100,"")</f>
        <v/>
      </c>
      <c r="C371" s="80">
        <f>IF('Lake Nona Ariel'!A100=$A$4,'Lake Nona Ariel'!C100,0)</f>
        <v>0</v>
      </c>
      <c r="D371" s="141">
        <f>IF('Lake Nona Ariel'!A100=$A$4,'Lake Nona Ariel'!D100,0)</f>
        <v>0</v>
      </c>
      <c r="E371" s="141">
        <f t="shared" si="10"/>
        <v>0</v>
      </c>
      <c r="F371" s="143">
        <f>IF('Lake Nona Ariel'!A100=$A$4,'Lake Nona Ariel'!J100,0)</f>
        <v>0</v>
      </c>
      <c r="G371" s="143">
        <f t="shared" si="11"/>
        <v>0</v>
      </c>
      <c r="H371" s="142">
        <f>IF('Lake Nona Ariel'!A100=$A$4,'Lake Nona Ariel'!L100,0)</f>
        <v>0</v>
      </c>
      <c r="I371">
        <v>6</v>
      </c>
    </row>
    <row r="372" spans="1:9" x14ac:dyDescent="0.35">
      <c r="A372" s="79" t="str">
        <f>IF('Sanctuary at Eagle Creek'!A40=$A$4,'Sanctuary at Eagle Creek'!Subject_Property,"")</f>
        <v/>
      </c>
      <c r="B372" s="80" t="str">
        <f>IF('Sanctuary at Eagle Creek'!A40=$A$4,'Sanctuary at Eagle Creek'!A40&amp;"/"&amp;'Sanctuary at Eagle Creek'!B40,"")</f>
        <v/>
      </c>
      <c r="C372" s="80">
        <f>IF('Sanctuary at Eagle Creek'!A40=$A$4,'Sanctuary at Eagle Creek'!C40,0)</f>
        <v>0</v>
      </c>
      <c r="D372" s="141">
        <f>IF('Sanctuary at Eagle Creek'!A40=$A$4,'Sanctuary at Eagle Creek'!D40,0)</f>
        <v>0</v>
      </c>
      <c r="E372" s="141">
        <f t="shared" si="10"/>
        <v>0</v>
      </c>
      <c r="F372" s="143">
        <f>IF('Sanctuary at Eagle Creek'!A40=$A$4,'Sanctuary at Eagle Creek'!J40,0)</f>
        <v>0</v>
      </c>
      <c r="G372" s="143">
        <f t="shared" si="11"/>
        <v>0</v>
      </c>
      <c r="H372" s="142">
        <f>IF('Sanctuary at Eagle Creek'!A40=$A$4,'Sanctuary at Eagle Creek'!L40,0)</f>
        <v>0</v>
      </c>
      <c r="I372">
        <v>7</v>
      </c>
    </row>
    <row r="373" spans="1:9" x14ac:dyDescent="0.35">
      <c r="A373" s="79" t="str">
        <f>IF('Sanctuary at Eagle Creek'!A41=$A$4,'Sanctuary at Eagle Creek'!Subject_Property,"")</f>
        <v/>
      </c>
      <c r="B373" s="80" t="str">
        <f>IF('Sanctuary at Eagle Creek'!A41=$A$4,'Sanctuary at Eagle Creek'!A41&amp;"/"&amp;'Sanctuary at Eagle Creek'!B41,"")</f>
        <v/>
      </c>
      <c r="C373" s="80">
        <f>IF('Sanctuary at Eagle Creek'!A41=$A$4,'Sanctuary at Eagle Creek'!C41,0)</f>
        <v>0</v>
      </c>
      <c r="D373" s="141">
        <f>IF('Sanctuary at Eagle Creek'!A41=$A$4,'Sanctuary at Eagle Creek'!D41,0)</f>
        <v>0</v>
      </c>
      <c r="E373" s="141">
        <f t="shared" si="10"/>
        <v>0</v>
      </c>
      <c r="F373" s="143">
        <f>IF('Sanctuary at Eagle Creek'!A41=$A$4,'Sanctuary at Eagle Creek'!J41,0)</f>
        <v>0</v>
      </c>
      <c r="G373" s="143">
        <f t="shared" si="11"/>
        <v>0</v>
      </c>
      <c r="H373" s="142">
        <f>IF('Sanctuary at Eagle Creek'!A41=$A$4,'Sanctuary at Eagle Creek'!L41,0)</f>
        <v>0</v>
      </c>
      <c r="I373">
        <v>7</v>
      </c>
    </row>
    <row r="374" spans="1:9" x14ac:dyDescent="0.35">
      <c r="A374" s="79" t="str">
        <f>IF('Sanctuary at Eagle Creek'!A42=$A$4,'Sanctuary at Eagle Creek'!Subject_Property,"")</f>
        <v/>
      </c>
      <c r="B374" s="80" t="str">
        <f>IF('Sanctuary at Eagle Creek'!A42=$A$4,'Sanctuary at Eagle Creek'!A42&amp;"/"&amp;'Sanctuary at Eagle Creek'!B42,"")</f>
        <v/>
      </c>
      <c r="C374" s="80">
        <f>IF('Sanctuary at Eagle Creek'!A42=$A$4,'Sanctuary at Eagle Creek'!C42,0)</f>
        <v>0</v>
      </c>
      <c r="D374" s="141">
        <f>IF('Sanctuary at Eagle Creek'!A42=$A$4,'Sanctuary at Eagle Creek'!D42,0)</f>
        <v>0</v>
      </c>
      <c r="E374" s="141">
        <f t="shared" si="10"/>
        <v>0</v>
      </c>
      <c r="F374" s="143">
        <f>IF('Sanctuary at Eagle Creek'!A42=$A$4,'Sanctuary at Eagle Creek'!J42,0)</f>
        <v>0</v>
      </c>
      <c r="G374" s="143">
        <f t="shared" si="11"/>
        <v>0</v>
      </c>
      <c r="H374" s="142">
        <f>IF('Sanctuary at Eagle Creek'!A42=$A$4,'Sanctuary at Eagle Creek'!L42,0)</f>
        <v>0</v>
      </c>
      <c r="I374">
        <v>7</v>
      </c>
    </row>
    <row r="375" spans="1:9" x14ac:dyDescent="0.35">
      <c r="A375" s="79" t="str">
        <f>IF('Sanctuary at Eagle Creek'!A43=$A$4,'Sanctuary at Eagle Creek'!Subject_Property,"")</f>
        <v/>
      </c>
      <c r="B375" s="80" t="str">
        <f>IF('Sanctuary at Eagle Creek'!A43=$A$4,'Sanctuary at Eagle Creek'!A43&amp;"/"&amp;'Sanctuary at Eagle Creek'!B43,"")</f>
        <v/>
      </c>
      <c r="C375" s="80">
        <f>IF('Sanctuary at Eagle Creek'!A43=$A$4,'Sanctuary at Eagle Creek'!C43,0)</f>
        <v>0</v>
      </c>
      <c r="D375" s="141">
        <f>IF('Sanctuary at Eagle Creek'!A43=$A$4,'Sanctuary at Eagle Creek'!D43,0)</f>
        <v>0</v>
      </c>
      <c r="E375" s="141">
        <f t="shared" si="10"/>
        <v>0</v>
      </c>
      <c r="F375" s="143">
        <f>IF('Sanctuary at Eagle Creek'!A43=$A$4,'Sanctuary at Eagle Creek'!J43,0)</f>
        <v>0</v>
      </c>
      <c r="G375" s="143">
        <f t="shared" si="11"/>
        <v>0</v>
      </c>
      <c r="H375" s="142">
        <f>IF('Sanctuary at Eagle Creek'!A43=$A$4,'Sanctuary at Eagle Creek'!L43,0)</f>
        <v>0</v>
      </c>
      <c r="I375">
        <v>7</v>
      </c>
    </row>
    <row r="376" spans="1:9" x14ac:dyDescent="0.35">
      <c r="A376" s="79" t="str">
        <f>IF('Sanctuary at Eagle Creek'!A44=$A$4,'Sanctuary at Eagle Creek'!Subject_Property,"")</f>
        <v/>
      </c>
      <c r="B376" s="80" t="str">
        <f>IF('Sanctuary at Eagle Creek'!A44=$A$4,'Sanctuary at Eagle Creek'!A44&amp;"/"&amp;'Sanctuary at Eagle Creek'!B44,"")</f>
        <v/>
      </c>
      <c r="C376" s="80">
        <f>IF('Sanctuary at Eagle Creek'!A44=$A$4,'Sanctuary at Eagle Creek'!C44,0)</f>
        <v>0</v>
      </c>
      <c r="D376" s="141">
        <f>IF('Sanctuary at Eagle Creek'!A44=$A$4,'Sanctuary at Eagle Creek'!D44,0)</f>
        <v>0</v>
      </c>
      <c r="E376" s="141">
        <f t="shared" si="10"/>
        <v>0</v>
      </c>
      <c r="F376" s="143">
        <f>IF('Sanctuary at Eagle Creek'!A44=$A$4,'Sanctuary at Eagle Creek'!J44,0)</f>
        <v>0</v>
      </c>
      <c r="G376" s="143">
        <f t="shared" si="11"/>
        <v>0</v>
      </c>
      <c r="H376" s="142">
        <f>IF('Sanctuary at Eagle Creek'!A44=$A$4,'Sanctuary at Eagle Creek'!L44,0)</f>
        <v>0</v>
      </c>
      <c r="I376">
        <v>7</v>
      </c>
    </row>
    <row r="377" spans="1:9" x14ac:dyDescent="0.35">
      <c r="A377" s="79" t="str">
        <f>IF('Sanctuary at Eagle Creek'!A45=$A$4,'Sanctuary at Eagle Creek'!Subject_Property,"")</f>
        <v/>
      </c>
      <c r="B377" s="80" t="str">
        <f>IF('Sanctuary at Eagle Creek'!A45=$A$4,'Sanctuary at Eagle Creek'!A45&amp;"/"&amp;'Sanctuary at Eagle Creek'!B45,"")</f>
        <v/>
      </c>
      <c r="C377" s="80">
        <f>IF('Sanctuary at Eagle Creek'!A45=$A$4,'Sanctuary at Eagle Creek'!C45,0)</f>
        <v>0</v>
      </c>
      <c r="D377" s="141">
        <f>IF('Sanctuary at Eagle Creek'!A45=$A$4,'Sanctuary at Eagle Creek'!D45,0)</f>
        <v>0</v>
      </c>
      <c r="E377" s="141">
        <f t="shared" si="10"/>
        <v>0</v>
      </c>
      <c r="F377" s="143">
        <f>IF('Sanctuary at Eagle Creek'!A45=$A$4,'Sanctuary at Eagle Creek'!J45,0)</f>
        <v>0</v>
      </c>
      <c r="G377" s="143">
        <f t="shared" si="11"/>
        <v>0</v>
      </c>
      <c r="H377" s="142">
        <f>IF('Sanctuary at Eagle Creek'!A45=$A$4,'Sanctuary at Eagle Creek'!L45,0)</f>
        <v>0</v>
      </c>
      <c r="I377">
        <v>7</v>
      </c>
    </row>
    <row r="378" spans="1:9" x14ac:dyDescent="0.35">
      <c r="A378" s="79" t="str">
        <f>IF('Sanctuary at Eagle Creek'!A46=$A$4,'Sanctuary at Eagle Creek'!Subject_Property,"")</f>
        <v/>
      </c>
      <c r="B378" s="80" t="str">
        <f>IF('Sanctuary at Eagle Creek'!A46=$A$4,'Sanctuary at Eagle Creek'!A46&amp;"/"&amp;'Sanctuary at Eagle Creek'!B46,"")</f>
        <v/>
      </c>
      <c r="C378" s="80">
        <f>IF('Sanctuary at Eagle Creek'!A46=$A$4,'Sanctuary at Eagle Creek'!C46,0)</f>
        <v>0</v>
      </c>
      <c r="D378" s="141">
        <f>IF('Sanctuary at Eagle Creek'!A46=$A$4,'Sanctuary at Eagle Creek'!D46,0)</f>
        <v>0</v>
      </c>
      <c r="E378" s="141">
        <f t="shared" si="10"/>
        <v>0</v>
      </c>
      <c r="F378" s="143">
        <f>IF('Sanctuary at Eagle Creek'!A46=$A$4,'Sanctuary at Eagle Creek'!J46,0)</f>
        <v>0</v>
      </c>
      <c r="G378" s="143">
        <f t="shared" si="11"/>
        <v>0</v>
      </c>
      <c r="H378" s="142">
        <f>IF('Sanctuary at Eagle Creek'!A46=$A$4,'Sanctuary at Eagle Creek'!L46,0)</f>
        <v>0</v>
      </c>
      <c r="I378">
        <v>7</v>
      </c>
    </row>
    <row r="379" spans="1:9" x14ac:dyDescent="0.35">
      <c r="A379" s="79" t="str">
        <f>IF('Sanctuary at Eagle Creek'!A47=$A$4,'Sanctuary at Eagle Creek'!Subject_Property,"")</f>
        <v/>
      </c>
      <c r="B379" s="80" t="str">
        <f>IF('Sanctuary at Eagle Creek'!A47=$A$4,'Sanctuary at Eagle Creek'!A47&amp;"/"&amp;'Sanctuary at Eagle Creek'!B47,"")</f>
        <v/>
      </c>
      <c r="C379" s="80">
        <f>IF('Sanctuary at Eagle Creek'!A47=$A$4,'Sanctuary at Eagle Creek'!C47,0)</f>
        <v>0</v>
      </c>
      <c r="D379" s="141">
        <f>IF('Sanctuary at Eagle Creek'!A47=$A$4,'Sanctuary at Eagle Creek'!D47,0)</f>
        <v>0</v>
      </c>
      <c r="E379" s="141">
        <f t="shared" si="10"/>
        <v>0</v>
      </c>
      <c r="F379" s="143">
        <f>IF('Sanctuary at Eagle Creek'!A47=$A$4,'Sanctuary at Eagle Creek'!J47,0)</f>
        <v>0</v>
      </c>
      <c r="G379" s="143">
        <f t="shared" si="11"/>
        <v>0</v>
      </c>
      <c r="H379" s="142">
        <f>IF('Sanctuary at Eagle Creek'!A47=$A$4,'Sanctuary at Eagle Creek'!L47,0)</f>
        <v>0</v>
      </c>
      <c r="I379">
        <v>7</v>
      </c>
    </row>
    <row r="380" spans="1:9" x14ac:dyDescent="0.35">
      <c r="A380" s="79" t="str">
        <f>IF('Sanctuary at Eagle Creek'!A48=$A$4,'Sanctuary at Eagle Creek'!Subject_Property,"")</f>
        <v/>
      </c>
      <c r="B380" s="80" t="str">
        <f>IF('Sanctuary at Eagle Creek'!A48=$A$4,'Sanctuary at Eagle Creek'!A48&amp;"/"&amp;'Sanctuary at Eagle Creek'!B48,"")</f>
        <v/>
      </c>
      <c r="C380" s="80">
        <f>IF('Sanctuary at Eagle Creek'!A48=$A$4,'Sanctuary at Eagle Creek'!C48,0)</f>
        <v>0</v>
      </c>
      <c r="D380" s="141">
        <f>IF('Sanctuary at Eagle Creek'!A48=$A$4,'Sanctuary at Eagle Creek'!D48,0)</f>
        <v>0</v>
      </c>
      <c r="E380" s="141">
        <f t="shared" si="10"/>
        <v>0</v>
      </c>
      <c r="F380" s="143">
        <f>IF('Sanctuary at Eagle Creek'!A48=$A$4,'Sanctuary at Eagle Creek'!J48,0)</f>
        <v>0</v>
      </c>
      <c r="G380" s="143">
        <f t="shared" si="11"/>
        <v>0</v>
      </c>
      <c r="H380" s="142">
        <f>IF('Sanctuary at Eagle Creek'!A48=$A$4,'Sanctuary at Eagle Creek'!L48,0)</f>
        <v>0</v>
      </c>
      <c r="I380">
        <v>7</v>
      </c>
    </row>
    <row r="381" spans="1:9" x14ac:dyDescent="0.35">
      <c r="A381" s="79" t="str">
        <f>IF('Sanctuary at Eagle Creek'!A49=$A$4,'Sanctuary at Eagle Creek'!Subject_Property,"")</f>
        <v/>
      </c>
      <c r="B381" s="80" t="str">
        <f>IF('Sanctuary at Eagle Creek'!A49=$A$4,'Sanctuary at Eagle Creek'!A49&amp;"/"&amp;'Sanctuary at Eagle Creek'!B49,"")</f>
        <v/>
      </c>
      <c r="C381" s="80">
        <f>IF('Sanctuary at Eagle Creek'!A49=$A$4,'Sanctuary at Eagle Creek'!C49,0)</f>
        <v>0</v>
      </c>
      <c r="D381" s="141">
        <f>IF('Sanctuary at Eagle Creek'!A49=$A$4,'Sanctuary at Eagle Creek'!D49,0)</f>
        <v>0</v>
      </c>
      <c r="E381" s="141">
        <f t="shared" si="10"/>
        <v>0</v>
      </c>
      <c r="F381" s="143">
        <f>IF('Sanctuary at Eagle Creek'!A49=$A$4,'Sanctuary at Eagle Creek'!J49,0)</f>
        <v>0</v>
      </c>
      <c r="G381" s="143">
        <f t="shared" si="11"/>
        <v>0</v>
      </c>
      <c r="H381" s="142">
        <f>IF('Sanctuary at Eagle Creek'!A49=$A$4,'Sanctuary at Eagle Creek'!L49,0)</f>
        <v>0</v>
      </c>
      <c r="I381">
        <v>7</v>
      </c>
    </row>
    <row r="382" spans="1:9" x14ac:dyDescent="0.35">
      <c r="A382" s="79" t="str">
        <f>IF('Sanctuary at Eagle Creek'!A50=$A$4,'Sanctuary at Eagle Creek'!Subject_Property,"")</f>
        <v/>
      </c>
      <c r="B382" s="80" t="str">
        <f>IF('Sanctuary at Eagle Creek'!A50=$A$4,'Sanctuary at Eagle Creek'!A50&amp;"/"&amp;'Sanctuary at Eagle Creek'!B50,"")</f>
        <v/>
      </c>
      <c r="C382" s="80">
        <f>IF('Sanctuary at Eagle Creek'!A50=$A$4,'Sanctuary at Eagle Creek'!C50,0)</f>
        <v>0</v>
      </c>
      <c r="D382" s="141">
        <f>IF('Sanctuary at Eagle Creek'!A50=$A$4,'Sanctuary at Eagle Creek'!D50,0)</f>
        <v>0</v>
      </c>
      <c r="E382" s="141">
        <f t="shared" si="10"/>
        <v>0</v>
      </c>
      <c r="F382" s="143">
        <f>IF('Sanctuary at Eagle Creek'!A50=$A$4,'Sanctuary at Eagle Creek'!J50,0)</f>
        <v>0</v>
      </c>
      <c r="G382" s="143">
        <f t="shared" si="11"/>
        <v>0</v>
      </c>
      <c r="H382" s="142">
        <f>IF('Sanctuary at Eagle Creek'!A50=$A$4,'Sanctuary at Eagle Creek'!L50,0)</f>
        <v>0</v>
      </c>
      <c r="I382">
        <v>7</v>
      </c>
    </row>
    <row r="383" spans="1:9" x14ac:dyDescent="0.35">
      <c r="A383" s="79" t="str">
        <f>IF('Sanctuary at Eagle Creek'!A51=$A$4,'Sanctuary at Eagle Creek'!Subject_Property,"")</f>
        <v/>
      </c>
      <c r="B383" s="80" t="str">
        <f>IF('Sanctuary at Eagle Creek'!A51=$A$4,'Sanctuary at Eagle Creek'!A51&amp;"/"&amp;'Sanctuary at Eagle Creek'!B51,"")</f>
        <v/>
      </c>
      <c r="C383" s="80">
        <f>IF('Sanctuary at Eagle Creek'!A51=$A$4,'Sanctuary at Eagle Creek'!C51,0)</f>
        <v>0</v>
      </c>
      <c r="D383" s="141">
        <f>IF('Sanctuary at Eagle Creek'!A51=$A$4,'Sanctuary at Eagle Creek'!D51,0)</f>
        <v>0</v>
      </c>
      <c r="E383" s="141">
        <f t="shared" si="10"/>
        <v>0</v>
      </c>
      <c r="F383" s="143">
        <f>IF('Sanctuary at Eagle Creek'!A51=$A$4,'Sanctuary at Eagle Creek'!J51,0)</f>
        <v>0</v>
      </c>
      <c r="G383" s="143">
        <f t="shared" si="11"/>
        <v>0</v>
      </c>
      <c r="H383" s="142">
        <f>IF('Sanctuary at Eagle Creek'!A51=$A$4,'Sanctuary at Eagle Creek'!L51,0)</f>
        <v>0</v>
      </c>
      <c r="I383">
        <v>7</v>
      </c>
    </row>
    <row r="384" spans="1:9" x14ac:dyDescent="0.35">
      <c r="A384" s="79" t="str">
        <f>IF('Sanctuary at Eagle Creek'!A52=$A$4,'Sanctuary at Eagle Creek'!Subject_Property,"")</f>
        <v/>
      </c>
      <c r="B384" s="80" t="str">
        <f>IF('Sanctuary at Eagle Creek'!A52=$A$4,'Sanctuary at Eagle Creek'!A52&amp;"/"&amp;'Sanctuary at Eagle Creek'!B52,"")</f>
        <v/>
      </c>
      <c r="C384" s="80">
        <f>IF('Sanctuary at Eagle Creek'!A52=$A$4,'Sanctuary at Eagle Creek'!C52,0)</f>
        <v>0</v>
      </c>
      <c r="D384" s="141">
        <f>IF('Sanctuary at Eagle Creek'!A52=$A$4,'Sanctuary at Eagle Creek'!D52,0)</f>
        <v>0</v>
      </c>
      <c r="E384" s="141">
        <f t="shared" si="10"/>
        <v>0</v>
      </c>
      <c r="F384" s="143">
        <f>IF('Sanctuary at Eagle Creek'!A52=$A$4,'Sanctuary at Eagle Creek'!J52,0)</f>
        <v>0</v>
      </c>
      <c r="G384" s="143">
        <f t="shared" si="11"/>
        <v>0</v>
      </c>
      <c r="H384" s="142">
        <f>IF('Sanctuary at Eagle Creek'!A52=$A$4,'Sanctuary at Eagle Creek'!L52,0)</f>
        <v>0</v>
      </c>
      <c r="I384">
        <v>7</v>
      </c>
    </row>
    <row r="385" spans="1:9" x14ac:dyDescent="0.35">
      <c r="A385" s="79" t="str">
        <f>IF('Sanctuary at Eagle Creek'!A53=$A$4,'Sanctuary at Eagle Creek'!Subject_Property,"")</f>
        <v/>
      </c>
      <c r="B385" s="80" t="str">
        <f>IF('Sanctuary at Eagle Creek'!A53=$A$4,'Sanctuary at Eagle Creek'!A53&amp;"/"&amp;'Sanctuary at Eagle Creek'!B53,"")</f>
        <v/>
      </c>
      <c r="C385" s="80">
        <f>IF('Sanctuary at Eagle Creek'!A53=$A$4,'Sanctuary at Eagle Creek'!C53,0)</f>
        <v>0</v>
      </c>
      <c r="D385" s="141">
        <f>IF('Sanctuary at Eagle Creek'!A53=$A$4,'Sanctuary at Eagle Creek'!D53,0)</f>
        <v>0</v>
      </c>
      <c r="E385" s="141">
        <f t="shared" si="10"/>
        <v>0</v>
      </c>
      <c r="F385" s="143">
        <f>IF('Sanctuary at Eagle Creek'!A53=$A$4,'Sanctuary at Eagle Creek'!J53,0)</f>
        <v>0</v>
      </c>
      <c r="G385" s="143">
        <f t="shared" si="11"/>
        <v>0</v>
      </c>
      <c r="H385" s="142">
        <f>IF('Sanctuary at Eagle Creek'!A53=$A$4,'Sanctuary at Eagle Creek'!L53,0)</f>
        <v>0</v>
      </c>
      <c r="I385">
        <v>7</v>
      </c>
    </row>
    <row r="386" spans="1:9" x14ac:dyDescent="0.35">
      <c r="A386" s="79" t="str">
        <f>IF('Sanctuary at Eagle Creek'!A54=$A$4,'Sanctuary at Eagle Creek'!Subject_Property,"")</f>
        <v/>
      </c>
      <c r="B386" s="80" t="str">
        <f>IF('Sanctuary at Eagle Creek'!A54=$A$4,'Sanctuary at Eagle Creek'!A54&amp;"/"&amp;'Sanctuary at Eagle Creek'!B54,"")</f>
        <v/>
      </c>
      <c r="C386" s="80">
        <f>IF('Sanctuary at Eagle Creek'!A54=$A$4,'Sanctuary at Eagle Creek'!C54,0)</f>
        <v>0</v>
      </c>
      <c r="D386" s="141">
        <f>IF('Sanctuary at Eagle Creek'!A54=$A$4,'Sanctuary at Eagle Creek'!D54,0)</f>
        <v>0</v>
      </c>
      <c r="E386" s="141">
        <f t="shared" si="10"/>
        <v>0</v>
      </c>
      <c r="F386" s="143">
        <f>IF('Sanctuary at Eagle Creek'!A54=$A$4,'Sanctuary at Eagle Creek'!J54,0)</f>
        <v>0</v>
      </c>
      <c r="G386" s="143">
        <f t="shared" si="11"/>
        <v>0</v>
      </c>
      <c r="H386" s="142">
        <f>IF('Sanctuary at Eagle Creek'!A54=$A$4,'Sanctuary at Eagle Creek'!L54,0)</f>
        <v>0</v>
      </c>
      <c r="I386">
        <v>7</v>
      </c>
    </row>
    <row r="387" spans="1:9" x14ac:dyDescent="0.35">
      <c r="A387" s="79" t="str">
        <f>IF('Sanctuary at Eagle Creek'!A55=$A$4,'Sanctuary at Eagle Creek'!Subject_Property,"")</f>
        <v/>
      </c>
      <c r="B387" s="80" t="str">
        <f>IF('Sanctuary at Eagle Creek'!A55=$A$4,'Sanctuary at Eagle Creek'!A55&amp;"/"&amp;'Sanctuary at Eagle Creek'!B55,"")</f>
        <v/>
      </c>
      <c r="C387" s="80">
        <f>IF('Sanctuary at Eagle Creek'!A55=$A$4,'Sanctuary at Eagle Creek'!C55,0)</f>
        <v>0</v>
      </c>
      <c r="D387" s="141">
        <f>IF('Sanctuary at Eagle Creek'!A55=$A$4,'Sanctuary at Eagle Creek'!D55,0)</f>
        <v>0</v>
      </c>
      <c r="E387" s="141">
        <f t="shared" si="10"/>
        <v>0</v>
      </c>
      <c r="F387" s="143">
        <f>IF('Sanctuary at Eagle Creek'!A55=$A$4,'Sanctuary at Eagle Creek'!J55,0)</f>
        <v>0</v>
      </c>
      <c r="G387" s="143">
        <f t="shared" si="11"/>
        <v>0</v>
      </c>
      <c r="H387" s="142">
        <f>IF('Sanctuary at Eagle Creek'!A55=$A$4,'Sanctuary at Eagle Creek'!L55,0)</f>
        <v>0</v>
      </c>
      <c r="I387">
        <v>7</v>
      </c>
    </row>
    <row r="388" spans="1:9" x14ac:dyDescent="0.35">
      <c r="A388" s="79" t="str">
        <f>IF('Sanctuary at Eagle Creek'!A56=$A$4,'Sanctuary at Eagle Creek'!Subject_Property,"")</f>
        <v/>
      </c>
      <c r="B388" s="80" t="str">
        <f>IF('Sanctuary at Eagle Creek'!A56=$A$4,'Sanctuary at Eagle Creek'!A56&amp;"/"&amp;'Sanctuary at Eagle Creek'!B56,"")</f>
        <v/>
      </c>
      <c r="C388" s="80">
        <f>IF('Sanctuary at Eagle Creek'!A56=$A$4,'Sanctuary at Eagle Creek'!C56,0)</f>
        <v>0</v>
      </c>
      <c r="D388" s="141">
        <f>IF('Sanctuary at Eagle Creek'!A56=$A$4,'Sanctuary at Eagle Creek'!D56,0)</f>
        <v>0</v>
      </c>
      <c r="E388" s="141">
        <f t="shared" si="10"/>
        <v>0</v>
      </c>
      <c r="F388" s="143">
        <f>IF('Sanctuary at Eagle Creek'!A56=$A$4,'Sanctuary at Eagle Creek'!J56,0)</f>
        <v>0</v>
      </c>
      <c r="G388" s="143">
        <f t="shared" si="11"/>
        <v>0</v>
      </c>
      <c r="H388" s="142">
        <f>IF('Sanctuary at Eagle Creek'!A56=$A$4,'Sanctuary at Eagle Creek'!L56,0)</f>
        <v>0</v>
      </c>
      <c r="I388">
        <v>7</v>
      </c>
    </row>
    <row r="389" spans="1:9" x14ac:dyDescent="0.35">
      <c r="A389" s="79" t="str">
        <f>IF('Sanctuary at Eagle Creek'!A57=$A$4,'Sanctuary at Eagle Creek'!Subject_Property,"")</f>
        <v/>
      </c>
      <c r="B389" s="80" t="str">
        <f>IF('Sanctuary at Eagle Creek'!A57=$A$4,'Sanctuary at Eagle Creek'!A57&amp;"/"&amp;'Sanctuary at Eagle Creek'!B57,"")</f>
        <v/>
      </c>
      <c r="C389" s="80">
        <f>IF('Sanctuary at Eagle Creek'!A57=$A$4,'Sanctuary at Eagle Creek'!C57,0)</f>
        <v>0</v>
      </c>
      <c r="D389" s="141">
        <f>IF('Sanctuary at Eagle Creek'!A57=$A$4,'Sanctuary at Eagle Creek'!D57,0)</f>
        <v>0</v>
      </c>
      <c r="E389" s="141">
        <f t="shared" si="10"/>
        <v>0</v>
      </c>
      <c r="F389" s="143">
        <f>IF('Sanctuary at Eagle Creek'!A57=$A$4,'Sanctuary at Eagle Creek'!J57,0)</f>
        <v>0</v>
      </c>
      <c r="G389" s="143">
        <f t="shared" si="11"/>
        <v>0</v>
      </c>
      <c r="H389" s="142">
        <f>IF('Sanctuary at Eagle Creek'!A57=$A$4,'Sanctuary at Eagle Creek'!L57,0)</f>
        <v>0</v>
      </c>
      <c r="I389">
        <v>7</v>
      </c>
    </row>
    <row r="390" spans="1:9" x14ac:dyDescent="0.35">
      <c r="A390" s="79" t="str">
        <f>IF('Sanctuary at Eagle Creek'!A58=$A$4,'Sanctuary at Eagle Creek'!Subject_Property,"")</f>
        <v/>
      </c>
      <c r="B390" s="80" t="str">
        <f>IF('Sanctuary at Eagle Creek'!A58=$A$4,'Sanctuary at Eagle Creek'!A58&amp;"/"&amp;'Sanctuary at Eagle Creek'!B58,"")</f>
        <v/>
      </c>
      <c r="C390" s="80">
        <f>IF('Sanctuary at Eagle Creek'!A58=$A$4,'Sanctuary at Eagle Creek'!C58,0)</f>
        <v>0</v>
      </c>
      <c r="D390" s="141">
        <f>IF('Sanctuary at Eagle Creek'!A58=$A$4,'Sanctuary at Eagle Creek'!D58,0)</f>
        <v>0</v>
      </c>
      <c r="E390" s="141">
        <f t="shared" ref="E390:E453" si="12">IF(ISERROR(C390*D390),0,(C390*D390))</f>
        <v>0</v>
      </c>
      <c r="F390" s="143">
        <f>IF('Sanctuary at Eagle Creek'!A58=$A$4,'Sanctuary at Eagle Creek'!J58,0)</f>
        <v>0</v>
      </c>
      <c r="G390" s="143">
        <f t="shared" ref="G390:G453" si="13">C390*F390</f>
        <v>0</v>
      </c>
      <c r="H390" s="142">
        <f>IF('Sanctuary at Eagle Creek'!A58=$A$4,'Sanctuary at Eagle Creek'!L58,0)</f>
        <v>0</v>
      </c>
      <c r="I390">
        <v>7</v>
      </c>
    </row>
    <row r="391" spans="1:9" x14ac:dyDescent="0.35">
      <c r="A391" s="79" t="str">
        <f>IF('Sanctuary at Eagle Creek'!A59=$A$4,'Sanctuary at Eagle Creek'!Subject_Property,"")</f>
        <v/>
      </c>
      <c r="B391" s="80" t="str">
        <f>IF('Sanctuary at Eagle Creek'!A59=$A$4,'Sanctuary at Eagle Creek'!A59&amp;"/"&amp;'Sanctuary at Eagle Creek'!B59,"")</f>
        <v/>
      </c>
      <c r="C391" s="80">
        <f>IF('Sanctuary at Eagle Creek'!A59=$A$4,'Sanctuary at Eagle Creek'!C59,0)</f>
        <v>0</v>
      </c>
      <c r="D391" s="141">
        <f>IF('Sanctuary at Eagle Creek'!A59=$A$4,'Sanctuary at Eagle Creek'!D59,0)</f>
        <v>0</v>
      </c>
      <c r="E391" s="141">
        <f t="shared" si="12"/>
        <v>0</v>
      </c>
      <c r="F391" s="143">
        <f>IF('Sanctuary at Eagle Creek'!A59=$A$4,'Sanctuary at Eagle Creek'!J59,0)</f>
        <v>0</v>
      </c>
      <c r="G391" s="143">
        <f t="shared" si="13"/>
        <v>0</v>
      </c>
      <c r="H391" s="142">
        <f>IF('Sanctuary at Eagle Creek'!A59=$A$4,'Sanctuary at Eagle Creek'!L59,0)</f>
        <v>0</v>
      </c>
      <c r="I391">
        <v>7</v>
      </c>
    </row>
    <row r="392" spans="1:9" x14ac:dyDescent="0.35">
      <c r="A392" s="79" t="str">
        <f>IF('Sanctuary at Eagle Creek'!A60=$A$4,'Sanctuary at Eagle Creek'!Subject_Property,"")</f>
        <v/>
      </c>
      <c r="B392" s="80" t="str">
        <f>IF('Sanctuary at Eagle Creek'!A60=$A$4,'Sanctuary at Eagle Creek'!A60&amp;"/"&amp;'Sanctuary at Eagle Creek'!B60,"")</f>
        <v/>
      </c>
      <c r="C392" s="80">
        <f>IF('Sanctuary at Eagle Creek'!A60=$A$4,'Sanctuary at Eagle Creek'!C60,0)</f>
        <v>0</v>
      </c>
      <c r="D392" s="141">
        <f>IF('Sanctuary at Eagle Creek'!A60=$A$4,'Sanctuary at Eagle Creek'!D60,0)</f>
        <v>0</v>
      </c>
      <c r="E392" s="141">
        <f t="shared" si="12"/>
        <v>0</v>
      </c>
      <c r="F392" s="143">
        <f>IF('Sanctuary at Eagle Creek'!A60=$A$4,'Sanctuary at Eagle Creek'!J60,0)</f>
        <v>0</v>
      </c>
      <c r="G392" s="143">
        <f t="shared" si="13"/>
        <v>0</v>
      </c>
      <c r="H392" s="142">
        <f>IF('Sanctuary at Eagle Creek'!A60=$A$4,'Sanctuary at Eagle Creek'!L60,0)</f>
        <v>0</v>
      </c>
      <c r="I392">
        <v>7</v>
      </c>
    </row>
    <row r="393" spans="1:9" x14ac:dyDescent="0.35">
      <c r="A393" s="79" t="str">
        <f>IF('Sanctuary at Eagle Creek'!A61=$A$4,'Sanctuary at Eagle Creek'!Subject_Property,"")</f>
        <v/>
      </c>
      <c r="B393" s="80" t="str">
        <f>IF('Sanctuary at Eagle Creek'!A61=$A$4,'Sanctuary at Eagle Creek'!A61&amp;"/"&amp;'Sanctuary at Eagle Creek'!B61,"")</f>
        <v/>
      </c>
      <c r="C393" s="80">
        <f>IF('Sanctuary at Eagle Creek'!A61=$A$4,'Sanctuary at Eagle Creek'!C61,0)</f>
        <v>0</v>
      </c>
      <c r="D393" s="141">
        <f>IF('Sanctuary at Eagle Creek'!A61=$A$4,'Sanctuary at Eagle Creek'!D61,0)</f>
        <v>0</v>
      </c>
      <c r="E393" s="141">
        <f t="shared" si="12"/>
        <v>0</v>
      </c>
      <c r="F393" s="143">
        <f>IF('Sanctuary at Eagle Creek'!A61=$A$4,'Sanctuary at Eagle Creek'!J61,0)</f>
        <v>0</v>
      </c>
      <c r="G393" s="143">
        <f t="shared" si="13"/>
        <v>0</v>
      </c>
      <c r="H393" s="142">
        <f>IF('Sanctuary at Eagle Creek'!A61=$A$4,'Sanctuary at Eagle Creek'!L61,0)</f>
        <v>0</v>
      </c>
      <c r="I393">
        <v>7</v>
      </c>
    </row>
    <row r="394" spans="1:9" x14ac:dyDescent="0.35">
      <c r="A394" s="79" t="str">
        <f>IF('Sanctuary at Eagle Creek'!A62=$A$4,'Sanctuary at Eagle Creek'!Subject_Property,"")</f>
        <v/>
      </c>
      <c r="B394" s="80" t="str">
        <f>IF('Sanctuary at Eagle Creek'!A62=$A$4,'Sanctuary at Eagle Creek'!A62&amp;"/"&amp;'Sanctuary at Eagle Creek'!B62,"")</f>
        <v/>
      </c>
      <c r="C394" s="80">
        <f>IF('Sanctuary at Eagle Creek'!A62=$A$4,'Sanctuary at Eagle Creek'!C62,0)</f>
        <v>0</v>
      </c>
      <c r="D394" s="141">
        <f>IF('Sanctuary at Eagle Creek'!A62=$A$4,'Sanctuary at Eagle Creek'!D62,0)</f>
        <v>0</v>
      </c>
      <c r="E394" s="141">
        <f t="shared" si="12"/>
        <v>0</v>
      </c>
      <c r="F394" s="143">
        <f>IF('Sanctuary at Eagle Creek'!A62=$A$4,'Sanctuary at Eagle Creek'!J62,0)</f>
        <v>0</v>
      </c>
      <c r="G394" s="143">
        <f t="shared" si="13"/>
        <v>0</v>
      </c>
      <c r="H394" s="142">
        <f>IF('Sanctuary at Eagle Creek'!A62=$A$4,'Sanctuary at Eagle Creek'!L62,0)</f>
        <v>0</v>
      </c>
      <c r="I394">
        <v>7</v>
      </c>
    </row>
    <row r="395" spans="1:9" x14ac:dyDescent="0.35">
      <c r="A395" s="79" t="str">
        <f>IF('Sanctuary at Eagle Creek'!A63=$A$4,'Sanctuary at Eagle Creek'!Subject_Property,"")</f>
        <v/>
      </c>
      <c r="B395" s="80" t="str">
        <f>IF('Sanctuary at Eagle Creek'!A63=$A$4,'Sanctuary at Eagle Creek'!A63&amp;"/"&amp;'Sanctuary at Eagle Creek'!B63,"")</f>
        <v/>
      </c>
      <c r="C395" s="80">
        <f>IF('Sanctuary at Eagle Creek'!A63=$A$4,'Sanctuary at Eagle Creek'!C63,0)</f>
        <v>0</v>
      </c>
      <c r="D395" s="141">
        <f>IF('Sanctuary at Eagle Creek'!A63=$A$4,'Sanctuary at Eagle Creek'!D63,0)</f>
        <v>0</v>
      </c>
      <c r="E395" s="141">
        <f t="shared" si="12"/>
        <v>0</v>
      </c>
      <c r="F395" s="143">
        <f>IF('Sanctuary at Eagle Creek'!A63=$A$4,'Sanctuary at Eagle Creek'!J63,0)</f>
        <v>0</v>
      </c>
      <c r="G395" s="143">
        <f t="shared" si="13"/>
        <v>0</v>
      </c>
      <c r="H395" s="142">
        <f>IF('Sanctuary at Eagle Creek'!A63=$A$4,'Sanctuary at Eagle Creek'!L63,0)</f>
        <v>0</v>
      </c>
      <c r="I395">
        <v>7</v>
      </c>
    </row>
    <row r="396" spans="1:9" x14ac:dyDescent="0.35">
      <c r="A396" s="79" t="str">
        <f>IF('Sanctuary at Eagle Creek'!A64=$A$4,'Sanctuary at Eagle Creek'!Subject_Property,"")</f>
        <v/>
      </c>
      <c r="B396" s="80" t="str">
        <f>IF('Sanctuary at Eagle Creek'!A64=$A$4,'Sanctuary at Eagle Creek'!A64&amp;"/"&amp;'Sanctuary at Eagle Creek'!B64,"")</f>
        <v/>
      </c>
      <c r="C396" s="80">
        <f>IF('Sanctuary at Eagle Creek'!A64=$A$4,'Sanctuary at Eagle Creek'!C64,0)</f>
        <v>0</v>
      </c>
      <c r="D396" s="141">
        <f>IF('Sanctuary at Eagle Creek'!A64=$A$4,'Sanctuary at Eagle Creek'!D64,0)</f>
        <v>0</v>
      </c>
      <c r="E396" s="141">
        <f t="shared" si="12"/>
        <v>0</v>
      </c>
      <c r="F396" s="143">
        <f>IF('Sanctuary at Eagle Creek'!A64=$A$4,'Sanctuary at Eagle Creek'!J64,0)</f>
        <v>0</v>
      </c>
      <c r="G396" s="143">
        <f t="shared" si="13"/>
        <v>0</v>
      </c>
      <c r="H396" s="142">
        <f>IF('Sanctuary at Eagle Creek'!A64=$A$4,'Sanctuary at Eagle Creek'!L64,0)</f>
        <v>0</v>
      </c>
      <c r="I396">
        <v>7</v>
      </c>
    </row>
    <row r="397" spans="1:9" x14ac:dyDescent="0.35">
      <c r="A397" s="79" t="str">
        <f>IF('Sanctuary at Eagle Creek'!A65=$A$4,'Sanctuary at Eagle Creek'!Subject_Property,"")</f>
        <v/>
      </c>
      <c r="B397" s="80" t="str">
        <f>IF('Sanctuary at Eagle Creek'!A65=$A$4,'Sanctuary at Eagle Creek'!A65&amp;"/"&amp;'Sanctuary at Eagle Creek'!B65,"")</f>
        <v/>
      </c>
      <c r="C397" s="80">
        <f>IF('Sanctuary at Eagle Creek'!A65=$A$4,'Sanctuary at Eagle Creek'!C65,0)</f>
        <v>0</v>
      </c>
      <c r="D397" s="141">
        <f>IF('Sanctuary at Eagle Creek'!A65=$A$4,'Sanctuary at Eagle Creek'!D65,0)</f>
        <v>0</v>
      </c>
      <c r="E397" s="141">
        <f t="shared" si="12"/>
        <v>0</v>
      </c>
      <c r="F397" s="143">
        <f>IF('Sanctuary at Eagle Creek'!A65=$A$4,'Sanctuary at Eagle Creek'!J65,0)</f>
        <v>0</v>
      </c>
      <c r="G397" s="143">
        <f t="shared" si="13"/>
        <v>0</v>
      </c>
      <c r="H397" s="142">
        <f>IF('Sanctuary at Eagle Creek'!A65=$A$4,'Sanctuary at Eagle Creek'!L65,0)</f>
        <v>0</v>
      </c>
      <c r="I397">
        <v>7</v>
      </c>
    </row>
    <row r="398" spans="1:9" x14ac:dyDescent="0.35">
      <c r="A398" s="79" t="str">
        <f>IF('Sanctuary at Eagle Creek'!A66=$A$4,'Sanctuary at Eagle Creek'!Subject_Property,"")</f>
        <v/>
      </c>
      <c r="B398" s="80" t="str">
        <f>IF('Sanctuary at Eagle Creek'!A66=$A$4,'Sanctuary at Eagle Creek'!A66&amp;"/"&amp;'Sanctuary at Eagle Creek'!B66,"")</f>
        <v/>
      </c>
      <c r="C398" s="80">
        <f>IF('Sanctuary at Eagle Creek'!A66=$A$4,'Sanctuary at Eagle Creek'!C66,0)</f>
        <v>0</v>
      </c>
      <c r="D398" s="141">
        <f>IF('Sanctuary at Eagle Creek'!A66=$A$4,'Sanctuary at Eagle Creek'!D66,0)</f>
        <v>0</v>
      </c>
      <c r="E398" s="141">
        <f t="shared" si="12"/>
        <v>0</v>
      </c>
      <c r="F398" s="143">
        <f>IF('Sanctuary at Eagle Creek'!A66=$A$4,'Sanctuary at Eagle Creek'!J66,0)</f>
        <v>0</v>
      </c>
      <c r="G398" s="143">
        <f t="shared" si="13"/>
        <v>0</v>
      </c>
      <c r="H398" s="142">
        <f>IF('Sanctuary at Eagle Creek'!A66=$A$4,'Sanctuary at Eagle Creek'!L66,0)</f>
        <v>0</v>
      </c>
      <c r="I398">
        <v>7</v>
      </c>
    </row>
    <row r="399" spans="1:9" x14ac:dyDescent="0.35">
      <c r="A399" s="79" t="str">
        <f>IF('Sanctuary at Eagle Creek'!A67=$A$4,'Sanctuary at Eagle Creek'!Subject_Property,"")</f>
        <v/>
      </c>
      <c r="B399" s="80" t="str">
        <f>IF('Sanctuary at Eagle Creek'!A67=$A$4,'Sanctuary at Eagle Creek'!A67&amp;"/"&amp;'Sanctuary at Eagle Creek'!B67,"")</f>
        <v/>
      </c>
      <c r="C399" s="80">
        <f>IF('Sanctuary at Eagle Creek'!A67=$A$4,'Sanctuary at Eagle Creek'!C67,0)</f>
        <v>0</v>
      </c>
      <c r="D399" s="141">
        <f>IF('Sanctuary at Eagle Creek'!A67=$A$4,'Sanctuary at Eagle Creek'!D67,0)</f>
        <v>0</v>
      </c>
      <c r="E399" s="141">
        <f t="shared" si="12"/>
        <v>0</v>
      </c>
      <c r="F399" s="143">
        <f>IF('Sanctuary at Eagle Creek'!A67=$A$4,'Sanctuary at Eagle Creek'!J67,0)</f>
        <v>0</v>
      </c>
      <c r="G399" s="143">
        <f t="shared" si="13"/>
        <v>0</v>
      </c>
      <c r="H399" s="142">
        <f>IF('Sanctuary at Eagle Creek'!A67=$A$4,'Sanctuary at Eagle Creek'!L67,0)</f>
        <v>0</v>
      </c>
      <c r="I399">
        <v>7</v>
      </c>
    </row>
    <row r="400" spans="1:9" x14ac:dyDescent="0.35">
      <c r="A400" s="79" t="str">
        <f>IF('Sanctuary at Eagle Creek'!A68=$A$4,'Sanctuary at Eagle Creek'!Subject_Property,"")</f>
        <v/>
      </c>
      <c r="B400" s="80" t="str">
        <f>IF('Sanctuary at Eagle Creek'!A68=$A$4,'Sanctuary at Eagle Creek'!A68&amp;"/"&amp;'Sanctuary at Eagle Creek'!B68,"")</f>
        <v/>
      </c>
      <c r="C400" s="80">
        <f>IF('Sanctuary at Eagle Creek'!A68=$A$4,'Sanctuary at Eagle Creek'!C68,0)</f>
        <v>0</v>
      </c>
      <c r="D400" s="141">
        <f>IF('Sanctuary at Eagle Creek'!A68=$A$4,'Sanctuary at Eagle Creek'!D68,0)</f>
        <v>0</v>
      </c>
      <c r="E400" s="141">
        <f t="shared" si="12"/>
        <v>0</v>
      </c>
      <c r="F400" s="143">
        <f>IF('Sanctuary at Eagle Creek'!A68=$A$4,'Sanctuary at Eagle Creek'!J68,0)</f>
        <v>0</v>
      </c>
      <c r="G400" s="143">
        <f t="shared" si="13"/>
        <v>0</v>
      </c>
      <c r="H400" s="142">
        <f>IF('Sanctuary at Eagle Creek'!A68=$A$4,'Sanctuary at Eagle Creek'!L68,0)</f>
        <v>0</v>
      </c>
      <c r="I400">
        <v>7</v>
      </c>
    </row>
    <row r="401" spans="1:9" x14ac:dyDescent="0.35">
      <c r="A401" s="79" t="str">
        <f>IF('Sanctuary at Eagle Creek'!A69=$A$4,'Sanctuary at Eagle Creek'!Subject_Property,"")</f>
        <v/>
      </c>
      <c r="B401" s="80" t="str">
        <f>IF('Sanctuary at Eagle Creek'!A69=$A$4,'Sanctuary at Eagle Creek'!A69&amp;"/"&amp;'Sanctuary at Eagle Creek'!B69,"")</f>
        <v/>
      </c>
      <c r="C401" s="80">
        <f>IF('Sanctuary at Eagle Creek'!A69=$A$4,'Sanctuary at Eagle Creek'!C69,0)</f>
        <v>0</v>
      </c>
      <c r="D401" s="141">
        <f>IF('Sanctuary at Eagle Creek'!A69=$A$4,'Sanctuary at Eagle Creek'!D69,0)</f>
        <v>0</v>
      </c>
      <c r="E401" s="141">
        <f t="shared" si="12"/>
        <v>0</v>
      </c>
      <c r="F401" s="143">
        <f>IF('Sanctuary at Eagle Creek'!A69=$A$4,'Sanctuary at Eagle Creek'!J69,0)</f>
        <v>0</v>
      </c>
      <c r="G401" s="143">
        <f t="shared" si="13"/>
        <v>0</v>
      </c>
      <c r="H401" s="142">
        <f>IF('Sanctuary at Eagle Creek'!A69=$A$4,'Sanctuary at Eagle Creek'!L69,0)</f>
        <v>0</v>
      </c>
      <c r="I401">
        <v>7</v>
      </c>
    </row>
    <row r="402" spans="1:9" x14ac:dyDescent="0.35">
      <c r="A402" s="79" t="str">
        <f>IF('Sanctuary at Eagle Creek'!A70=$A$4,'Sanctuary at Eagle Creek'!Subject_Property,"")</f>
        <v/>
      </c>
      <c r="B402" s="80" t="str">
        <f>IF('Sanctuary at Eagle Creek'!A70=$A$4,'Sanctuary at Eagle Creek'!A70&amp;"/"&amp;'Sanctuary at Eagle Creek'!B70,"")</f>
        <v/>
      </c>
      <c r="C402" s="80">
        <f>IF('Sanctuary at Eagle Creek'!A70=$A$4,'Sanctuary at Eagle Creek'!C70,0)</f>
        <v>0</v>
      </c>
      <c r="D402" s="141">
        <f>IF('Sanctuary at Eagle Creek'!A70=$A$4,'Sanctuary at Eagle Creek'!D70,0)</f>
        <v>0</v>
      </c>
      <c r="E402" s="141">
        <f t="shared" si="12"/>
        <v>0</v>
      </c>
      <c r="F402" s="143">
        <f>IF('Sanctuary at Eagle Creek'!A70=$A$4,'Sanctuary at Eagle Creek'!J70,0)</f>
        <v>0</v>
      </c>
      <c r="G402" s="143">
        <f t="shared" si="13"/>
        <v>0</v>
      </c>
      <c r="H402" s="142">
        <f>IF('Sanctuary at Eagle Creek'!A70=$A$4,'Sanctuary at Eagle Creek'!L70,0)</f>
        <v>0</v>
      </c>
      <c r="I402">
        <v>7</v>
      </c>
    </row>
    <row r="403" spans="1:9" x14ac:dyDescent="0.35">
      <c r="A403" s="79" t="str">
        <f>IF('Sanctuary at Eagle Creek'!A71=$A$4,'Sanctuary at Eagle Creek'!Subject_Property,"")</f>
        <v/>
      </c>
      <c r="B403" s="80" t="str">
        <f>IF('Sanctuary at Eagle Creek'!A71=$A$4,'Sanctuary at Eagle Creek'!A71&amp;"/"&amp;'Sanctuary at Eagle Creek'!B71,"")</f>
        <v/>
      </c>
      <c r="C403" s="80">
        <f>IF('Sanctuary at Eagle Creek'!A71=$A$4,'Sanctuary at Eagle Creek'!C71,0)</f>
        <v>0</v>
      </c>
      <c r="D403" s="141">
        <f>IF('Sanctuary at Eagle Creek'!A71=$A$4,'Sanctuary at Eagle Creek'!D71,0)</f>
        <v>0</v>
      </c>
      <c r="E403" s="141">
        <f t="shared" si="12"/>
        <v>0</v>
      </c>
      <c r="F403" s="143">
        <f>IF('Sanctuary at Eagle Creek'!A71=$A$4,'Sanctuary at Eagle Creek'!J71,0)</f>
        <v>0</v>
      </c>
      <c r="G403" s="143">
        <f t="shared" si="13"/>
        <v>0</v>
      </c>
      <c r="H403" s="142">
        <f>IF('Sanctuary at Eagle Creek'!A71=$A$4,'Sanctuary at Eagle Creek'!L71,0)</f>
        <v>0</v>
      </c>
      <c r="I403">
        <v>7</v>
      </c>
    </row>
    <row r="404" spans="1:9" x14ac:dyDescent="0.35">
      <c r="A404" s="79" t="str">
        <f>IF('Sanctuary at Eagle Creek'!A72=$A$4,'Sanctuary at Eagle Creek'!Subject_Property,"")</f>
        <v/>
      </c>
      <c r="B404" s="80" t="str">
        <f>IF('Sanctuary at Eagle Creek'!A72=$A$4,'Sanctuary at Eagle Creek'!A72&amp;"/"&amp;'Sanctuary at Eagle Creek'!B72,"")</f>
        <v/>
      </c>
      <c r="C404" s="80">
        <f>IF('Sanctuary at Eagle Creek'!A72=$A$4,'Sanctuary at Eagle Creek'!C72,0)</f>
        <v>0</v>
      </c>
      <c r="D404" s="141">
        <f>IF('Sanctuary at Eagle Creek'!A72=$A$4,'Sanctuary at Eagle Creek'!D72,0)</f>
        <v>0</v>
      </c>
      <c r="E404" s="141">
        <f t="shared" si="12"/>
        <v>0</v>
      </c>
      <c r="F404" s="143">
        <f>IF('Sanctuary at Eagle Creek'!A72=$A$4,'Sanctuary at Eagle Creek'!J72,0)</f>
        <v>0</v>
      </c>
      <c r="G404" s="143">
        <f t="shared" si="13"/>
        <v>0</v>
      </c>
      <c r="H404" s="142">
        <f>IF('Sanctuary at Eagle Creek'!A72=$A$4,'Sanctuary at Eagle Creek'!L72,0)</f>
        <v>0</v>
      </c>
      <c r="I404">
        <v>7</v>
      </c>
    </row>
    <row r="405" spans="1:9" x14ac:dyDescent="0.35">
      <c r="A405" s="79" t="str">
        <f>IF('Sanctuary at Eagle Creek'!A73=$A$4,'Sanctuary at Eagle Creek'!Subject_Property,"")</f>
        <v/>
      </c>
      <c r="B405" s="80" t="str">
        <f>IF('Sanctuary at Eagle Creek'!A73=$A$4,'Sanctuary at Eagle Creek'!A73&amp;"/"&amp;'Sanctuary at Eagle Creek'!B73,"")</f>
        <v/>
      </c>
      <c r="C405" s="80">
        <f>IF('Sanctuary at Eagle Creek'!A73=$A$4,'Sanctuary at Eagle Creek'!C73,0)</f>
        <v>0</v>
      </c>
      <c r="D405" s="141">
        <f>IF('Sanctuary at Eagle Creek'!A73=$A$4,'Sanctuary at Eagle Creek'!D73,0)</f>
        <v>0</v>
      </c>
      <c r="E405" s="141">
        <f t="shared" si="12"/>
        <v>0</v>
      </c>
      <c r="F405" s="143">
        <f>IF('Sanctuary at Eagle Creek'!A73=$A$4,'Sanctuary at Eagle Creek'!J73,0)</f>
        <v>0</v>
      </c>
      <c r="G405" s="143">
        <f t="shared" si="13"/>
        <v>0</v>
      </c>
      <c r="H405" s="142">
        <f>IF('Sanctuary at Eagle Creek'!A73=$A$4,'Sanctuary at Eagle Creek'!L73,0)</f>
        <v>0</v>
      </c>
      <c r="I405">
        <v>7</v>
      </c>
    </row>
    <row r="406" spans="1:9" x14ac:dyDescent="0.35">
      <c r="A406" s="79" t="str">
        <f>IF('Sanctuary at Eagle Creek'!A74=$A$4,'Sanctuary at Eagle Creek'!Subject_Property,"")</f>
        <v/>
      </c>
      <c r="B406" s="80" t="str">
        <f>IF('Sanctuary at Eagle Creek'!A74=$A$4,'Sanctuary at Eagle Creek'!A74&amp;"/"&amp;'Sanctuary at Eagle Creek'!B74,"")</f>
        <v/>
      </c>
      <c r="C406" s="80">
        <f>IF('Sanctuary at Eagle Creek'!A74=$A$4,'Sanctuary at Eagle Creek'!C74,0)</f>
        <v>0</v>
      </c>
      <c r="D406" s="141">
        <f>IF('Sanctuary at Eagle Creek'!A74=$A$4,'Sanctuary at Eagle Creek'!D74,0)</f>
        <v>0</v>
      </c>
      <c r="E406" s="141">
        <f t="shared" si="12"/>
        <v>0</v>
      </c>
      <c r="F406" s="143">
        <f>IF('Sanctuary at Eagle Creek'!A74=$A$4,'Sanctuary at Eagle Creek'!J74,0)</f>
        <v>0</v>
      </c>
      <c r="G406" s="143">
        <f t="shared" si="13"/>
        <v>0</v>
      </c>
      <c r="H406" s="142">
        <f>IF('Sanctuary at Eagle Creek'!A74=$A$4,'Sanctuary at Eagle Creek'!L74,0)</f>
        <v>0</v>
      </c>
      <c r="I406">
        <v>7</v>
      </c>
    </row>
    <row r="407" spans="1:9" x14ac:dyDescent="0.35">
      <c r="A407" s="79" t="str">
        <f>IF('Sanctuary at Eagle Creek'!A75=$A$4,'Sanctuary at Eagle Creek'!Subject_Property,"")</f>
        <v/>
      </c>
      <c r="B407" s="80" t="str">
        <f>IF('Sanctuary at Eagle Creek'!A75=$A$4,'Sanctuary at Eagle Creek'!A75&amp;"/"&amp;'Sanctuary at Eagle Creek'!B75,"")</f>
        <v/>
      </c>
      <c r="C407" s="80">
        <f>IF('Sanctuary at Eagle Creek'!A75=$A$4,'Sanctuary at Eagle Creek'!C75,0)</f>
        <v>0</v>
      </c>
      <c r="D407" s="141">
        <f>IF('Sanctuary at Eagle Creek'!A75=$A$4,'Sanctuary at Eagle Creek'!D75,0)</f>
        <v>0</v>
      </c>
      <c r="E407" s="141">
        <f t="shared" si="12"/>
        <v>0</v>
      </c>
      <c r="F407" s="143">
        <f>IF('Sanctuary at Eagle Creek'!A75=$A$4,'Sanctuary at Eagle Creek'!J75,0)</f>
        <v>0</v>
      </c>
      <c r="G407" s="143">
        <f t="shared" si="13"/>
        <v>0</v>
      </c>
      <c r="H407" s="142">
        <f>IF('Sanctuary at Eagle Creek'!A75=$A$4,'Sanctuary at Eagle Creek'!L75,0)</f>
        <v>0</v>
      </c>
      <c r="I407">
        <v>7</v>
      </c>
    </row>
    <row r="408" spans="1:9" x14ac:dyDescent="0.35">
      <c r="A408" s="79" t="str">
        <f>IF('Sanctuary at Eagle Creek'!A76=$A$4,'Sanctuary at Eagle Creek'!Subject_Property,"")</f>
        <v/>
      </c>
      <c r="B408" s="80" t="str">
        <f>IF('Sanctuary at Eagle Creek'!A76=$A$4,'Sanctuary at Eagle Creek'!A76&amp;"/"&amp;'Sanctuary at Eagle Creek'!B76,"")</f>
        <v/>
      </c>
      <c r="C408" s="80">
        <f>IF('Sanctuary at Eagle Creek'!A76=$A$4,'Sanctuary at Eagle Creek'!C76,0)</f>
        <v>0</v>
      </c>
      <c r="D408" s="141">
        <f>IF('Sanctuary at Eagle Creek'!A76=$A$4,'Sanctuary at Eagle Creek'!D76,0)</f>
        <v>0</v>
      </c>
      <c r="E408" s="141">
        <f t="shared" si="12"/>
        <v>0</v>
      </c>
      <c r="F408" s="143">
        <f>IF('Sanctuary at Eagle Creek'!A76=$A$4,'Sanctuary at Eagle Creek'!J76,0)</f>
        <v>0</v>
      </c>
      <c r="G408" s="143">
        <f t="shared" si="13"/>
        <v>0</v>
      </c>
      <c r="H408" s="142">
        <f>IF('Sanctuary at Eagle Creek'!A76=$A$4,'Sanctuary at Eagle Creek'!L76,0)</f>
        <v>0</v>
      </c>
      <c r="I408">
        <v>7</v>
      </c>
    </row>
    <row r="409" spans="1:9" x14ac:dyDescent="0.35">
      <c r="A409" s="79" t="str">
        <f>IF('Sanctuary at Eagle Creek'!A77=$A$4,'Sanctuary at Eagle Creek'!Subject_Property,"")</f>
        <v/>
      </c>
      <c r="B409" s="80" t="str">
        <f>IF('Sanctuary at Eagle Creek'!A77=$A$4,'Sanctuary at Eagle Creek'!A77&amp;"/"&amp;'Sanctuary at Eagle Creek'!B77,"")</f>
        <v/>
      </c>
      <c r="C409" s="80">
        <f>IF('Sanctuary at Eagle Creek'!A77=$A$4,'Sanctuary at Eagle Creek'!C77,0)</f>
        <v>0</v>
      </c>
      <c r="D409" s="141">
        <f>IF('Sanctuary at Eagle Creek'!A77=$A$4,'Sanctuary at Eagle Creek'!D77,0)</f>
        <v>0</v>
      </c>
      <c r="E409" s="141">
        <f t="shared" si="12"/>
        <v>0</v>
      </c>
      <c r="F409" s="143">
        <f>IF('Sanctuary at Eagle Creek'!A77=$A$4,'Sanctuary at Eagle Creek'!J77,0)</f>
        <v>0</v>
      </c>
      <c r="G409" s="143">
        <f t="shared" si="13"/>
        <v>0</v>
      </c>
      <c r="H409" s="142">
        <f>IF('Sanctuary at Eagle Creek'!A77=$A$4,'Sanctuary at Eagle Creek'!L77,0)</f>
        <v>0</v>
      </c>
      <c r="I409">
        <v>7</v>
      </c>
    </row>
    <row r="410" spans="1:9" x14ac:dyDescent="0.35">
      <c r="A410" s="79" t="str">
        <f>IF('Sanctuary at Eagle Creek'!A78=$A$4,'Sanctuary at Eagle Creek'!Subject_Property,"")</f>
        <v/>
      </c>
      <c r="B410" s="80" t="str">
        <f>IF('Sanctuary at Eagle Creek'!A78=$A$4,'Sanctuary at Eagle Creek'!A78&amp;"/"&amp;'Sanctuary at Eagle Creek'!B78,"")</f>
        <v/>
      </c>
      <c r="C410" s="80">
        <f>IF('Sanctuary at Eagle Creek'!A78=$A$4,'Sanctuary at Eagle Creek'!C78,0)</f>
        <v>0</v>
      </c>
      <c r="D410" s="141">
        <f>IF('Sanctuary at Eagle Creek'!A78=$A$4,'Sanctuary at Eagle Creek'!D78,0)</f>
        <v>0</v>
      </c>
      <c r="E410" s="141">
        <f t="shared" si="12"/>
        <v>0</v>
      </c>
      <c r="F410" s="143">
        <f>IF('Sanctuary at Eagle Creek'!A78=$A$4,'Sanctuary at Eagle Creek'!J78,0)</f>
        <v>0</v>
      </c>
      <c r="G410" s="143">
        <f t="shared" si="13"/>
        <v>0</v>
      </c>
      <c r="H410" s="142">
        <f>IF('Sanctuary at Eagle Creek'!A78=$A$4,'Sanctuary at Eagle Creek'!L78,0)</f>
        <v>0</v>
      </c>
      <c r="I410">
        <v>7</v>
      </c>
    </row>
    <row r="411" spans="1:9" x14ac:dyDescent="0.35">
      <c r="A411" s="79" t="str">
        <f>IF('Sanctuary at Eagle Creek'!A79=$A$4,'Sanctuary at Eagle Creek'!Subject_Property,"")</f>
        <v/>
      </c>
      <c r="B411" s="80" t="str">
        <f>IF('Sanctuary at Eagle Creek'!A79=$A$4,'Sanctuary at Eagle Creek'!A79&amp;"/"&amp;'Sanctuary at Eagle Creek'!B79,"")</f>
        <v/>
      </c>
      <c r="C411" s="80">
        <f>IF('Sanctuary at Eagle Creek'!A79=$A$4,'Sanctuary at Eagle Creek'!C79,0)</f>
        <v>0</v>
      </c>
      <c r="D411" s="141">
        <f>IF('Sanctuary at Eagle Creek'!A79=$A$4,'Sanctuary at Eagle Creek'!D79,0)</f>
        <v>0</v>
      </c>
      <c r="E411" s="141">
        <f t="shared" si="12"/>
        <v>0</v>
      </c>
      <c r="F411" s="143">
        <f>IF('Sanctuary at Eagle Creek'!A79=$A$4,'Sanctuary at Eagle Creek'!J79,0)</f>
        <v>0</v>
      </c>
      <c r="G411" s="143">
        <f t="shared" si="13"/>
        <v>0</v>
      </c>
      <c r="H411" s="142">
        <f>IF('Sanctuary at Eagle Creek'!A79=$A$4,'Sanctuary at Eagle Creek'!L79,0)</f>
        <v>0</v>
      </c>
      <c r="I411">
        <v>7</v>
      </c>
    </row>
    <row r="412" spans="1:9" x14ac:dyDescent="0.35">
      <c r="A412" s="79" t="str">
        <f>IF('Sanctuary at Eagle Creek'!A80=$A$4,'Sanctuary at Eagle Creek'!Subject_Property,"")</f>
        <v/>
      </c>
      <c r="B412" s="80" t="str">
        <f>IF('Sanctuary at Eagle Creek'!A80=$A$4,'Sanctuary at Eagle Creek'!A80&amp;"/"&amp;'Sanctuary at Eagle Creek'!B80,"")</f>
        <v/>
      </c>
      <c r="C412" s="80">
        <f>IF('Sanctuary at Eagle Creek'!A80=$A$4,'Sanctuary at Eagle Creek'!C80,0)</f>
        <v>0</v>
      </c>
      <c r="D412" s="141">
        <f>IF('Sanctuary at Eagle Creek'!A80=$A$4,'Sanctuary at Eagle Creek'!D80,0)</f>
        <v>0</v>
      </c>
      <c r="E412" s="141">
        <f t="shared" si="12"/>
        <v>0</v>
      </c>
      <c r="F412" s="143">
        <f>IF('Sanctuary at Eagle Creek'!A80=$A$4,'Sanctuary at Eagle Creek'!J80,0)</f>
        <v>0</v>
      </c>
      <c r="G412" s="143">
        <f t="shared" si="13"/>
        <v>0</v>
      </c>
      <c r="H412" s="142">
        <f>IF('Sanctuary at Eagle Creek'!A80=$A$4,'Sanctuary at Eagle Creek'!L80,0)</f>
        <v>0</v>
      </c>
      <c r="I412">
        <v>7</v>
      </c>
    </row>
    <row r="413" spans="1:9" x14ac:dyDescent="0.35">
      <c r="A413" s="79" t="str">
        <f>IF('Sanctuary at Eagle Creek'!A81=$A$4,'Sanctuary at Eagle Creek'!Subject_Property,"")</f>
        <v/>
      </c>
      <c r="B413" s="80" t="str">
        <f>IF('Sanctuary at Eagle Creek'!A81=$A$4,'Sanctuary at Eagle Creek'!A81&amp;"/"&amp;'Sanctuary at Eagle Creek'!B81,"")</f>
        <v/>
      </c>
      <c r="C413" s="80">
        <f>IF('Sanctuary at Eagle Creek'!A81=$A$4,'Sanctuary at Eagle Creek'!C81,0)</f>
        <v>0</v>
      </c>
      <c r="D413" s="141">
        <f>IF('Sanctuary at Eagle Creek'!A81=$A$4,'Sanctuary at Eagle Creek'!D81,0)</f>
        <v>0</v>
      </c>
      <c r="E413" s="141">
        <f t="shared" si="12"/>
        <v>0</v>
      </c>
      <c r="F413" s="143">
        <f>IF('Sanctuary at Eagle Creek'!A81=$A$4,'Sanctuary at Eagle Creek'!J81,0)</f>
        <v>0</v>
      </c>
      <c r="G413" s="143">
        <f t="shared" si="13"/>
        <v>0</v>
      </c>
      <c r="H413" s="142">
        <f>IF('Sanctuary at Eagle Creek'!A81=$A$4,'Sanctuary at Eagle Creek'!L81,0)</f>
        <v>0</v>
      </c>
      <c r="I413">
        <v>7</v>
      </c>
    </row>
    <row r="414" spans="1:9" x14ac:dyDescent="0.35">
      <c r="A414" s="79" t="str">
        <f>IF('Sanctuary at Eagle Creek'!A82=$A$4,'Sanctuary at Eagle Creek'!Subject_Property,"")</f>
        <v/>
      </c>
      <c r="B414" s="80" t="str">
        <f>IF('Sanctuary at Eagle Creek'!A82=$A$4,'Sanctuary at Eagle Creek'!A82&amp;"/"&amp;'Sanctuary at Eagle Creek'!B82,"")</f>
        <v/>
      </c>
      <c r="C414" s="80">
        <f>IF('Sanctuary at Eagle Creek'!A82=$A$4,'Sanctuary at Eagle Creek'!C82,0)</f>
        <v>0</v>
      </c>
      <c r="D414" s="141">
        <f>IF('Sanctuary at Eagle Creek'!A82=$A$4,'Sanctuary at Eagle Creek'!D82,0)</f>
        <v>0</v>
      </c>
      <c r="E414" s="141">
        <f t="shared" si="12"/>
        <v>0</v>
      </c>
      <c r="F414" s="143">
        <f>IF('Sanctuary at Eagle Creek'!A82=$A$4,'Sanctuary at Eagle Creek'!J82,0)</f>
        <v>0</v>
      </c>
      <c r="G414" s="143">
        <f t="shared" si="13"/>
        <v>0</v>
      </c>
      <c r="H414" s="142">
        <f>IF('Sanctuary at Eagle Creek'!A82=$A$4,'Sanctuary at Eagle Creek'!L82,0)</f>
        <v>0</v>
      </c>
      <c r="I414">
        <v>7</v>
      </c>
    </row>
    <row r="415" spans="1:9" x14ac:dyDescent="0.35">
      <c r="A415" s="79" t="str">
        <f>IF('Sanctuary at Eagle Creek'!A83=$A$4,'Sanctuary at Eagle Creek'!Subject_Property,"")</f>
        <v/>
      </c>
      <c r="B415" s="80" t="str">
        <f>IF('Sanctuary at Eagle Creek'!A83=$A$4,'Sanctuary at Eagle Creek'!A83&amp;"/"&amp;'Sanctuary at Eagle Creek'!B83,"")</f>
        <v/>
      </c>
      <c r="C415" s="80">
        <f>IF('Sanctuary at Eagle Creek'!A83=$A$4,'Sanctuary at Eagle Creek'!C83,0)</f>
        <v>0</v>
      </c>
      <c r="D415" s="141">
        <f>IF('Sanctuary at Eagle Creek'!A83=$A$4,'Sanctuary at Eagle Creek'!D83,0)</f>
        <v>0</v>
      </c>
      <c r="E415" s="141">
        <f t="shared" si="12"/>
        <v>0</v>
      </c>
      <c r="F415" s="143">
        <f>IF('Sanctuary at Eagle Creek'!A83=$A$4,'Sanctuary at Eagle Creek'!J83,0)</f>
        <v>0</v>
      </c>
      <c r="G415" s="143">
        <f t="shared" si="13"/>
        <v>0</v>
      </c>
      <c r="H415" s="142">
        <f>IF('Sanctuary at Eagle Creek'!A83=$A$4,'Sanctuary at Eagle Creek'!L83,0)</f>
        <v>0</v>
      </c>
      <c r="I415">
        <v>7</v>
      </c>
    </row>
    <row r="416" spans="1:9" x14ac:dyDescent="0.35">
      <c r="A416" s="79" t="str">
        <f>IF('Sanctuary at Eagle Creek'!A84=$A$4,'Sanctuary at Eagle Creek'!Subject_Property,"")</f>
        <v/>
      </c>
      <c r="B416" s="80" t="str">
        <f>IF('Sanctuary at Eagle Creek'!A84=$A$4,'Sanctuary at Eagle Creek'!A84&amp;"/"&amp;'Sanctuary at Eagle Creek'!B84,"")</f>
        <v/>
      </c>
      <c r="C416" s="80">
        <f>IF('Sanctuary at Eagle Creek'!A84=$A$4,'Sanctuary at Eagle Creek'!C84,0)</f>
        <v>0</v>
      </c>
      <c r="D416" s="141">
        <f>IF('Sanctuary at Eagle Creek'!A84=$A$4,'Sanctuary at Eagle Creek'!D84,0)</f>
        <v>0</v>
      </c>
      <c r="E416" s="141">
        <f t="shared" si="12"/>
        <v>0</v>
      </c>
      <c r="F416" s="143">
        <f>IF('Sanctuary at Eagle Creek'!A84=$A$4,'Sanctuary at Eagle Creek'!J84,0)</f>
        <v>0</v>
      </c>
      <c r="G416" s="143">
        <f t="shared" si="13"/>
        <v>0</v>
      </c>
      <c r="H416" s="142">
        <f>IF('Sanctuary at Eagle Creek'!A84=$A$4,'Sanctuary at Eagle Creek'!L84,0)</f>
        <v>0</v>
      </c>
      <c r="I416">
        <v>7</v>
      </c>
    </row>
    <row r="417" spans="1:9" x14ac:dyDescent="0.35">
      <c r="A417" s="79" t="str">
        <f>IF('Sanctuary at Eagle Creek'!A85=$A$4,'Sanctuary at Eagle Creek'!Subject_Property,"")</f>
        <v/>
      </c>
      <c r="B417" s="80" t="str">
        <f>IF('Sanctuary at Eagle Creek'!A85=$A$4,'Sanctuary at Eagle Creek'!A85&amp;"/"&amp;'Sanctuary at Eagle Creek'!B85,"")</f>
        <v/>
      </c>
      <c r="C417" s="80">
        <f>IF('Sanctuary at Eagle Creek'!A85=$A$4,'Sanctuary at Eagle Creek'!C85,0)</f>
        <v>0</v>
      </c>
      <c r="D417" s="141">
        <f>IF('Sanctuary at Eagle Creek'!A85=$A$4,'Sanctuary at Eagle Creek'!D85,0)</f>
        <v>0</v>
      </c>
      <c r="E417" s="141">
        <f t="shared" si="12"/>
        <v>0</v>
      </c>
      <c r="F417" s="143">
        <f>IF('Sanctuary at Eagle Creek'!A85=$A$4,'Sanctuary at Eagle Creek'!J85,0)</f>
        <v>0</v>
      </c>
      <c r="G417" s="143">
        <f t="shared" si="13"/>
        <v>0</v>
      </c>
      <c r="H417" s="142">
        <f>IF('Sanctuary at Eagle Creek'!A85=$A$4,'Sanctuary at Eagle Creek'!L85,0)</f>
        <v>0</v>
      </c>
      <c r="I417">
        <v>7</v>
      </c>
    </row>
    <row r="418" spans="1:9" x14ac:dyDescent="0.35">
      <c r="A418" s="79" t="str">
        <f>IF('Sanctuary at Eagle Creek'!A86=$A$4,'Sanctuary at Eagle Creek'!Subject_Property,"")</f>
        <v/>
      </c>
      <c r="B418" s="80" t="str">
        <f>IF('Sanctuary at Eagle Creek'!A86=$A$4,'Sanctuary at Eagle Creek'!A86&amp;"/"&amp;'Sanctuary at Eagle Creek'!B86,"")</f>
        <v/>
      </c>
      <c r="C418" s="80">
        <f>IF('Sanctuary at Eagle Creek'!A86=$A$4,'Sanctuary at Eagle Creek'!C86,0)</f>
        <v>0</v>
      </c>
      <c r="D418" s="141">
        <f>IF('Sanctuary at Eagle Creek'!A86=$A$4,'Sanctuary at Eagle Creek'!D86,0)</f>
        <v>0</v>
      </c>
      <c r="E418" s="141">
        <f t="shared" si="12"/>
        <v>0</v>
      </c>
      <c r="F418" s="143">
        <f>IF('Sanctuary at Eagle Creek'!A86=$A$4,'Sanctuary at Eagle Creek'!J86,0)</f>
        <v>0</v>
      </c>
      <c r="G418" s="143">
        <f t="shared" si="13"/>
        <v>0</v>
      </c>
      <c r="H418" s="142">
        <f>IF('Sanctuary at Eagle Creek'!A86=$A$4,'Sanctuary at Eagle Creek'!L86,0)</f>
        <v>0</v>
      </c>
      <c r="I418">
        <v>7</v>
      </c>
    </row>
    <row r="419" spans="1:9" x14ac:dyDescent="0.35">
      <c r="A419" s="79" t="str">
        <f>IF('Sanctuary at Eagle Creek'!A87=$A$4,'Sanctuary at Eagle Creek'!Subject_Property,"")</f>
        <v/>
      </c>
      <c r="B419" s="80" t="str">
        <f>IF('Sanctuary at Eagle Creek'!A87=$A$4,'Sanctuary at Eagle Creek'!A87&amp;"/"&amp;'Sanctuary at Eagle Creek'!B87,"")</f>
        <v/>
      </c>
      <c r="C419" s="80">
        <f>IF('Sanctuary at Eagle Creek'!A87=$A$4,'Sanctuary at Eagle Creek'!C87,0)</f>
        <v>0</v>
      </c>
      <c r="D419" s="141">
        <f>IF('Sanctuary at Eagle Creek'!A87=$A$4,'Sanctuary at Eagle Creek'!D87,0)</f>
        <v>0</v>
      </c>
      <c r="E419" s="141">
        <f t="shared" si="12"/>
        <v>0</v>
      </c>
      <c r="F419" s="143">
        <f>IF('Sanctuary at Eagle Creek'!A87=$A$4,'Sanctuary at Eagle Creek'!J87,0)</f>
        <v>0</v>
      </c>
      <c r="G419" s="143">
        <f t="shared" si="13"/>
        <v>0</v>
      </c>
      <c r="H419" s="142">
        <f>IF('Sanctuary at Eagle Creek'!A87=$A$4,'Sanctuary at Eagle Creek'!L87,0)</f>
        <v>0</v>
      </c>
      <c r="I419">
        <v>7</v>
      </c>
    </row>
    <row r="420" spans="1:9" x14ac:dyDescent="0.35">
      <c r="A420" s="79" t="str">
        <f>IF('Sanctuary at Eagle Creek'!A88=$A$4,'Sanctuary at Eagle Creek'!Subject_Property,"")</f>
        <v/>
      </c>
      <c r="B420" s="80" t="str">
        <f>IF('Sanctuary at Eagle Creek'!A88=$A$4,'Sanctuary at Eagle Creek'!A88&amp;"/"&amp;'Sanctuary at Eagle Creek'!B88,"")</f>
        <v/>
      </c>
      <c r="C420" s="80">
        <f>IF('Sanctuary at Eagle Creek'!A88=$A$4,'Sanctuary at Eagle Creek'!C88,0)</f>
        <v>0</v>
      </c>
      <c r="D420" s="141">
        <f>IF('Sanctuary at Eagle Creek'!A88=$A$4,'Sanctuary at Eagle Creek'!D88,0)</f>
        <v>0</v>
      </c>
      <c r="E420" s="141">
        <f t="shared" si="12"/>
        <v>0</v>
      </c>
      <c r="F420" s="143">
        <f>IF('Sanctuary at Eagle Creek'!A88=$A$4,'Sanctuary at Eagle Creek'!J88,0)</f>
        <v>0</v>
      </c>
      <c r="G420" s="143">
        <f t="shared" si="13"/>
        <v>0</v>
      </c>
      <c r="H420" s="142">
        <f>IF('Sanctuary at Eagle Creek'!A88=$A$4,'Sanctuary at Eagle Creek'!L88,0)</f>
        <v>0</v>
      </c>
      <c r="I420">
        <v>7</v>
      </c>
    </row>
    <row r="421" spans="1:9" x14ac:dyDescent="0.35">
      <c r="A421" s="79" t="str">
        <f>IF('Sanctuary at Eagle Creek'!A89=$A$4,'Sanctuary at Eagle Creek'!Subject_Property,"")</f>
        <v/>
      </c>
      <c r="B421" s="80" t="str">
        <f>IF('Sanctuary at Eagle Creek'!A89=$A$4,'Sanctuary at Eagle Creek'!A89&amp;"/"&amp;'Sanctuary at Eagle Creek'!B89,"")</f>
        <v/>
      </c>
      <c r="C421" s="80">
        <f>IF('Sanctuary at Eagle Creek'!A89=$A$4,'Sanctuary at Eagle Creek'!C89,0)</f>
        <v>0</v>
      </c>
      <c r="D421" s="141">
        <f>IF('Sanctuary at Eagle Creek'!A89=$A$4,'Sanctuary at Eagle Creek'!D89,0)</f>
        <v>0</v>
      </c>
      <c r="E421" s="141">
        <f t="shared" si="12"/>
        <v>0</v>
      </c>
      <c r="F421" s="143">
        <f>IF('Sanctuary at Eagle Creek'!A89=$A$4,'Sanctuary at Eagle Creek'!J89,0)</f>
        <v>0</v>
      </c>
      <c r="G421" s="143">
        <f t="shared" si="13"/>
        <v>0</v>
      </c>
      <c r="H421" s="142">
        <f>IF('Sanctuary at Eagle Creek'!A89=$A$4,'Sanctuary at Eagle Creek'!L89,0)</f>
        <v>0</v>
      </c>
      <c r="I421">
        <v>7</v>
      </c>
    </row>
    <row r="422" spans="1:9" x14ac:dyDescent="0.35">
      <c r="A422" s="79" t="str">
        <f>IF('Sanctuary at Eagle Creek'!A90=$A$4,'Sanctuary at Eagle Creek'!Subject_Property,"")</f>
        <v/>
      </c>
      <c r="B422" s="80" t="str">
        <f>IF('Sanctuary at Eagle Creek'!A90=$A$4,'Sanctuary at Eagle Creek'!A90&amp;"/"&amp;'Sanctuary at Eagle Creek'!B90,"")</f>
        <v/>
      </c>
      <c r="C422" s="80">
        <f>IF('Sanctuary at Eagle Creek'!A90=$A$4,'Sanctuary at Eagle Creek'!C90,0)</f>
        <v>0</v>
      </c>
      <c r="D422" s="141">
        <f>IF('Sanctuary at Eagle Creek'!A90=$A$4,'Sanctuary at Eagle Creek'!D90,0)</f>
        <v>0</v>
      </c>
      <c r="E422" s="141">
        <f t="shared" si="12"/>
        <v>0</v>
      </c>
      <c r="F422" s="143">
        <f>IF('Sanctuary at Eagle Creek'!A90=$A$4,'Sanctuary at Eagle Creek'!J90,0)</f>
        <v>0</v>
      </c>
      <c r="G422" s="143">
        <f t="shared" si="13"/>
        <v>0</v>
      </c>
      <c r="H422" s="142">
        <f>IF('Sanctuary at Eagle Creek'!A90=$A$4,'Sanctuary at Eagle Creek'!L90,0)</f>
        <v>0</v>
      </c>
      <c r="I422">
        <v>7</v>
      </c>
    </row>
    <row r="423" spans="1:9" x14ac:dyDescent="0.35">
      <c r="A423" s="79" t="str">
        <f>IF('Sanctuary at Eagle Creek'!A91=$A$4,'Sanctuary at Eagle Creek'!Subject_Property,"")</f>
        <v/>
      </c>
      <c r="B423" s="80" t="str">
        <f>IF('Sanctuary at Eagle Creek'!A91=$A$4,'Sanctuary at Eagle Creek'!A91&amp;"/"&amp;'Sanctuary at Eagle Creek'!B91,"")</f>
        <v/>
      </c>
      <c r="C423" s="80">
        <f>IF('Sanctuary at Eagle Creek'!A91=$A$4,'Sanctuary at Eagle Creek'!C91,0)</f>
        <v>0</v>
      </c>
      <c r="D423" s="141">
        <f>IF('Sanctuary at Eagle Creek'!A91=$A$4,'Sanctuary at Eagle Creek'!D91,0)</f>
        <v>0</v>
      </c>
      <c r="E423" s="141">
        <f t="shared" si="12"/>
        <v>0</v>
      </c>
      <c r="F423" s="143">
        <f>IF('Sanctuary at Eagle Creek'!A91=$A$4,'Sanctuary at Eagle Creek'!J91,0)</f>
        <v>0</v>
      </c>
      <c r="G423" s="143">
        <f t="shared" si="13"/>
        <v>0</v>
      </c>
      <c r="H423" s="142">
        <f>IF('Sanctuary at Eagle Creek'!A91=$A$4,'Sanctuary at Eagle Creek'!L91,0)</f>
        <v>0</v>
      </c>
      <c r="I423">
        <v>7</v>
      </c>
    </row>
    <row r="424" spans="1:9" x14ac:dyDescent="0.35">
      <c r="A424" s="79" t="str">
        <f>IF('Sanctuary at Eagle Creek'!A92=$A$4,'Sanctuary at Eagle Creek'!Subject_Property,"")</f>
        <v/>
      </c>
      <c r="B424" s="80" t="str">
        <f>IF('Sanctuary at Eagle Creek'!A92=$A$4,'Sanctuary at Eagle Creek'!A92&amp;"/"&amp;'Sanctuary at Eagle Creek'!B92,"")</f>
        <v/>
      </c>
      <c r="C424" s="80">
        <f>IF('Sanctuary at Eagle Creek'!A92=$A$4,'Sanctuary at Eagle Creek'!C92,0)</f>
        <v>0</v>
      </c>
      <c r="D424" s="141">
        <f>IF('Sanctuary at Eagle Creek'!A92=$A$4,'Sanctuary at Eagle Creek'!D92,0)</f>
        <v>0</v>
      </c>
      <c r="E424" s="141">
        <f t="shared" si="12"/>
        <v>0</v>
      </c>
      <c r="F424" s="143">
        <f>IF('Sanctuary at Eagle Creek'!A92=$A$4,'Sanctuary at Eagle Creek'!J92,0)</f>
        <v>0</v>
      </c>
      <c r="G424" s="143">
        <f t="shared" si="13"/>
        <v>0</v>
      </c>
      <c r="H424" s="142">
        <f>IF('Sanctuary at Eagle Creek'!A92=$A$4,'Sanctuary at Eagle Creek'!L92,0)</f>
        <v>0</v>
      </c>
      <c r="I424">
        <v>7</v>
      </c>
    </row>
    <row r="425" spans="1:9" x14ac:dyDescent="0.35">
      <c r="A425" s="79" t="str">
        <f>IF('Sanctuary at Eagle Creek'!A93=$A$4,'Sanctuary at Eagle Creek'!Subject_Property,"")</f>
        <v/>
      </c>
      <c r="B425" s="80" t="str">
        <f>IF('Sanctuary at Eagle Creek'!A93=$A$4,'Sanctuary at Eagle Creek'!A93&amp;"/"&amp;'Sanctuary at Eagle Creek'!B93,"")</f>
        <v/>
      </c>
      <c r="C425" s="80">
        <f>IF('Sanctuary at Eagle Creek'!A93=$A$4,'Sanctuary at Eagle Creek'!C93,0)</f>
        <v>0</v>
      </c>
      <c r="D425" s="141">
        <f>IF('Sanctuary at Eagle Creek'!A93=$A$4,'Sanctuary at Eagle Creek'!D93,0)</f>
        <v>0</v>
      </c>
      <c r="E425" s="141">
        <f t="shared" si="12"/>
        <v>0</v>
      </c>
      <c r="F425" s="143">
        <f>IF('Sanctuary at Eagle Creek'!A93=$A$4,'Sanctuary at Eagle Creek'!J93,0)</f>
        <v>0</v>
      </c>
      <c r="G425" s="143">
        <f t="shared" si="13"/>
        <v>0</v>
      </c>
      <c r="H425" s="142">
        <f>IF('Sanctuary at Eagle Creek'!A93=$A$4,'Sanctuary at Eagle Creek'!L93,0)</f>
        <v>0</v>
      </c>
      <c r="I425">
        <v>7</v>
      </c>
    </row>
    <row r="426" spans="1:9" x14ac:dyDescent="0.35">
      <c r="A426" s="79" t="str">
        <f>IF('Sanctuary at Eagle Creek'!A94=$A$4,'Sanctuary at Eagle Creek'!Subject_Property,"")</f>
        <v/>
      </c>
      <c r="B426" s="80" t="str">
        <f>IF('Sanctuary at Eagle Creek'!A94=$A$4,'Sanctuary at Eagle Creek'!A94&amp;"/"&amp;'Sanctuary at Eagle Creek'!B94,"")</f>
        <v/>
      </c>
      <c r="C426" s="80">
        <f>IF('Sanctuary at Eagle Creek'!A94=$A$4,'Sanctuary at Eagle Creek'!C94,0)</f>
        <v>0</v>
      </c>
      <c r="D426" s="141">
        <f>IF('Sanctuary at Eagle Creek'!A94=$A$4,'Sanctuary at Eagle Creek'!D94,0)</f>
        <v>0</v>
      </c>
      <c r="E426" s="141">
        <f t="shared" si="12"/>
        <v>0</v>
      </c>
      <c r="F426" s="143">
        <f>IF('Sanctuary at Eagle Creek'!A94=$A$4,'Sanctuary at Eagle Creek'!J94,0)</f>
        <v>0</v>
      </c>
      <c r="G426" s="143">
        <f t="shared" si="13"/>
        <v>0</v>
      </c>
      <c r="H426" s="142">
        <f>IF('Sanctuary at Eagle Creek'!A94=$A$4,'Sanctuary at Eagle Creek'!L94,0)</f>
        <v>0</v>
      </c>
      <c r="I426">
        <v>7</v>
      </c>
    </row>
    <row r="427" spans="1:9" x14ac:dyDescent="0.35">
      <c r="A427" s="79" t="str">
        <f>IF('Sanctuary at Eagle Creek'!A95=$A$4,'Sanctuary at Eagle Creek'!Subject_Property,"")</f>
        <v/>
      </c>
      <c r="B427" s="80" t="str">
        <f>IF('Sanctuary at Eagle Creek'!A95=$A$4,'Sanctuary at Eagle Creek'!A95&amp;"/"&amp;'Sanctuary at Eagle Creek'!B95,"")</f>
        <v/>
      </c>
      <c r="C427" s="80">
        <f>IF('Sanctuary at Eagle Creek'!A95=$A$4,'Sanctuary at Eagle Creek'!C95,0)</f>
        <v>0</v>
      </c>
      <c r="D427" s="141">
        <f>IF('Sanctuary at Eagle Creek'!A95=$A$4,'Sanctuary at Eagle Creek'!D95,0)</f>
        <v>0</v>
      </c>
      <c r="E427" s="141">
        <f t="shared" si="12"/>
        <v>0</v>
      </c>
      <c r="F427" s="143">
        <f>IF('Sanctuary at Eagle Creek'!A95=$A$4,'Sanctuary at Eagle Creek'!J95,0)</f>
        <v>0</v>
      </c>
      <c r="G427" s="143">
        <f t="shared" si="13"/>
        <v>0</v>
      </c>
      <c r="H427" s="142">
        <f>IF('Sanctuary at Eagle Creek'!A95=$A$4,'Sanctuary at Eagle Creek'!L95,0)</f>
        <v>0</v>
      </c>
      <c r="I427">
        <v>7</v>
      </c>
    </row>
    <row r="428" spans="1:9" x14ac:dyDescent="0.35">
      <c r="A428" s="79" t="str">
        <f>IF('Sanctuary at Eagle Creek'!A96=$A$4,'Sanctuary at Eagle Creek'!Subject_Property,"")</f>
        <v/>
      </c>
      <c r="B428" s="80" t="str">
        <f>IF('Sanctuary at Eagle Creek'!A96=$A$4,'Sanctuary at Eagle Creek'!A96&amp;"/"&amp;'Sanctuary at Eagle Creek'!B96,"")</f>
        <v/>
      </c>
      <c r="C428" s="80">
        <f>IF('Sanctuary at Eagle Creek'!A96=$A$4,'Sanctuary at Eagle Creek'!C96,0)</f>
        <v>0</v>
      </c>
      <c r="D428" s="141">
        <f>IF('Sanctuary at Eagle Creek'!A96=$A$4,'Sanctuary at Eagle Creek'!D96,0)</f>
        <v>0</v>
      </c>
      <c r="E428" s="141">
        <f t="shared" si="12"/>
        <v>0</v>
      </c>
      <c r="F428" s="143">
        <f>IF('Sanctuary at Eagle Creek'!A96=$A$4,'Sanctuary at Eagle Creek'!J96,0)</f>
        <v>0</v>
      </c>
      <c r="G428" s="143">
        <f t="shared" si="13"/>
        <v>0</v>
      </c>
      <c r="H428" s="142">
        <f>IF('Sanctuary at Eagle Creek'!A96=$A$4,'Sanctuary at Eagle Creek'!L96,0)</f>
        <v>0</v>
      </c>
      <c r="I428">
        <v>7</v>
      </c>
    </row>
    <row r="429" spans="1:9" x14ac:dyDescent="0.35">
      <c r="A429" s="79" t="str">
        <f>IF('Sanctuary at Eagle Creek'!A97=$A$4,'Sanctuary at Eagle Creek'!Subject_Property,"")</f>
        <v/>
      </c>
      <c r="B429" s="80" t="str">
        <f>IF('Sanctuary at Eagle Creek'!A97=$A$4,'Sanctuary at Eagle Creek'!A97&amp;"/"&amp;'Sanctuary at Eagle Creek'!B97,"")</f>
        <v/>
      </c>
      <c r="C429" s="80">
        <f>IF('Sanctuary at Eagle Creek'!A97=$A$4,'Sanctuary at Eagle Creek'!C97,0)</f>
        <v>0</v>
      </c>
      <c r="D429" s="141">
        <f>IF('Sanctuary at Eagle Creek'!A97=$A$4,'Sanctuary at Eagle Creek'!D97,0)</f>
        <v>0</v>
      </c>
      <c r="E429" s="141">
        <f t="shared" si="12"/>
        <v>0</v>
      </c>
      <c r="F429" s="143">
        <f>IF('Sanctuary at Eagle Creek'!A97=$A$4,'Sanctuary at Eagle Creek'!J97,0)</f>
        <v>0</v>
      </c>
      <c r="G429" s="143">
        <f t="shared" si="13"/>
        <v>0</v>
      </c>
      <c r="H429" s="142">
        <f>IF('Sanctuary at Eagle Creek'!A97=$A$4,'Sanctuary at Eagle Creek'!L97,0)</f>
        <v>0</v>
      </c>
      <c r="I429">
        <v>7</v>
      </c>
    </row>
    <row r="430" spans="1:9" x14ac:dyDescent="0.35">
      <c r="A430" s="79" t="str">
        <f>IF('Sanctuary at Eagle Creek'!A98=$A$4,'Sanctuary at Eagle Creek'!Subject_Property,"")</f>
        <v/>
      </c>
      <c r="B430" s="80" t="str">
        <f>IF('Sanctuary at Eagle Creek'!A98=$A$4,'Sanctuary at Eagle Creek'!A98&amp;"/"&amp;'Sanctuary at Eagle Creek'!B98,"")</f>
        <v/>
      </c>
      <c r="C430" s="80">
        <f>IF('Sanctuary at Eagle Creek'!A98=$A$4,'Sanctuary at Eagle Creek'!C98,0)</f>
        <v>0</v>
      </c>
      <c r="D430" s="141">
        <f>IF('Sanctuary at Eagle Creek'!A98=$A$4,'Sanctuary at Eagle Creek'!D98,0)</f>
        <v>0</v>
      </c>
      <c r="E430" s="141">
        <f t="shared" si="12"/>
        <v>0</v>
      </c>
      <c r="F430" s="143">
        <f>IF('Sanctuary at Eagle Creek'!A98=$A$4,'Sanctuary at Eagle Creek'!J98,0)</f>
        <v>0</v>
      </c>
      <c r="G430" s="143">
        <f t="shared" si="13"/>
        <v>0</v>
      </c>
      <c r="H430" s="142">
        <f>IF('Sanctuary at Eagle Creek'!A98=$A$4,'Sanctuary at Eagle Creek'!L98,0)</f>
        <v>0</v>
      </c>
      <c r="I430">
        <v>7</v>
      </c>
    </row>
    <row r="431" spans="1:9" x14ac:dyDescent="0.35">
      <c r="A431" s="79" t="str">
        <f>IF('Sanctuary at Eagle Creek'!A99=$A$4,'Sanctuary at Eagle Creek'!Subject_Property,"")</f>
        <v/>
      </c>
      <c r="B431" s="80" t="str">
        <f>IF('Sanctuary at Eagle Creek'!A99=$A$4,'Sanctuary at Eagle Creek'!A99&amp;"/"&amp;'Sanctuary at Eagle Creek'!B99,"")</f>
        <v/>
      </c>
      <c r="C431" s="80">
        <f>IF('Sanctuary at Eagle Creek'!A99=$A$4,'Sanctuary at Eagle Creek'!C99,0)</f>
        <v>0</v>
      </c>
      <c r="D431" s="141">
        <f>IF('Sanctuary at Eagle Creek'!A99=$A$4,'Sanctuary at Eagle Creek'!D99,0)</f>
        <v>0</v>
      </c>
      <c r="E431" s="141">
        <f t="shared" si="12"/>
        <v>0</v>
      </c>
      <c r="F431" s="143">
        <f>IF('Sanctuary at Eagle Creek'!A99=$A$4,'Sanctuary at Eagle Creek'!J99,0)</f>
        <v>0</v>
      </c>
      <c r="G431" s="143">
        <f t="shared" si="13"/>
        <v>0</v>
      </c>
      <c r="H431" s="142">
        <f>IF('Sanctuary at Eagle Creek'!A99=$A$4,'Sanctuary at Eagle Creek'!L99,0)</f>
        <v>0</v>
      </c>
      <c r="I431">
        <v>7</v>
      </c>
    </row>
    <row r="432" spans="1:9" x14ac:dyDescent="0.35">
      <c r="A432" s="79" t="str">
        <f>IF('Sanctuary at Eagle Creek'!A100=$A$4,'Sanctuary at Eagle Creek'!Subject_Property,"")</f>
        <v/>
      </c>
      <c r="B432" s="80" t="str">
        <f>IF('Sanctuary at Eagle Creek'!A100=$A$4,'Sanctuary at Eagle Creek'!A100&amp;"/"&amp;'Sanctuary at Eagle Creek'!B100,"")</f>
        <v/>
      </c>
      <c r="C432" s="80">
        <f>IF('Sanctuary at Eagle Creek'!A100=$A$4,'Sanctuary at Eagle Creek'!C100,0)</f>
        <v>0</v>
      </c>
      <c r="D432" s="141">
        <f>IF('Sanctuary at Eagle Creek'!A100=$A$4,'Sanctuary at Eagle Creek'!D100,0)</f>
        <v>0</v>
      </c>
      <c r="E432" s="141">
        <f t="shared" si="12"/>
        <v>0</v>
      </c>
      <c r="F432" s="143">
        <f>IF('Sanctuary at Eagle Creek'!A100=$A$4,'Sanctuary at Eagle Creek'!J100,0)</f>
        <v>0</v>
      </c>
      <c r="G432" s="143">
        <f t="shared" si="13"/>
        <v>0</v>
      </c>
      <c r="H432" s="142">
        <f>IF('Sanctuary at Eagle Creek'!A100=$A$4,'Sanctuary at Eagle Creek'!L100,0)</f>
        <v>0</v>
      </c>
      <c r="I432">
        <v>7</v>
      </c>
    </row>
    <row r="433" spans="1:9" x14ac:dyDescent="0.35">
      <c r="A433" s="79" t="str">
        <f>IF('Landings at Boggy Creek'!A40=$A$4,'Landings at Boggy Creek'!Subject_Property,"")</f>
        <v/>
      </c>
      <c r="B433" s="80" t="str">
        <f>IF('Landings at Boggy Creek'!A40=$A$4,'Landings at Boggy Creek'!A40&amp;"/"&amp;'Landings at Boggy Creek'!B40,"")</f>
        <v/>
      </c>
      <c r="C433" s="80">
        <f>IF('Landings at Boggy Creek'!A40=$A$4,'Landings at Boggy Creek'!C40,0)</f>
        <v>0</v>
      </c>
      <c r="D433" s="141">
        <f>IF('Landings at Boggy Creek'!A40=$A$4,'Landings at Boggy Creek'!D40,0)</f>
        <v>0</v>
      </c>
      <c r="E433" s="141">
        <f t="shared" si="12"/>
        <v>0</v>
      </c>
      <c r="F433" s="143">
        <f>IF('Landings at Boggy Creek'!A40=$A$4,'Landings at Boggy Creek'!J40,0)</f>
        <v>0</v>
      </c>
      <c r="G433" s="143">
        <f t="shared" si="13"/>
        <v>0</v>
      </c>
      <c r="H433" s="142">
        <f>IF('Landings at Boggy Creek'!A40=$A$4,'Landings at Boggy Creek'!L40,0)</f>
        <v>0</v>
      </c>
      <c r="I433">
        <v>8</v>
      </c>
    </row>
    <row r="434" spans="1:9" x14ac:dyDescent="0.35">
      <c r="A434" s="79" t="str">
        <f>IF('Landings at Boggy Creek'!A41=$A$4,'Landings at Boggy Creek'!Subject_Property,"")</f>
        <v/>
      </c>
      <c r="B434" s="80" t="str">
        <f>IF('Landings at Boggy Creek'!A41=$A$4,'Landings at Boggy Creek'!A41&amp;"/"&amp;'Landings at Boggy Creek'!B41,"")</f>
        <v/>
      </c>
      <c r="C434" s="80">
        <f>IF('Landings at Boggy Creek'!A41=$A$4,'Landings at Boggy Creek'!C41,0)</f>
        <v>0</v>
      </c>
      <c r="D434" s="141">
        <f>IF('Landings at Boggy Creek'!A41=$A$4,'Landings at Boggy Creek'!D41,0)</f>
        <v>0</v>
      </c>
      <c r="E434" s="141">
        <f t="shared" si="12"/>
        <v>0</v>
      </c>
      <c r="F434" s="143">
        <f>IF('Landings at Boggy Creek'!A41=$A$4,'Landings at Boggy Creek'!J41,0)</f>
        <v>0</v>
      </c>
      <c r="G434" s="143">
        <f t="shared" si="13"/>
        <v>0</v>
      </c>
      <c r="H434" s="142">
        <f>IF('Landings at Boggy Creek'!A41=$A$4,'Landings at Boggy Creek'!L41,0)</f>
        <v>0</v>
      </c>
      <c r="I434">
        <v>8</v>
      </c>
    </row>
    <row r="435" spans="1:9" x14ac:dyDescent="0.35">
      <c r="A435" s="79" t="str">
        <f>IF('Landings at Boggy Creek'!A42=$A$4,'Landings at Boggy Creek'!Subject_Property,"")</f>
        <v/>
      </c>
      <c r="B435" s="80" t="str">
        <f>IF('Landings at Boggy Creek'!A42=$A$4,'Landings at Boggy Creek'!A42&amp;"/"&amp;'Landings at Boggy Creek'!B42,"")</f>
        <v/>
      </c>
      <c r="C435" s="80">
        <f>IF('Landings at Boggy Creek'!A42=$A$4,'Landings at Boggy Creek'!C42,0)</f>
        <v>0</v>
      </c>
      <c r="D435" s="141">
        <f>IF('Landings at Boggy Creek'!A42=$A$4,'Landings at Boggy Creek'!D42,0)</f>
        <v>0</v>
      </c>
      <c r="E435" s="141">
        <f t="shared" si="12"/>
        <v>0</v>
      </c>
      <c r="F435" s="143">
        <f>IF('Landings at Boggy Creek'!A42=$A$4,'Landings at Boggy Creek'!J42,0)</f>
        <v>0</v>
      </c>
      <c r="G435" s="143">
        <f t="shared" si="13"/>
        <v>0</v>
      </c>
      <c r="H435" s="142">
        <f>IF('Landings at Boggy Creek'!A42=$A$4,'Landings at Boggy Creek'!L42,0)</f>
        <v>0</v>
      </c>
      <c r="I435">
        <v>8</v>
      </c>
    </row>
    <row r="436" spans="1:9" x14ac:dyDescent="0.35">
      <c r="A436" s="79" t="str">
        <f>IF('Landings at Boggy Creek'!A43=$A$4,'Landings at Boggy Creek'!Subject_Property,"")</f>
        <v/>
      </c>
      <c r="B436" s="80" t="str">
        <f>IF('Landings at Boggy Creek'!A43=$A$4,'Landings at Boggy Creek'!A43&amp;"/"&amp;'Landings at Boggy Creek'!B43,"")</f>
        <v/>
      </c>
      <c r="C436" s="80">
        <f>IF('Landings at Boggy Creek'!A43=$A$4,'Landings at Boggy Creek'!C43,0)</f>
        <v>0</v>
      </c>
      <c r="D436" s="141">
        <f>IF('Landings at Boggy Creek'!A43=$A$4,'Landings at Boggy Creek'!D43,0)</f>
        <v>0</v>
      </c>
      <c r="E436" s="141">
        <f t="shared" si="12"/>
        <v>0</v>
      </c>
      <c r="F436" s="143">
        <f>IF('Landings at Boggy Creek'!A43=$A$4,'Landings at Boggy Creek'!J43,0)</f>
        <v>0</v>
      </c>
      <c r="G436" s="143">
        <f t="shared" si="13"/>
        <v>0</v>
      </c>
      <c r="H436" s="142">
        <f>IF('Landings at Boggy Creek'!A43=$A$4,'Landings at Boggy Creek'!L43,0)</f>
        <v>0</v>
      </c>
      <c r="I436">
        <v>8</v>
      </c>
    </row>
    <row r="437" spans="1:9" x14ac:dyDescent="0.35">
      <c r="A437" s="79" t="str">
        <f>IF('Landings at Boggy Creek'!A44=$A$4,'Landings at Boggy Creek'!Subject_Property,"")</f>
        <v/>
      </c>
      <c r="B437" s="80" t="str">
        <f>IF('Landings at Boggy Creek'!A44=$A$4,'Landings at Boggy Creek'!A44&amp;"/"&amp;'Landings at Boggy Creek'!B44,"")</f>
        <v/>
      </c>
      <c r="C437" s="80">
        <f>IF('Landings at Boggy Creek'!A44=$A$4,'Landings at Boggy Creek'!C44,0)</f>
        <v>0</v>
      </c>
      <c r="D437" s="141">
        <f>IF('Landings at Boggy Creek'!A44=$A$4,'Landings at Boggy Creek'!D44,0)</f>
        <v>0</v>
      </c>
      <c r="E437" s="141">
        <f t="shared" si="12"/>
        <v>0</v>
      </c>
      <c r="F437" s="143">
        <f>IF('Landings at Boggy Creek'!A44=$A$4,'Landings at Boggy Creek'!J44,0)</f>
        <v>0</v>
      </c>
      <c r="G437" s="143">
        <f t="shared" si="13"/>
        <v>0</v>
      </c>
      <c r="H437" s="142">
        <f>IF('Landings at Boggy Creek'!A44=$A$4,'Landings at Boggy Creek'!L44,0)</f>
        <v>0</v>
      </c>
      <c r="I437">
        <v>8</v>
      </c>
    </row>
    <row r="438" spans="1:9" x14ac:dyDescent="0.35">
      <c r="A438" s="79" t="str">
        <f>IF('Landings at Boggy Creek'!A45=$A$4,'Landings at Boggy Creek'!Subject_Property,"")</f>
        <v/>
      </c>
      <c r="B438" s="80" t="str">
        <f>IF('Landings at Boggy Creek'!A45=$A$4,'Landings at Boggy Creek'!A45&amp;"/"&amp;'Landings at Boggy Creek'!B45,"")</f>
        <v/>
      </c>
      <c r="C438" s="80">
        <f>IF('Landings at Boggy Creek'!A45=$A$4,'Landings at Boggy Creek'!C45,0)</f>
        <v>0</v>
      </c>
      <c r="D438" s="141">
        <f>IF('Landings at Boggy Creek'!A45=$A$4,'Landings at Boggy Creek'!D45,0)</f>
        <v>0</v>
      </c>
      <c r="E438" s="141">
        <f t="shared" si="12"/>
        <v>0</v>
      </c>
      <c r="F438" s="143">
        <f>IF('Landings at Boggy Creek'!A45=$A$4,'Landings at Boggy Creek'!J45,0)</f>
        <v>0</v>
      </c>
      <c r="G438" s="143">
        <f t="shared" si="13"/>
        <v>0</v>
      </c>
      <c r="H438" s="142">
        <f>IF('Landings at Boggy Creek'!A45=$A$4,'Landings at Boggy Creek'!L45,0)</f>
        <v>0</v>
      </c>
      <c r="I438">
        <v>8</v>
      </c>
    </row>
    <row r="439" spans="1:9" x14ac:dyDescent="0.35">
      <c r="A439" s="79" t="str">
        <f>IF('Landings at Boggy Creek'!A46=$A$4,'Landings at Boggy Creek'!Subject_Property,"")</f>
        <v/>
      </c>
      <c r="B439" s="80" t="str">
        <f>IF('Landings at Boggy Creek'!A46=$A$4,'Landings at Boggy Creek'!A46&amp;"/"&amp;'Landings at Boggy Creek'!B46,"")</f>
        <v/>
      </c>
      <c r="C439" s="80">
        <f>IF('Landings at Boggy Creek'!A46=$A$4,'Landings at Boggy Creek'!C46,0)</f>
        <v>0</v>
      </c>
      <c r="D439" s="141">
        <f>IF('Landings at Boggy Creek'!A46=$A$4,'Landings at Boggy Creek'!D46,0)</f>
        <v>0</v>
      </c>
      <c r="E439" s="141">
        <f t="shared" si="12"/>
        <v>0</v>
      </c>
      <c r="F439" s="143">
        <f>IF('Landings at Boggy Creek'!A46=$A$4,'Landings at Boggy Creek'!J46,0)</f>
        <v>0</v>
      </c>
      <c r="G439" s="143">
        <f t="shared" si="13"/>
        <v>0</v>
      </c>
      <c r="H439" s="142">
        <f>IF('Landings at Boggy Creek'!A46=$A$4,'Landings at Boggy Creek'!L46,0)</f>
        <v>0</v>
      </c>
      <c r="I439">
        <v>8</v>
      </c>
    </row>
    <row r="440" spans="1:9" x14ac:dyDescent="0.35">
      <c r="A440" s="79" t="str">
        <f>IF('Landings at Boggy Creek'!A47=$A$4,'Landings at Boggy Creek'!Subject_Property,"")</f>
        <v/>
      </c>
      <c r="B440" s="80" t="str">
        <f>IF('Landings at Boggy Creek'!A47=$A$4,'Landings at Boggy Creek'!A47&amp;"/"&amp;'Landings at Boggy Creek'!B47,"")</f>
        <v/>
      </c>
      <c r="C440" s="80">
        <f>IF('Landings at Boggy Creek'!A47=$A$4,'Landings at Boggy Creek'!C47,0)</f>
        <v>0</v>
      </c>
      <c r="D440" s="141">
        <f>IF('Landings at Boggy Creek'!A47=$A$4,'Landings at Boggy Creek'!D47,0)</f>
        <v>0</v>
      </c>
      <c r="E440" s="141">
        <f t="shared" si="12"/>
        <v>0</v>
      </c>
      <c r="F440" s="143">
        <f>IF('Landings at Boggy Creek'!A47=$A$4,'Landings at Boggy Creek'!J47,0)</f>
        <v>0</v>
      </c>
      <c r="G440" s="143">
        <f t="shared" si="13"/>
        <v>0</v>
      </c>
      <c r="H440" s="142">
        <f>IF('Landings at Boggy Creek'!A47=$A$4,'Landings at Boggy Creek'!L47,0)</f>
        <v>0</v>
      </c>
      <c r="I440">
        <v>8</v>
      </c>
    </row>
    <row r="441" spans="1:9" x14ac:dyDescent="0.35">
      <c r="A441" s="79" t="str">
        <f>IF('Landings at Boggy Creek'!A48=$A$4,'Landings at Boggy Creek'!Subject_Property,"")</f>
        <v/>
      </c>
      <c r="B441" s="80" t="str">
        <f>IF('Landings at Boggy Creek'!A48=$A$4,'Landings at Boggy Creek'!A48&amp;"/"&amp;'Landings at Boggy Creek'!B48,"")</f>
        <v/>
      </c>
      <c r="C441" s="80">
        <f>IF('Landings at Boggy Creek'!A48=$A$4,'Landings at Boggy Creek'!C48,0)</f>
        <v>0</v>
      </c>
      <c r="D441" s="141">
        <f>IF('Landings at Boggy Creek'!A48=$A$4,'Landings at Boggy Creek'!D48,0)</f>
        <v>0</v>
      </c>
      <c r="E441" s="141">
        <f t="shared" si="12"/>
        <v>0</v>
      </c>
      <c r="F441" s="143">
        <f>IF('Landings at Boggy Creek'!A48=$A$4,'Landings at Boggy Creek'!J48,0)</f>
        <v>0</v>
      </c>
      <c r="G441" s="143">
        <f t="shared" si="13"/>
        <v>0</v>
      </c>
      <c r="H441" s="142">
        <f>IF('Landings at Boggy Creek'!A48=$A$4,'Landings at Boggy Creek'!L48,0)</f>
        <v>0</v>
      </c>
      <c r="I441">
        <v>8</v>
      </c>
    </row>
    <row r="442" spans="1:9" x14ac:dyDescent="0.35">
      <c r="A442" s="79" t="str">
        <f>IF('Landings at Boggy Creek'!A49=$A$4,'Landings at Boggy Creek'!Subject_Property,"")</f>
        <v/>
      </c>
      <c r="B442" s="80" t="str">
        <f>IF('Landings at Boggy Creek'!A49=$A$4,'Landings at Boggy Creek'!A49&amp;"/"&amp;'Landings at Boggy Creek'!B49,"")</f>
        <v/>
      </c>
      <c r="C442" s="80">
        <f>IF('Landings at Boggy Creek'!A49=$A$4,'Landings at Boggy Creek'!C49,0)</f>
        <v>0</v>
      </c>
      <c r="D442" s="141">
        <f>IF('Landings at Boggy Creek'!A49=$A$4,'Landings at Boggy Creek'!D49,0)</f>
        <v>0</v>
      </c>
      <c r="E442" s="141">
        <f t="shared" si="12"/>
        <v>0</v>
      </c>
      <c r="F442" s="143">
        <f>IF('Landings at Boggy Creek'!A49=$A$4,'Landings at Boggy Creek'!J49,0)</f>
        <v>0</v>
      </c>
      <c r="G442" s="143">
        <f t="shared" si="13"/>
        <v>0</v>
      </c>
      <c r="H442" s="142">
        <f>IF('Landings at Boggy Creek'!A49=$A$4,'Landings at Boggy Creek'!L49,0)</f>
        <v>0</v>
      </c>
      <c r="I442">
        <v>8</v>
      </c>
    </row>
    <row r="443" spans="1:9" x14ac:dyDescent="0.35">
      <c r="A443" s="79" t="str">
        <f>IF('Landings at Boggy Creek'!A50=$A$4,'Landings at Boggy Creek'!Subject_Property,"")</f>
        <v/>
      </c>
      <c r="B443" s="80" t="str">
        <f>IF('Landings at Boggy Creek'!A50=$A$4,'Landings at Boggy Creek'!A50&amp;"/"&amp;'Landings at Boggy Creek'!B50,"")</f>
        <v/>
      </c>
      <c r="C443" s="80">
        <f>IF('Landings at Boggy Creek'!A50=$A$4,'Landings at Boggy Creek'!C50,0)</f>
        <v>0</v>
      </c>
      <c r="D443" s="141">
        <f>IF('Landings at Boggy Creek'!A50=$A$4,'Landings at Boggy Creek'!D50,0)</f>
        <v>0</v>
      </c>
      <c r="E443" s="141">
        <f t="shared" si="12"/>
        <v>0</v>
      </c>
      <c r="F443" s="143">
        <f>IF('Landings at Boggy Creek'!A50=$A$4,'Landings at Boggy Creek'!J50,0)</f>
        <v>0</v>
      </c>
      <c r="G443" s="143">
        <f t="shared" si="13"/>
        <v>0</v>
      </c>
      <c r="H443" s="142">
        <f>IF('Landings at Boggy Creek'!A50=$A$4,'Landings at Boggy Creek'!L50,0)</f>
        <v>0</v>
      </c>
      <c r="I443">
        <v>8</v>
      </c>
    </row>
    <row r="444" spans="1:9" x14ac:dyDescent="0.35">
      <c r="A444" s="79" t="str">
        <f>IF('Landings at Boggy Creek'!A51=$A$4,'Landings at Boggy Creek'!Subject_Property,"")</f>
        <v/>
      </c>
      <c r="B444" s="80" t="str">
        <f>IF('Landings at Boggy Creek'!A51=$A$4,'Landings at Boggy Creek'!A51&amp;"/"&amp;'Landings at Boggy Creek'!B51,"")</f>
        <v/>
      </c>
      <c r="C444" s="80">
        <f>IF('Landings at Boggy Creek'!A51=$A$4,'Landings at Boggy Creek'!C51,0)</f>
        <v>0</v>
      </c>
      <c r="D444" s="141">
        <f>IF('Landings at Boggy Creek'!A51=$A$4,'Landings at Boggy Creek'!D51,0)</f>
        <v>0</v>
      </c>
      <c r="E444" s="141">
        <f t="shared" si="12"/>
        <v>0</v>
      </c>
      <c r="F444" s="143">
        <f>IF('Landings at Boggy Creek'!A51=$A$4,'Landings at Boggy Creek'!J51,0)</f>
        <v>0</v>
      </c>
      <c r="G444" s="143">
        <f t="shared" si="13"/>
        <v>0</v>
      </c>
      <c r="H444" s="142">
        <f>IF('Landings at Boggy Creek'!A51=$A$4,'Landings at Boggy Creek'!L51,0)</f>
        <v>0</v>
      </c>
      <c r="I444">
        <v>8</v>
      </c>
    </row>
    <row r="445" spans="1:9" x14ac:dyDescent="0.35">
      <c r="A445" s="79" t="str">
        <f>IF('Landings at Boggy Creek'!A52=$A$4,'Landings at Boggy Creek'!Subject_Property,"")</f>
        <v/>
      </c>
      <c r="B445" s="80" t="str">
        <f>IF('Landings at Boggy Creek'!A52=$A$4,'Landings at Boggy Creek'!A52&amp;"/"&amp;'Landings at Boggy Creek'!B52,"")</f>
        <v/>
      </c>
      <c r="C445" s="80">
        <f>IF('Landings at Boggy Creek'!A52=$A$4,'Landings at Boggy Creek'!C52,0)</f>
        <v>0</v>
      </c>
      <c r="D445" s="141">
        <f>IF('Landings at Boggy Creek'!A52=$A$4,'Landings at Boggy Creek'!D52,0)</f>
        <v>0</v>
      </c>
      <c r="E445" s="141">
        <f t="shared" si="12"/>
        <v>0</v>
      </c>
      <c r="F445" s="143">
        <f>IF('Landings at Boggy Creek'!A52=$A$4,'Landings at Boggy Creek'!J52,0)</f>
        <v>0</v>
      </c>
      <c r="G445" s="143">
        <f t="shared" si="13"/>
        <v>0</v>
      </c>
      <c r="H445" s="142">
        <f>IF('Landings at Boggy Creek'!A52=$A$4,'Landings at Boggy Creek'!L52,0)</f>
        <v>0</v>
      </c>
      <c r="I445">
        <v>8</v>
      </c>
    </row>
    <row r="446" spans="1:9" x14ac:dyDescent="0.35">
      <c r="A446" s="79" t="str">
        <f>IF('Landings at Boggy Creek'!A53=$A$4,'Landings at Boggy Creek'!Subject_Property,"")</f>
        <v/>
      </c>
      <c r="B446" s="80" t="str">
        <f>IF('Landings at Boggy Creek'!A53=$A$4,'Landings at Boggy Creek'!A53&amp;"/"&amp;'Landings at Boggy Creek'!B53,"")</f>
        <v/>
      </c>
      <c r="C446" s="80">
        <f>IF('Landings at Boggy Creek'!A53=$A$4,'Landings at Boggy Creek'!C53,0)</f>
        <v>0</v>
      </c>
      <c r="D446" s="141">
        <f>IF('Landings at Boggy Creek'!A53=$A$4,'Landings at Boggy Creek'!D53,0)</f>
        <v>0</v>
      </c>
      <c r="E446" s="141">
        <f t="shared" si="12"/>
        <v>0</v>
      </c>
      <c r="F446" s="143">
        <f>IF('Landings at Boggy Creek'!A53=$A$4,'Landings at Boggy Creek'!J53,0)</f>
        <v>0</v>
      </c>
      <c r="G446" s="143">
        <f t="shared" si="13"/>
        <v>0</v>
      </c>
      <c r="H446" s="142">
        <f>IF('Landings at Boggy Creek'!A53=$A$4,'Landings at Boggy Creek'!L53,0)</f>
        <v>0</v>
      </c>
      <c r="I446">
        <v>8</v>
      </c>
    </row>
    <row r="447" spans="1:9" x14ac:dyDescent="0.35">
      <c r="A447" s="79" t="str">
        <f>IF('Landings at Boggy Creek'!A54=$A$4,'Landings at Boggy Creek'!Subject_Property,"")</f>
        <v/>
      </c>
      <c r="B447" s="80" t="str">
        <f>IF('Landings at Boggy Creek'!A54=$A$4,'Landings at Boggy Creek'!A54&amp;"/"&amp;'Landings at Boggy Creek'!B54,"")</f>
        <v/>
      </c>
      <c r="C447" s="80">
        <f>IF('Landings at Boggy Creek'!A54=$A$4,'Landings at Boggy Creek'!C54,0)</f>
        <v>0</v>
      </c>
      <c r="D447" s="141">
        <f>IF('Landings at Boggy Creek'!A54=$A$4,'Landings at Boggy Creek'!D54,0)</f>
        <v>0</v>
      </c>
      <c r="E447" s="141">
        <f t="shared" si="12"/>
        <v>0</v>
      </c>
      <c r="F447" s="143">
        <f>IF('Landings at Boggy Creek'!A54=$A$4,'Landings at Boggy Creek'!J54,0)</f>
        <v>0</v>
      </c>
      <c r="G447" s="143">
        <f t="shared" si="13"/>
        <v>0</v>
      </c>
      <c r="H447" s="142">
        <f>IF('Landings at Boggy Creek'!A54=$A$4,'Landings at Boggy Creek'!L54,0)</f>
        <v>0</v>
      </c>
      <c r="I447">
        <v>8</v>
      </c>
    </row>
    <row r="448" spans="1:9" x14ac:dyDescent="0.35">
      <c r="A448" s="79" t="str">
        <f>IF('Landings at Boggy Creek'!A55=$A$4,'Landings at Boggy Creek'!Subject_Property,"")</f>
        <v/>
      </c>
      <c r="B448" s="80" t="str">
        <f>IF('Landings at Boggy Creek'!A55=$A$4,'Landings at Boggy Creek'!A55&amp;"/"&amp;'Landings at Boggy Creek'!B55,"")</f>
        <v/>
      </c>
      <c r="C448" s="80">
        <f>IF('Landings at Boggy Creek'!A55=$A$4,'Landings at Boggy Creek'!C55,0)</f>
        <v>0</v>
      </c>
      <c r="D448" s="141">
        <f>IF('Landings at Boggy Creek'!A55=$A$4,'Landings at Boggy Creek'!D55,0)</f>
        <v>0</v>
      </c>
      <c r="E448" s="141">
        <f t="shared" si="12"/>
        <v>0</v>
      </c>
      <c r="F448" s="143">
        <f>IF('Landings at Boggy Creek'!A55=$A$4,'Landings at Boggy Creek'!J55,0)</f>
        <v>0</v>
      </c>
      <c r="G448" s="143">
        <f t="shared" si="13"/>
        <v>0</v>
      </c>
      <c r="H448" s="142">
        <f>IF('Landings at Boggy Creek'!A55=$A$4,'Landings at Boggy Creek'!L55,0)</f>
        <v>0</v>
      </c>
      <c r="I448">
        <v>8</v>
      </c>
    </row>
    <row r="449" spans="1:9" x14ac:dyDescent="0.35">
      <c r="A449" s="79" t="str">
        <f>IF('Landings at Boggy Creek'!A56=$A$4,'Landings at Boggy Creek'!Subject_Property,"")</f>
        <v/>
      </c>
      <c r="B449" s="80" t="str">
        <f>IF('Landings at Boggy Creek'!A56=$A$4,'Landings at Boggy Creek'!A56&amp;"/"&amp;'Landings at Boggy Creek'!B56,"")</f>
        <v/>
      </c>
      <c r="C449" s="80">
        <f>IF('Landings at Boggy Creek'!A56=$A$4,'Landings at Boggy Creek'!C56,0)</f>
        <v>0</v>
      </c>
      <c r="D449" s="141">
        <f>IF('Landings at Boggy Creek'!A56=$A$4,'Landings at Boggy Creek'!D56,0)</f>
        <v>0</v>
      </c>
      <c r="E449" s="141">
        <f t="shared" si="12"/>
        <v>0</v>
      </c>
      <c r="F449" s="143">
        <f>IF('Landings at Boggy Creek'!A56=$A$4,'Landings at Boggy Creek'!J56,0)</f>
        <v>0</v>
      </c>
      <c r="G449" s="143">
        <f t="shared" si="13"/>
        <v>0</v>
      </c>
      <c r="H449" s="142">
        <f>IF('Landings at Boggy Creek'!A56=$A$4,'Landings at Boggy Creek'!L56,0)</f>
        <v>0</v>
      </c>
      <c r="I449">
        <v>8</v>
      </c>
    </row>
    <row r="450" spans="1:9" x14ac:dyDescent="0.35">
      <c r="A450" s="79" t="str">
        <f>IF('Landings at Boggy Creek'!A57=$A$4,'Landings at Boggy Creek'!Subject_Property,"")</f>
        <v/>
      </c>
      <c r="B450" s="80" t="str">
        <f>IF('Landings at Boggy Creek'!A57=$A$4,'Landings at Boggy Creek'!A57&amp;"/"&amp;'Landings at Boggy Creek'!B57,"")</f>
        <v/>
      </c>
      <c r="C450" s="80">
        <f>IF('Landings at Boggy Creek'!A57=$A$4,'Landings at Boggy Creek'!C57,0)</f>
        <v>0</v>
      </c>
      <c r="D450" s="141">
        <f>IF('Landings at Boggy Creek'!A57=$A$4,'Landings at Boggy Creek'!D57,0)</f>
        <v>0</v>
      </c>
      <c r="E450" s="141">
        <f t="shared" si="12"/>
        <v>0</v>
      </c>
      <c r="F450" s="143">
        <f>IF('Landings at Boggy Creek'!A57=$A$4,'Landings at Boggy Creek'!J57,0)</f>
        <v>0</v>
      </c>
      <c r="G450" s="143">
        <f t="shared" si="13"/>
        <v>0</v>
      </c>
      <c r="H450" s="142">
        <f>IF('Landings at Boggy Creek'!A57=$A$4,'Landings at Boggy Creek'!L57,0)</f>
        <v>0</v>
      </c>
      <c r="I450">
        <v>8</v>
      </c>
    </row>
    <row r="451" spans="1:9" x14ac:dyDescent="0.35">
      <c r="A451" s="79" t="str">
        <f>IF('Landings at Boggy Creek'!A58=$A$4,'Landings at Boggy Creek'!Subject_Property,"")</f>
        <v/>
      </c>
      <c r="B451" s="80" t="str">
        <f>IF('Landings at Boggy Creek'!A58=$A$4,'Landings at Boggy Creek'!A58&amp;"/"&amp;'Landings at Boggy Creek'!B58,"")</f>
        <v/>
      </c>
      <c r="C451" s="80">
        <f>IF('Landings at Boggy Creek'!A58=$A$4,'Landings at Boggy Creek'!C58,0)</f>
        <v>0</v>
      </c>
      <c r="D451" s="141">
        <f>IF('Landings at Boggy Creek'!A58=$A$4,'Landings at Boggy Creek'!D58,0)</f>
        <v>0</v>
      </c>
      <c r="E451" s="141">
        <f t="shared" si="12"/>
        <v>0</v>
      </c>
      <c r="F451" s="143">
        <f>IF('Landings at Boggy Creek'!A58=$A$4,'Landings at Boggy Creek'!J58,0)</f>
        <v>0</v>
      </c>
      <c r="G451" s="143">
        <f t="shared" si="13"/>
        <v>0</v>
      </c>
      <c r="H451" s="142">
        <f>IF('Landings at Boggy Creek'!A58=$A$4,'Landings at Boggy Creek'!L58,0)</f>
        <v>0</v>
      </c>
      <c r="I451">
        <v>8</v>
      </c>
    </row>
    <row r="452" spans="1:9" x14ac:dyDescent="0.35">
      <c r="A452" s="79" t="str">
        <f>IF('Landings at Boggy Creek'!A59=$A$4,'Landings at Boggy Creek'!Subject_Property,"")</f>
        <v/>
      </c>
      <c r="B452" s="80" t="str">
        <f>IF('Landings at Boggy Creek'!A59=$A$4,'Landings at Boggy Creek'!A59&amp;"/"&amp;'Landings at Boggy Creek'!B59,"")</f>
        <v/>
      </c>
      <c r="C452" s="80">
        <f>IF('Landings at Boggy Creek'!A59=$A$4,'Landings at Boggy Creek'!C59,0)</f>
        <v>0</v>
      </c>
      <c r="D452" s="141">
        <f>IF('Landings at Boggy Creek'!A59=$A$4,'Landings at Boggy Creek'!D59,0)</f>
        <v>0</v>
      </c>
      <c r="E452" s="141">
        <f t="shared" si="12"/>
        <v>0</v>
      </c>
      <c r="F452" s="143">
        <f>IF('Landings at Boggy Creek'!A59=$A$4,'Landings at Boggy Creek'!J59,0)</f>
        <v>0</v>
      </c>
      <c r="G452" s="143">
        <f t="shared" si="13"/>
        <v>0</v>
      </c>
      <c r="H452" s="142">
        <f>IF('Landings at Boggy Creek'!A59=$A$4,'Landings at Boggy Creek'!L59,0)</f>
        <v>0</v>
      </c>
      <c r="I452">
        <v>8</v>
      </c>
    </row>
    <row r="453" spans="1:9" x14ac:dyDescent="0.35">
      <c r="A453" s="79" t="str">
        <f>IF('Landings at Boggy Creek'!A60=$A$4,'Landings at Boggy Creek'!Subject_Property,"")</f>
        <v/>
      </c>
      <c r="B453" s="80" t="str">
        <f>IF('Landings at Boggy Creek'!A60=$A$4,'Landings at Boggy Creek'!A60&amp;"/"&amp;'Landings at Boggy Creek'!B60,"")</f>
        <v/>
      </c>
      <c r="C453" s="80">
        <f>IF('Landings at Boggy Creek'!A60=$A$4,'Landings at Boggy Creek'!C60,0)</f>
        <v>0</v>
      </c>
      <c r="D453" s="141">
        <f>IF('Landings at Boggy Creek'!A60=$A$4,'Landings at Boggy Creek'!D60,0)</f>
        <v>0</v>
      </c>
      <c r="E453" s="141">
        <f t="shared" si="12"/>
        <v>0</v>
      </c>
      <c r="F453" s="143">
        <f>IF('Landings at Boggy Creek'!A60=$A$4,'Landings at Boggy Creek'!J60,0)</f>
        <v>0</v>
      </c>
      <c r="G453" s="143">
        <f t="shared" si="13"/>
        <v>0</v>
      </c>
      <c r="H453" s="142">
        <f>IF('Landings at Boggy Creek'!A60=$A$4,'Landings at Boggy Creek'!L60,0)</f>
        <v>0</v>
      </c>
      <c r="I453">
        <v>8</v>
      </c>
    </row>
    <row r="454" spans="1:9" x14ac:dyDescent="0.35">
      <c r="A454" s="79" t="str">
        <f>IF('Landings at Boggy Creek'!A61=$A$4,'Landings at Boggy Creek'!Subject_Property,"")</f>
        <v/>
      </c>
      <c r="B454" s="80" t="str">
        <f>IF('Landings at Boggy Creek'!A61=$A$4,'Landings at Boggy Creek'!A61&amp;"/"&amp;'Landings at Boggy Creek'!B61,"")</f>
        <v/>
      </c>
      <c r="C454" s="80">
        <f>IF('Landings at Boggy Creek'!A61=$A$4,'Landings at Boggy Creek'!C61,0)</f>
        <v>0</v>
      </c>
      <c r="D454" s="141">
        <f>IF('Landings at Boggy Creek'!A61=$A$4,'Landings at Boggy Creek'!D61,0)</f>
        <v>0</v>
      </c>
      <c r="E454" s="141">
        <f t="shared" ref="E454:E517" si="14">IF(ISERROR(C454*D454),0,(C454*D454))</f>
        <v>0</v>
      </c>
      <c r="F454" s="143">
        <f>IF('Landings at Boggy Creek'!A61=$A$4,'Landings at Boggy Creek'!J61,0)</f>
        <v>0</v>
      </c>
      <c r="G454" s="143">
        <f t="shared" ref="G454:G517" si="15">C454*F454</f>
        <v>0</v>
      </c>
      <c r="H454" s="142">
        <f>IF('Landings at Boggy Creek'!A61=$A$4,'Landings at Boggy Creek'!L61,0)</f>
        <v>0</v>
      </c>
      <c r="I454">
        <v>8</v>
      </c>
    </row>
    <row r="455" spans="1:9" x14ac:dyDescent="0.35">
      <c r="A455" s="79" t="str">
        <f>IF('Landings at Boggy Creek'!A62=$A$4,'Landings at Boggy Creek'!Subject_Property,"")</f>
        <v/>
      </c>
      <c r="B455" s="80" t="str">
        <f>IF('Landings at Boggy Creek'!A62=$A$4,'Landings at Boggy Creek'!A62&amp;"/"&amp;'Landings at Boggy Creek'!B62,"")</f>
        <v/>
      </c>
      <c r="C455" s="80">
        <f>IF('Landings at Boggy Creek'!A62=$A$4,'Landings at Boggy Creek'!C62,0)</f>
        <v>0</v>
      </c>
      <c r="D455" s="141">
        <f>IF('Landings at Boggy Creek'!A62=$A$4,'Landings at Boggy Creek'!D62,0)</f>
        <v>0</v>
      </c>
      <c r="E455" s="141">
        <f t="shared" si="14"/>
        <v>0</v>
      </c>
      <c r="F455" s="143">
        <f>IF('Landings at Boggy Creek'!A62=$A$4,'Landings at Boggy Creek'!J62,0)</f>
        <v>0</v>
      </c>
      <c r="G455" s="143">
        <f t="shared" si="15"/>
        <v>0</v>
      </c>
      <c r="H455" s="142">
        <f>IF('Landings at Boggy Creek'!A62=$A$4,'Landings at Boggy Creek'!L62,0)</f>
        <v>0</v>
      </c>
      <c r="I455">
        <v>8</v>
      </c>
    </row>
    <row r="456" spans="1:9" x14ac:dyDescent="0.35">
      <c r="A456" s="79" t="str">
        <f>IF('Landings at Boggy Creek'!A63=$A$4,'Landings at Boggy Creek'!Subject_Property,"")</f>
        <v/>
      </c>
      <c r="B456" s="80" t="str">
        <f>IF('Landings at Boggy Creek'!A63=$A$4,'Landings at Boggy Creek'!A63&amp;"/"&amp;'Landings at Boggy Creek'!B63,"")</f>
        <v/>
      </c>
      <c r="C456" s="80">
        <f>IF('Landings at Boggy Creek'!A63=$A$4,'Landings at Boggy Creek'!C63,0)</f>
        <v>0</v>
      </c>
      <c r="D456" s="141">
        <f>IF('Landings at Boggy Creek'!A63=$A$4,'Landings at Boggy Creek'!D63,0)</f>
        <v>0</v>
      </c>
      <c r="E456" s="141">
        <f t="shared" si="14"/>
        <v>0</v>
      </c>
      <c r="F456" s="143">
        <f>IF('Landings at Boggy Creek'!A63=$A$4,'Landings at Boggy Creek'!J63,0)</f>
        <v>0</v>
      </c>
      <c r="G456" s="143">
        <f t="shared" si="15"/>
        <v>0</v>
      </c>
      <c r="H456" s="142">
        <f>IF('Landings at Boggy Creek'!A63=$A$4,'Landings at Boggy Creek'!L63,0)</f>
        <v>0</v>
      </c>
      <c r="I456">
        <v>8</v>
      </c>
    </row>
    <row r="457" spans="1:9" x14ac:dyDescent="0.35">
      <c r="A457" s="79" t="str">
        <f>IF('Landings at Boggy Creek'!A64=$A$4,'Landings at Boggy Creek'!Subject_Property,"")</f>
        <v/>
      </c>
      <c r="B457" s="80" t="str">
        <f>IF('Landings at Boggy Creek'!A64=$A$4,'Landings at Boggy Creek'!A64&amp;"/"&amp;'Landings at Boggy Creek'!B64,"")</f>
        <v/>
      </c>
      <c r="C457" s="80">
        <f>IF('Landings at Boggy Creek'!A64=$A$4,'Landings at Boggy Creek'!C64,0)</f>
        <v>0</v>
      </c>
      <c r="D457" s="141">
        <f>IF('Landings at Boggy Creek'!A64=$A$4,'Landings at Boggy Creek'!D64,0)</f>
        <v>0</v>
      </c>
      <c r="E457" s="141">
        <f t="shared" si="14"/>
        <v>0</v>
      </c>
      <c r="F457" s="143">
        <f>IF('Landings at Boggy Creek'!A64=$A$4,'Landings at Boggy Creek'!J64,0)</f>
        <v>0</v>
      </c>
      <c r="G457" s="143">
        <f t="shared" si="15"/>
        <v>0</v>
      </c>
      <c r="H457" s="142">
        <f>IF('Landings at Boggy Creek'!A64=$A$4,'Landings at Boggy Creek'!L64,0)</f>
        <v>0</v>
      </c>
      <c r="I457">
        <v>8</v>
      </c>
    </row>
    <row r="458" spans="1:9" x14ac:dyDescent="0.35">
      <c r="A458" s="79" t="str">
        <f>IF('Landings at Boggy Creek'!A65=$A$4,'Landings at Boggy Creek'!Subject_Property,"")</f>
        <v/>
      </c>
      <c r="B458" s="80" t="str">
        <f>IF('Landings at Boggy Creek'!A65=$A$4,'Landings at Boggy Creek'!A65&amp;"/"&amp;'Landings at Boggy Creek'!B65,"")</f>
        <v/>
      </c>
      <c r="C458" s="80">
        <f>IF('Landings at Boggy Creek'!A65=$A$4,'Landings at Boggy Creek'!C65,0)</f>
        <v>0</v>
      </c>
      <c r="D458" s="141">
        <f>IF('Landings at Boggy Creek'!A65=$A$4,'Landings at Boggy Creek'!D65,0)</f>
        <v>0</v>
      </c>
      <c r="E458" s="141">
        <f t="shared" si="14"/>
        <v>0</v>
      </c>
      <c r="F458" s="143">
        <f>IF('Landings at Boggy Creek'!A65=$A$4,'Landings at Boggy Creek'!J65,0)</f>
        <v>0</v>
      </c>
      <c r="G458" s="143">
        <f t="shared" si="15"/>
        <v>0</v>
      </c>
      <c r="H458" s="142">
        <f>IF('Landings at Boggy Creek'!A65=$A$4,'Landings at Boggy Creek'!L65,0)</f>
        <v>0</v>
      </c>
      <c r="I458">
        <v>8</v>
      </c>
    </row>
    <row r="459" spans="1:9" x14ac:dyDescent="0.35">
      <c r="A459" s="79" t="str">
        <f>IF('Landings at Boggy Creek'!A66=$A$4,'Landings at Boggy Creek'!Subject_Property,"")</f>
        <v/>
      </c>
      <c r="B459" s="80" t="str">
        <f>IF('Landings at Boggy Creek'!A66=$A$4,'Landings at Boggy Creek'!A66&amp;"/"&amp;'Landings at Boggy Creek'!B66,"")</f>
        <v/>
      </c>
      <c r="C459" s="80">
        <f>IF('Landings at Boggy Creek'!A66=$A$4,'Landings at Boggy Creek'!C66,0)</f>
        <v>0</v>
      </c>
      <c r="D459" s="141">
        <f>IF('Landings at Boggy Creek'!A66=$A$4,'Landings at Boggy Creek'!D66,0)</f>
        <v>0</v>
      </c>
      <c r="E459" s="141">
        <f t="shared" si="14"/>
        <v>0</v>
      </c>
      <c r="F459" s="143">
        <f>IF('Landings at Boggy Creek'!A66=$A$4,'Landings at Boggy Creek'!J66,0)</f>
        <v>0</v>
      </c>
      <c r="G459" s="143">
        <f t="shared" si="15"/>
        <v>0</v>
      </c>
      <c r="H459" s="142">
        <f>IF('Landings at Boggy Creek'!A66=$A$4,'Landings at Boggy Creek'!L66,0)</f>
        <v>0</v>
      </c>
      <c r="I459">
        <v>8</v>
      </c>
    </row>
    <row r="460" spans="1:9" x14ac:dyDescent="0.35">
      <c r="A460" s="79" t="str">
        <f>IF('Landings at Boggy Creek'!A67=$A$4,'Landings at Boggy Creek'!Subject_Property,"")</f>
        <v/>
      </c>
      <c r="B460" s="80" t="str">
        <f>IF('Landings at Boggy Creek'!A67=$A$4,'Landings at Boggy Creek'!A67&amp;"/"&amp;'Landings at Boggy Creek'!B67,"")</f>
        <v/>
      </c>
      <c r="C460" s="80">
        <f>IF('Landings at Boggy Creek'!A67=$A$4,'Landings at Boggy Creek'!C67,0)</f>
        <v>0</v>
      </c>
      <c r="D460" s="141">
        <f>IF('Landings at Boggy Creek'!A67=$A$4,'Landings at Boggy Creek'!D67,0)</f>
        <v>0</v>
      </c>
      <c r="E460" s="141">
        <f t="shared" si="14"/>
        <v>0</v>
      </c>
      <c r="F460" s="143">
        <f>IF('Landings at Boggy Creek'!A67=$A$4,'Landings at Boggy Creek'!J67,0)</f>
        <v>0</v>
      </c>
      <c r="G460" s="143">
        <f t="shared" si="15"/>
        <v>0</v>
      </c>
      <c r="H460" s="142">
        <f>IF('Landings at Boggy Creek'!A67=$A$4,'Landings at Boggy Creek'!L67,0)</f>
        <v>0</v>
      </c>
      <c r="I460">
        <v>8</v>
      </c>
    </row>
    <row r="461" spans="1:9" x14ac:dyDescent="0.35">
      <c r="A461" s="79" t="str">
        <f>IF('Landings at Boggy Creek'!A68=$A$4,'Landings at Boggy Creek'!Subject_Property,"")</f>
        <v/>
      </c>
      <c r="B461" s="80" t="str">
        <f>IF('Landings at Boggy Creek'!A68=$A$4,'Landings at Boggy Creek'!A68&amp;"/"&amp;'Landings at Boggy Creek'!B68,"")</f>
        <v/>
      </c>
      <c r="C461" s="80">
        <f>IF('Landings at Boggy Creek'!A68=$A$4,'Landings at Boggy Creek'!C68,0)</f>
        <v>0</v>
      </c>
      <c r="D461" s="141">
        <f>IF('Landings at Boggy Creek'!A68=$A$4,'Landings at Boggy Creek'!D68,0)</f>
        <v>0</v>
      </c>
      <c r="E461" s="141">
        <f t="shared" si="14"/>
        <v>0</v>
      </c>
      <c r="F461" s="143">
        <f>IF('Landings at Boggy Creek'!A68=$A$4,'Landings at Boggy Creek'!J68,0)</f>
        <v>0</v>
      </c>
      <c r="G461" s="143">
        <f t="shared" si="15"/>
        <v>0</v>
      </c>
      <c r="H461" s="142">
        <f>IF('Landings at Boggy Creek'!A68=$A$4,'Landings at Boggy Creek'!L68,0)</f>
        <v>0</v>
      </c>
      <c r="I461">
        <v>8</v>
      </c>
    </row>
    <row r="462" spans="1:9" x14ac:dyDescent="0.35">
      <c r="A462" s="79" t="str">
        <f>IF('Landings at Boggy Creek'!A69=$A$4,'Landings at Boggy Creek'!Subject_Property,"")</f>
        <v/>
      </c>
      <c r="B462" s="80" t="str">
        <f>IF('Landings at Boggy Creek'!A69=$A$4,'Landings at Boggy Creek'!A69&amp;"/"&amp;'Landings at Boggy Creek'!B69,"")</f>
        <v/>
      </c>
      <c r="C462" s="80">
        <f>IF('Landings at Boggy Creek'!A69=$A$4,'Landings at Boggy Creek'!C69,0)</f>
        <v>0</v>
      </c>
      <c r="D462" s="141">
        <f>IF('Landings at Boggy Creek'!A69=$A$4,'Landings at Boggy Creek'!D69,0)</f>
        <v>0</v>
      </c>
      <c r="E462" s="141">
        <f t="shared" si="14"/>
        <v>0</v>
      </c>
      <c r="F462" s="143">
        <f>IF('Landings at Boggy Creek'!A69=$A$4,'Landings at Boggy Creek'!J69,0)</f>
        <v>0</v>
      </c>
      <c r="G462" s="143">
        <f t="shared" si="15"/>
        <v>0</v>
      </c>
      <c r="H462" s="142">
        <f>IF('Landings at Boggy Creek'!A69=$A$4,'Landings at Boggy Creek'!L69,0)</f>
        <v>0</v>
      </c>
      <c r="I462">
        <v>8</v>
      </c>
    </row>
    <row r="463" spans="1:9" x14ac:dyDescent="0.35">
      <c r="A463" s="79" t="str">
        <f>IF('Landings at Boggy Creek'!A70=$A$4,'Landings at Boggy Creek'!Subject_Property,"")</f>
        <v/>
      </c>
      <c r="B463" s="80" t="str">
        <f>IF('Landings at Boggy Creek'!A70=$A$4,'Landings at Boggy Creek'!A70&amp;"/"&amp;'Landings at Boggy Creek'!B70,"")</f>
        <v/>
      </c>
      <c r="C463" s="80">
        <f>IF('Landings at Boggy Creek'!A70=$A$4,'Landings at Boggy Creek'!C70,0)</f>
        <v>0</v>
      </c>
      <c r="D463" s="141">
        <f>IF('Landings at Boggy Creek'!A70=$A$4,'Landings at Boggy Creek'!D70,0)</f>
        <v>0</v>
      </c>
      <c r="E463" s="141">
        <f t="shared" si="14"/>
        <v>0</v>
      </c>
      <c r="F463" s="143">
        <f>IF('Landings at Boggy Creek'!A70=$A$4,'Landings at Boggy Creek'!J70,0)</f>
        <v>0</v>
      </c>
      <c r="G463" s="143">
        <f t="shared" si="15"/>
        <v>0</v>
      </c>
      <c r="H463" s="142">
        <f>IF('Landings at Boggy Creek'!A70=$A$4,'Landings at Boggy Creek'!L70,0)</f>
        <v>0</v>
      </c>
      <c r="I463">
        <v>8</v>
      </c>
    </row>
    <row r="464" spans="1:9" x14ac:dyDescent="0.35">
      <c r="A464" s="79" t="str">
        <f>IF('Landings at Boggy Creek'!A71=$A$4,'Landings at Boggy Creek'!Subject_Property,"")</f>
        <v/>
      </c>
      <c r="B464" s="80" t="str">
        <f>IF('Landings at Boggy Creek'!A71=$A$4,'Landings at Boggy Creek'!A71&amp;"/"&amp;'Landings at Boggy Creek'!B71,"")</f>
        <v/>
      </c>
      <c r="C464" s="80">
        <f>IF('Landings at Boggy Creek'!A71=$A$4,'Landings at Boggy Creek'!C71,0)</f>
        <v>0</v>
      </c>
      <c r="D464" s="141">
        <f>IF('Landings at Boggy Creek'!A71=$A$4,'Landings at Boggy Creek'!D71,0)</f>
        <v>0</v>
      </c>
      <c r="E464" s="141">
        <f t="shared" si="14"/>
        <v>0</v>
      </c>
      <c r="F464" s="143">
        <f>IF('Landings at Boggy Creek'!A71=$A$4,'Landings at Boggy Creek'!J71,0)</f>
        <v>0</v>
      </c>
      <c r="G464" s="143">
        <f t="shared" si="15"/>
        <v>0</v>
      </c>
      <c r="H464" s="142">
        <f>IF('Landings at Boggy Creek'!A71=$A$4,'Landings at Boggy Creek'!L71,0)</f>
        <v>0</v>
      </c>
      <c r="I464">
        <v>8</v>
      </c>
    </row>
    <row r="465" spans="1:9" x14ac:dyDescent="0.35">
      <c r="A465" s="79" t="str">
        <f>IF('Landings at Boggy Creek'!A72=$A$4,'Landings at Boggy Creek'!Subject_Property,"")</f>
        <v/>
      </c>
      <c r="B465" s="80" t="str">
        <f>IF('Landings at Boggy Creek'!A72=$A$4,'Landings at Boggy Creek'!A72&amp;"/"&amp;'Landings at Boggy Creek'!B72,"")</f>
        <v/>
      </c>
      <c r="C465" s="80">
        <f>IF('Landings at Boggy Creek'!A72=$A$4,'Landings at Boggy Creek'!C72,0)</f>
        <v>0</v>
      </c>
      <c r="D465" s="141">
        <f>IF('Landings at Boggy Creek'!A72=$A$4,'Landings at Boggy Creek'!D72,0)</f>
        <v>0</v>
      </c>
      <c r="E465" s="141">
        <f t="shared" si="14"/>
        <v>0</v>
      </c>
      <c r="F465" s="143">
        <f>IF('Landings at Boggy Creek'!A72=$A$4,'Landings at Boggy Creek'!J72,0)</f>
        <v>0</v>
      </c>
      <c r="G465" s="143">
        <f t="shared" si="15"/>
        <v>0</v>
      </c>
      <c r="H465" s="142">
        <f>IF('Landings at Boggy Creek'!A72=$A$4,'Landings at Boggy Creek'!L72,0)</f>
        <v>0</v>
      </c>
      <c r="I465">
        <v>8</v>
      </c>
    </row>
    <row r="466" spans="1:9" x14ac:dyDescent="0.35">
      <c r="A466" s="79" t="str">
        <f>IF('Landings at Boggy Creek'!A73=$A$4,'Landings at Boggy Creek'!Subject_Property,"")</f>
        <v/>
      </c>
      <c r="B466" s="80" t="str">
        <f>IF('Landings at Boggy Creek'!A73=$A$4,'Landings at Boggy Creek'!A73&amp;"/"&amp;'Landings at Boggy Creek'!B73,"")</f>
        <v/>
      </c>
      <c r="C466" s="80">
        <f>IF('Landings at Boggy Creek'!A73=$A$4,'Landings at Boggy Creek'!C73,0)</f>
        <v>0</v>
      </c>
      <c r="D466" s="141">
        <f>IF('Landings at Boggy Creek'!A73=$A$4,'Landings at Boggy Creek'!D73,0)</f>
        <v>0</v>
      </c>
      <c r="E466" s="141">
        <f t="shared" si="14"/>
        <v>0</v>
      </c>
      <c r="F466" s="143">
        <f>IF('Landings at Boggy Creek'!A73=$A$4,'Landings at Boggy Creek'!J73,0)</f>
        <v>0</v>
      </c>
      <c r="G466" s="143">
        <f t="shared" si="15"/>
        <v>0</v>
      </c>
      <c r="H466" s="142">
        <f>IF('Landings at Boggy Creek'!A73=$A$4,'Landings at Boggy Creek'!L73,0)</f>
        <v>0</v>
      </c>
      <c r="I466">
        <v>8</v>
      </c>
    </row>
    <row r="467" spans="1:9" x14ac:dyDescent="0.35">
      <c r="A467" s="79" t="str">
        <f>IF('Landings at Boggy Creek'!A74=$A$4,'Landings at Boggy Creek'!Subject_Property,"")</f>
        <v/>
      </c>
      <c r="B467" s="80" t="str">
        <f>IF('Landings at Boggy Creek'!A74=$A$4,'Landings at Boggy Creek'!A74&amp;"/"&amp;'Landings at Boggy Creek'!B74,"")</f>
        <v/>
      </c>
      <c r="C467" s="80">
        <f>IF('Landings at Boggy Creek'!A74=$A$4,'Landings at Boggy Creek'!C74,0)</f>
        <v>0</v>
      </c>
      <c r="D467" s="141">
        <f>IF('Landings at Boggy Creek'!A74=$A$4,'Landings at Boggy Creek'!D74,0)</f>
        <v>0</v>
      </c>
      <c r="E467" s="141">
        <f t="shared" si="14"/>
        <v>0</v>
      </c>
      <c r="F467" s="143">
        <f>IF('Landings at Boggy Creek'!A74=$A$4,'Landings at Boggy Creek'!J74,0)</f>
        <v>0</v>
      </c>
      <c r="G467" s="143">
        <f t="shared" si="15"/>
        <v>0</v>
      </c>
      <c r="H467" s="142">
        <f>IF('Landings at Boggy Creek'!A74=$A$4,'Landings at Boggy Creek'!L74,0)</f>
        <v>0</v>
      </c>
      <c r="I467">
        <v>8</v>
      </c>
    </row>
    <row r="468" spans="1:9" x14ac:dyDescent="0.35">
      <c r="A468" s="79" t="str">
        <f>IF('Landings at Boggy Creek'!A75=$A$4,'Landings at Boggy Creek'!Subject_Property,"")</f>
        <v/>
      </c>
      <c r="B468" s="80" t="str">
        <f>IF('Landings at Boggy Creek'!A75=$A$4,'Landings at Boggy Creek'!A75&amp;"/"&amp;'Landings at Boggy Creek'!B75,"")</f>
        <v/>
      </c>
      <c r="C468" s="80">
        <f>IF('Landings at Boggy Creek'!A75=$A$4,'Landings at Boggy Creek'!C75,0)</f>
        <v>0</v>
      </c>
      <c r="D468" s="141">
        <f>IF('Landings at Boggy Creek'!A75=$A$4,'Landings at Boggy Creek'!D75,0)</f>
        <v>0</v>
      </c>
      <c r="E468" s="141">
        <f t="shared" si="14"/>
        <v>0</v>
      </c>
      <c r="F468" s="143">
        <f>IF('Landings at Boggy Creek'!A75=$A$4,'Landings at Boggy Creek'!J75,0)</f>
        <v>0</v>
      </c>
      <c r="G468" s="143">
        <f t="shared" si="15"/>
        <v>0</v>
      </c>
      <c r="H468" s="142">
        <f>IF('Landings at Boggy Creek'!A75=$A$4,'Landings at Boggy Creek'!L75,0)</f>
        <v>0</v>
      </c>
      <c r="I468">
        <v>8</v>
      </c>
    </row>
    <row r="469" spans="1:9" x14ac:dyDescent="0.35">
      <c r="A469" s="79" t="str">
        <f>IF('Landings at Boggy Creek'!A76=$A$4,'Landings at Boggy Creek'!Subject_Property,"")</f>
        <v/>
      </c>
      <c r="B469" s="80" t="str">
        <f>IF('Landings at Boggy Creek'!A76=$A$4,'Landings at Boggy Creek'!A76&amp;"/"&amp;'Landings at Boggy Creek'!B76,"")</f>
        <v/>
      </c>
      <c r="C469" s="80">
        <f>IF('Landings at Boggy Creek'!A76=$A$4,'Landings at Boggy Creek'!C76,0)</f>
        <v>0</v>
      </c>
      <c r="D469" s="141">
        <f>IF('Landings at Boggy Creek'!A76=$A$4,'Landings at Boggy Creek'!D76,0)</f>
        <v>0</v>
      </c>
      <c r="E469" s="141">
        <f t="shared" si="14"/>
        <v>0</v>
      </c>
      <c r="F469" s="143">
        <f>IF('Landings at Boggy Creek'!A76=$A$4,'Landings at Boggy Creek'!J76,0)</f>
        <v>0</v>
      </c>
      <c r="G469" s="143">
        <f t="shared" si="15"/>
        <v>0</v>
      </c>
      <c r="H469" s="142">
        <f>IF('Landings at Boggy Creek'!A76=$A$4,'Landings at Boggy Creek'!L76,0)</f>
        <v>0</v>
      </c>
      <c r="I469">
        <v>8</v>
      </c>
    </row>
    <row r="470" spans="1:9" x14ac:dyDescent="0.35">
      <c r="A470" s="79" t="str">
        <f>IF('Landings at Boggy Creek'!A77=$A$4,'Landings at Boggy Creek'!Subject_Property,"")</f>
        <v/>
      </c>
      <c r="B470" s="80" t="str">
        <f>IF('Landings at Boggy Creek'!A77=$A$4,'Landings at Boggy Creek'!A77&amp;"/"&amp;'Landings at Boggy Creek'!B77,"")</f>
        <v/>
      </c>
      <c r="C470" s="80">
        <f>IF('Landings at Boggy Creek'!A77=$A$4,'Landings at Boggy Creek'!C77,0)</f>
        <v>0</v>
      </c>
      <c r="D470" s="141">
        <f>IF('Landings at Boggy Creek'!A77=$A$4,'Landings at Boggy Creek'!D77,0)</f>
        <v>0</v>
      </c>
      <c r="E470" s="141">
        <f t="shared" si="14"/>
        <v>0</v>
      </c>
      <c r="F470" s="143">
        <f>IF('Landings at Boggy Creek'!A77=$A$4,'Landings at Boggy Creek'!J77,0)</f>
        <v>0</v>
      </c>
      <c r="G470" s="143">
        <f t="shared" si="15"/>
        <v>0</v>
      </c>
      <c r="H470" s="142">
        <f>IF('Landings at Boggy Creek'!A77=$A$4,'Landings at Boggy Creek'!L77,0)</f>
        <v>0</v>
      </c>
      <c r="I470">
        <v>8</v>
      </c>
    </row>
    <row r="471" spans="1:9" x14ac:dyDescent="0.35">
      <c r="A471" s="79" t="str">
        <f>IF('Landings at Boggy Creek'!A78=$A$4,'Landings at Boggy Creek'!Subject_Property,"")</f>
        <v/>
      </c>
      <c r="B471" s="80" t="str">
        <f>IF('Landings at Boggy Creek'!A78=$A$4,'Landings at Boggy Creek'!A78&amp;"/"&amp;'Landings at Boggy Creek'!B78,"")</f>
        <v/>
      </c>
      <c r="C471" s="80">
        <f>IF('Landings at Boggy Creek'!A78=$A$4,'Landings at Boggy Creek'!C78,0)</f>
        <v>0</v>
      </c>
      <c r="D471" s="141">
        <f>IF('Landings at Boggy Creek'!A78=$A$4,'Landings at Boggy Creek'!D78,0)</f>
        <v>0</v>
      </c>
      <c r="E471" s="141">
        <f t="shared" si="14"/>
        <v>0</v>
      </c>
      <c r="F471" s="143">
        <f>IF('Landings at Boggy Creek'!A78=$A$4,'Landings at Boggy Creek'!J78,0)</f>
        <v>0</v>
      </c>
      <c r="G471" s="143">
        <f t="shared" si="15"/>
        <v>0</v>
      </c>
      <c r="H471" s="142">
        <f>IF('Landings at Boggy Creek'!A78=$A$4,'Landings at Boggy Creek'!L78,0)</f>
        <v>0</v>
      </c>
      <c r="I471">
        <v>8</v>
      </c>
    </row>
    <row r="472" spans="1:9" x14ac:dyDescent="0.35">
      <c r="A472" s="79" t="str">
        <f>IF('Landings at Boggy Creek'!A79=$A$4,'Landings at Boggy Creek'!Subject_Property,"")</f>
        <v/>
      </c>
      <c r="B472" s="80" t="str">
        <f>IF('Landings at Boggy Creek'!A79=$A$4,'Landings at Boggy Creek'!A79&amp;"/"&amp;'Landings at Boggy Creek'!B79,"")</f>
        <v/>
      </c>
      <c r="C472" s="80">
        <f>IF('Landings at Boggy Creek'!A79=$A$4,'Landings at Boggy Creek'!C79,0)</f>
        <v>0</v>
      </c>
      <c r="D472" s="141">
        <f>IF('Landings at Boggy Creek'!A79=$A$4,'Landings at Boggy Creek'!D79,0)</f>
        <v>0</v>
      </c>
      <c r="E472" s="141">
        <f t="shared" si="14"/>
        <v>0</v>
      </c>
      <c r="F472" s="143">
        <f>IF('Landings at Boggy Creek'!A79=$A$4,'Landings at Boggy Creek'!J79,0)</f>
        <v>0</v>
      </c>
      <c r="G472" s="143">
        <f t="shared" si="15"/>
        <v>0</v>
      </c>
      <c r="H472" s="142">
        <f>IF('Landings at Boggy Creek'!A79=$A$4,'Landings at Boggy Creek'!L79,0)</f>
        <v>0</v>
      </c>
      <c r="I472">
        <v>8</v>
      </c>
    </row>
    <row r="473" spans="1:9" x14ac:dyDescent="0.35">
      <c r="A473" s="79" t="str">
        <f>IF('Landings at Boggy Creek'!A80=$A$4,'Landings at Boggy Creek'!Subject_Property,"")</f>
        <v/>
      </c>
      <c r="B473" s="80" t="str">
        <f>IF('Landings at Boggy Creek'!A80=$A$4,'Landings at Boggy Creek'!A80&amp;"/"&amp;'Landings at Boggy Creek'!B80,"")</f>
        <v/>
      </c>
      <c r="C473" s="80">
        <f>IF('Landings at Boggy Creek'!A80=$A$4,'Landings at Boggy Creek'!C80,0)</f>
        <v>0</v>
      </c>
      <c r="D473" s="141">
        <f>IF('Landings at Boggy Creek'!A80=$A$4,'Landings at Boggy Creek'!D80,0)</f>
        <v>0</v>
      </c>
      <c r="E473" s="141">
        <f t="shared" si="14"/>
        <v>0</v>
      </c>
      <c r="F473" s="143">
        <f>IF('Landings at Boggy Creek'!A80=$A$4,'Landings at Boggy Creek'!J80,0)</f>
        <v>0</v>
      </c>
      <c r="G473" s="143">
        <f t="shared" si="15"/>
        <v>0</v>
      </c>
      <c r="H473" s="142">
        <f>IF('Landings at Boggy Creek'!A80=$A$4,'Landings at Boggy Creek'!L80,0)</f>
        <v>0</v>
      </c>
      <c r="I473">
        <v>8</v>
      </c>
    </row>
    <row r="474" spans="1:9" x14ac:dyDescent="0.35">
      <c r="A474" s="79" t="str">
        <f>IF('Landings at Boggy Creek'!A81=$A$4,'Landings at Boggy Creek'!Subject_Property,"")</f>
        <v/>
      </c>
      <c r="B474" s="80" t="str">
        <f>IF('Landings at Boggy Creek'!A81=$A$4,'Landings at Boggy Creek'!A81&amp;"/"&amp;'Landings at Boggy Creek'!B81,"")</f>
        <v/>
      </c>
      <c r="C474" s="80">
        <f>IF('Landings at Boggy Creek'!A81=$A$4,'Landings at Boggy Creek'!C81,0)</f>
        <v>0</v>
      </c>
      <c r="D474" s="141">
        <f>IF('Landings at Boggy Creek'!A81=$A$4,'Landings at Boggy Creek'!D81,0)</f>
        <v>0</v>
      </c>
      <c r="E474" s="141">
        <f t="shared" si="14"/>
        <v>0</v>
      </c>
      <c r="F474" s="143">
        <f>IF('Landings at Boggy Creek'!A81=$A$4,'Landings at Boggy Creek'!J81,0)</f>
        <v>0</v>
      </c>
      <c r="G474" s="143">
        <f t="shared" si="15"/>
        <v>0</v>
      </c>
      <c r="H474" s="142">
        <f>IF('Landings at Boggy Creek'!A81=$A$4,'Landings at Boggy Creek'!L81,0)</f>
        <v>0</v>
      </c>
      <c r="I474">
        <v>8</v>
      </c>
    </row>
    <row r="475" spans="1:9" x14ac:dyDescent="0.35">
      <c r="A475" s="79" t="str">
        <f>IF('Landings at Boggy Creek'!A82=$A$4,'Landings at Boggy Creek'!Subject_Property,"")</f>
        <v/>
      </c>
      <c r="B475" s="80" t="str">
        <f>IF('Landings at Boggy Creek'!A82=$A$4,'Landings at Boggy Creek'!A82&amp;"/"&amp;'Landings at Boggy Creek'!B82,"")</f>
        <v/>
      </c>
      <c r="C475" s="80">
        <f>IF('Landings at Boggy Creek'!A82=$A$4,'Landings at Boggy Creek'!C82,0)</f>
        <v>0</v>
      </c>
      <c r="D475" s="141">
        <f>IF('Landings at Boggy Creek'!A82=$A$4,'Landings at Boggy Creek'!D82,0)</f>
        <v>0</v>
      </c>
      <c r="E475" s="141">
        <f t="shared" si="14"/>
        <v>0</v>
      </c>
      <c r="F475" s="143">
        <f>IF('Landings at Boggy Creek'!A82=$A$4,'Landings at Boggy Creek'!J82,0)</f>
        <v>0</v>
      </c>
      <c r="G475" s="143">
        <f t="shared" si="15"/>
        <v>0</v>
      </c>
      <c r="H475" s="142">
        <f>IF('Landings at Boggy Creek'!A82=$A$4,'Landings at Boggy Creek'!L82,0)</f>
        <v>0</v>
      </c>
      <c r="I475">
        <v>8</v>
      </c>
    </row>
    <row r="476" spans="1:9" x14ac:dyDescent="0.35">
      <c r="A476" s="79" t="str">
        <f>IF('Landings at Boggy Creek'!A83=$A$4,'Landings at Boggy Creek'!Subject_Property,"")</f>
        <v/>
      </c>
      <c r="B476" s="80" t="str">
        <f>IF('Landings at Boggy Creek'!A83=$A$4,'Landings at Boggy Creek'!A83&amp;"/"&amp;'Landings at Boggy Creek'!B83,"")</f>
        <v/>
      </c>
      <c r="C476" s="80">
        <f>IF('Landings at Boggy Creek'!A83=$A$4,'Landings at Boggy Creek'!C83,0)</f>
        <v>0</v>
      </c>
      <c r="D476" s="141">
        <f>IF('Landings at Boggy Creek'!A83=$A$4,'Landings at Boggy Creek'!D83,0)</f>
        <v>0</v>
      </c>
      <c r="E476" s="141">
        <f t="shared" si="14"/>
        <v>0</v>
      </c>
      <c r="F476" s="143">
        <f>IF('Landings at Boggy Creek'!A83=$A$4,'Landings at Boggy Creek'!J83,0)</f>
        <v>0</v>
      </c>
      <c r="G476" s="143">
        <f t="shared" si="15"/>
        <v>0</v>
      </c>
      <c r="H476" s="142">
        <f>IF('Landings at Boggy Creek'!A83=$A$4,'Landings at Boggy Creek'!L83,0)</f>
        <v>0</v>
      </c>
      <c r="I476">
        <v>8</v>
      </c>
    </row>
    <row r="477" spans="1:9" x14ac:dyDescent="0.35">
      <c r="A477" s="79" t="str">
        <f>IF('Landings at Boggy Creek'!A84=$A$4,'Landings at Boggy Creek'!Subject_Property,"")</f>
        <v/>
      </c>
      <c r="B477" s="80" t="str">
        <f>IF('Landings at Boggy Creek'!A84=$A$4,'Landings at Boggy Creek'!A84&amp;"/"&amp;'Landings at Boggy Creek'!B84,"")</f>
        <v/>
      </c>
      <c r="C477" s="80">
        <f>IF('Landings at Boggy Creek'!A84=$A$4,'Landings at Boggy Creek'!C84,0)</f>
        <v>0</v>
      </c>
      <c r="D477" s="141">
        <f>IF('Landings at Boggy Creek'!A84=$A$4,'Landings at Boggy Creek'!D84,0)</f>
        <v>0</v>
      </c>
      <c r="E477" s="141">
        <f t="shared" si="14"/>
        <v>0</v>
      </c>
      <c r="F477" s="143">
        <f>IF('Landings at Boggy Creek'!A84=$A$4,'Landings at Boggy Creek'!J84,0)</f>
        <v>0</v>
      </c>
      <c r="G477" s="143">
        <f t="shared" si="15"/>
        <v>0</v>
      </c>
      <c r="H477" s="142">
        <f>IF('Landings at Boggy Creek'!A84=$A$4,'Landings at Boggy Creek'!L84,0)</f>
        <v>0</v>
      </c>
      <c r="I477">
        <v>8</v>
      </c>
    </row>
    <row r="478" spans="1:9" x14ac:dyDescent="0.35">
      <c r="A478" s="79" t="str">
        <f>IF('Landings at Boggy Creek'!A85=$A$4,'Landings at Boggy Creek'!Subject_Property,"")</f>
        <v/>
      </c>
      <c r="B478" s="80" t="str">
        <f>IF('Landings at Boggy Creek'!A85=$A$4,'Landings at Boggy Creek'!A85&amp;"/"&amp;'Landings at Boggy Creek'!B85,"")</f>
        <v/>
      </c>
      <c r="C478" s="80">
        <f>IF('Landings at Boggy Creek'!A85=$A$4,'Landings at Boggy Creek'!C85,0)</f>
        <v>0</v>
      </c>
      <c r="D478" s="141">
        <f>IF('Landings at Boggy Creek'!A85=$A$4,'Landings at Boggy Creek'!D85,0)</f>
        <v>0</v>
      </c>
      <c r="E478" s="141">
        <f t="shared" si="14"/>
        <v>0</v>
      </c>
      <c r="F478" s="143">
        <f>IF('Landings at Boggy Creek'!A85=$A$4,'Landings at Boggy Creek'!J85,0)</f>
        <v>0</v>
      </c>
      <c r="G478" s="143">
        <f t="shared" si="15"/>
        <v>0</v>
      </c>
      <c r="H478" s="142">
        <f>IF('Landings at Boggy Creek'!A85=$A$4,'Landings at Boggy Creek'!L85,0)</f>
        <v>0</v>
      </c>
      <c r="I478">
        <v>8</v>
      </c>
    </row>
    <row r="479" spans="1:9" x14ac:dyDescent="0.35">
      <c r="A479" s="79" t="str">
        <f>IF('Landings at Boggy Creek'!A86=$A$4,'Landings at Boggy Creek'!Subject_Property,"")</f>
        <v/>
      </c>
      <c r="B479" s="80" t="str">
        <f>IF('Landings at Boggy Creek'!A86=$A$4,'Landings at Boggy Creek'!A86&amp;"/"&amp;'Landings at Boggy Creek'!B86,"")</f>
        <v/>
      </c>
      <c r="C479" s="80">
        <f>IF('Landings at Boggy Creek'!A86=$A$4,'Landings at Boggy Creek'!C86,0)</f>
        <v>0</v>
      </c>
      <c r="D479" s="141">
        <f>IF('Landings at Boggy Creek'!A86=$A$4,'Landings at Boggy Creek'!D86,0)</f>
        <v>0</v>
      </c>
      <c r="E479" s="141">
        <f t="shared" si="14"/>
        <v>0</v>
      </c>
      <c r="F479" s="143">
        <f>IF('Landings at Boggy Creek'!A86=$A$4,'Landings at Boggy Creek'!J86,0)</f>
        <v>0</v>
      </c>
      <c r="G479" s="143">
        <f t="shared" si="15"/>
        <v>0</v>
      </c>
      <c r="H479" s="142">
        <f>IF('Landings at Boggy Creek'!A86=$A$4,'Landings at Boggy Creek'!L86,0)</f>
        <v>0</v>
      </c>
      <c r="I479">
        <v>8</v>
      </c>
    </row>
    <row r="480" spans="1:9" x14ac:dyDescent="0.35">
      <c r="A480" s="79" t="str">
        <f>IF('Landings at Boggy Creek'!A87=$A$4,'Landings at Boggy Creek'!Subject_Property,"")</f>
        <v/>
      </c>
      <c r="B480" s="80" t="str">
        <f>IF('Landings at Boggy Creek'!A87=$A$4,'Landings at Boggy Creek'!A87&amp;"/"&amp;'Landings at Boggy Creek'!B87,"")</f>
        <v/>
      </c>
      <c r="C480" s="80">
        <f>IF('Landings at Boggy Creek'!A87=$A$4,'Landings at Boggy Creek'!C87,0)</f>
        <v>0</v>
      </c>
      <c r="D480" s="141">
        <f>IF('Landings at Boggy Creek'!A87=$A$4,'Landings at Boggy Creek'!D87,0)</f>
        <v>0</v>
      </c>
      <c r="E480" s="141">
        <f t="shared" si="14"/>
        <v>0</v>
      </c>
      <c r="F480" s="143">
        <f>IF('Landings at Boggy Creek'!A87=$A$4,'Landings at Boggy Creek'!J87,0)</f>
        <v>0</v>
      </c>
      <c r="G480" s="143">
        <f t="shared" si="15"/>
        <v>0</v>
      </c>
      <c r="H480" s="142">
        <f>IF('Landings at Boggy Creek'!A87=$A$4,'Landings at Boggy Creek'!L87,0)</f>
        <v>0</v>
      </c>
      <c r="I480">
        <v>8</v>
      </c>
    </row>
    <row r="481" spans="1:9" x14ac:dyDescent="0.35">
      <c r="A481" s="79" t="str">
        <f>IF('Landings at Boggy Creek'!A88=$A$4,'Landings at Boggy Creek'!Subject_Property,"")</f>
        <v/>
      </c>
      <c r="B481" s="80" t="str">
        <f>IF('Landings at Boggy Creek'!A88=$A$4,'Landings at Boggy Creek'!A88&amp;"/"&amp;'Landings at Boggy Creek'!B88,"")</f>
        <v/>
      </c>
      <c r="C481" s="80">
        <f>IF('Landings at Boggy Creek'!A88=$A$4,'Landings at Boggy Creek'!C88,0)</f>
        <v>0</v>
      </c>
      <c r="D481" s="141">
        <f>IF('Landings at Boggy Creek'!A88=$A$4,'Landings at Boggy Creek'!D88,0)</f>
        <v>0</v>
      </c>
      <c r="E481" s="141">
        <f t="shared" si="14"/>
        <v>0</v>
      </c>
      <c r="F481" s="143">
        <f>IF('Landings at Boggy Creek'!A88=$A$4,'Landings at Boggy Creek'!J88,0)</f>
        <v>0</v>
      </c>
      <c r="G481" s="143">
        <f t="shared" si="15"/>
        <v>0</v>
      </c>
      <c r="H481" s="142">
        <f>IF('Landings at Boggy Creek'!A88=$A$4,'Landings at Boggy Creek'!L88,0)</f>
        <v>0</v>
      </c>
      <c r="I481">
        <v>8</v>
      </c>
    </row>
    <row r="482" spans="1:9" x14ac:dyDescent="0.35">
      <c r="A482" s="79" t="str">
        <f>IF('Landings at Boggy Creek'!A89=$A$4,'Landings at Boggy Creek'!Subject_Property,"")</f>
        <v/>
      </c>
      <c r="B482" s="80" t="str">
        <f>IF('Landings at Boggy Creek'!A89=$A$4,'Landings at Boggy Creek'!A89&amp;"/"&amp;'Landings at Boggy Creek'!B89,"")</f>
        <v/>
      </c>
      <c r="C482" s="80">
        <f>IF('Landings at Boggy Creek'!A89=$A$4,'Landings at Boggy Creek'!C89,0)</f>
        <v>0</v>
      </c>
      <c r="D482" s="141">
        <f>IF('Landings at Boggy Creek'!A89=$A$4,'Landings at Boggy Creek'!D89,0)</f>
        <v>0</v>
      </c>
      <c r="E482" s="141">
        <f t="shared" si="14"/>
        <v>0</v>
      </c>
      <c r="F482" s="143">
        <f>IF('Landings at Boggy Creek'!A89=$A$4,'Landings at Boggy Creek'!J89,0)</f>
        <v>0</v>
      </c>
      <c r="G482" s="143">
        <f t="shared" si="15"/>
        <v>0</v>
      </c>
      <c r="H482" s="142">
        <f>IF('Landings at Boggy Creek'!A89=$A$4,'Landings at Boggy Creek'!L89,0)</f>
        <v>0</v>
      </c>
      <c r="I482">
        <v>8</v>
      </c>
    </row>
    <row r="483" spans="1:9" x14ac:dyDescent="0.35">
      <c r="A483" s="79" t="str">
        <f>IF('Landings at Boggy Creek'!A90=$A$4,'Landings at Boggy Creek'!Subject_Property,"")</f>
        <v/>
      </c>
      <c r="B483" s="80" t="str">
        <f>IF('Landings at Boggy Creek'!A90=$A$4,'Landings at Boggy Creek'!A90&amp;"/"&amp;'Landings at Boggy Creek'!B90,"")</f>
        <v/>
      </c>
      <c r="C483" s="80">
        <f>IF('Landings at Boggy Creek'!A90=$A$4,'Landings at Boggy Creek'!C90,0)</f>
        <v>0</v>
      </c>
      <c r="D483" s="141">
        <f>IF('Landings at Boggy Creek'!A90=$A$4,'Landings at Boggy Creek'!D90,0)</f>
        <v>0</v>
      </c>
      <c r="E483" s="141">
        <f t="shared" si="14"/>
        <v>0</v>
      </c>
      <c r="F483" s="143">
        <f>IF('Landings at Boggy Creek'!A90=$A$4,'Landings at Boggy Creek'!J90,0)</f>
        <v>0</v>
      </c>
      <c r="G483" s="143">
        <f t="shared" si="15"/>
        <v>0</v>
      </c>
      <c r="H483" s="142">
        <f>IF('Landings at Boggy Creek'!A90=$A$4,'Landings at Boggy Creek'!L90,0)</f>
        <v>0</v>
      </c>
      <c r="I483">
        <v>8</v>
      </c>
    </row>
    <row r="484" spans="1:9" x14ac:dyDescent="0.35">
      <c r="A484" s="79" t="str">
        <f>IF('Landings at Boggy Creek'!A91=$A$4,'Landings at Boggy Creek'!Subject_Property,"")</f>
        <v/>
      </c>
      <c r="B484" s="80" t="str">
        <f>IF('Landings at Boggy Creek'!A91=$A$4,'Landings at Boggy Creek'!A91&amp;"/"&amp;'Landings at Boggy Creek'!B91,"")</f>
        <v/>
      </c>
      <c r="C484" s="80">
        <f>IF('Landings at Boggy Creek'!A91=$A$4,'Landings at Boggy Creek'!C91,0)</f>
        <v>0</v>
      </c>
      <c r="D484" s="141">
        <f>IF('Landings at Boggy Creek'!A91=$A$4,'Landings at Boggy Creek'!D91,0)</f>
        <v>0</v>
      </c>
      <c r="E484" s="141">
        <f t="shared" si="14"/>
        <v>0</v>
      </c>
      <c r="F484" s="143">
        <f>IF('Landings at Boggy Creek'!A91=$A$4,'Landings at Boggy Creek'!J91,0)</f>
        <v>0</v>
      </c>
      <c r="G484" s="143">
        <f t="shared" si="15"/>
        <v>0</v>
      </c>
      <c r="H484" s="142">
        <f>IF('Landings at Boggy Creek'!A91=$A$4,'Landings at Boggy Creek'!L91,0)</f>
        <v>0</v>
      </c>
      <c r="I484">
        <v>8</v>
      </c>
    </row>
    <row r="485" spans="1:9" x14ac:dyDescent="0.35">
      <c r="A485" s="79" t="str">
        <f>IF('Landings at Boggy Creek'!A92=$A$4,'Landings at Boggy Creek'!Subject_Property,"")</f>
        <v/>
      </c>
      <c r="B485" s="80" t="str">
        <f>IF('Landings at Boggy Creek'!A92=$A$4,'Landings at Boggy Creek'!A92&amp;"/"&amp;'Landings at Boggy Creek'!B92,"")</f>
        <v/>
      </c>
      <c r="C485" s="80">
        <f>IF('Landings at Boggy Creek'!A92=$A$4,'Landings at Boggy Creek'!C92,0)</f>
        <v>0</v>
      </c>
      <c r="D485" s="141">
        <f>IF('Landings at Boggy Creek'!A92=$A$4,'Landings at Boggy Creek'!D92,0)</f>
        <v>0</v>
      </c>
      <c r="E485" s="141">
        <f t="shared" si="14"/>
        <v>0</v>
      </c>
      <c r="F485" s="143">
        <f>IF('Landings at Boggy Creek'!A92=$A$4,'Landings at Boggy Creek'!J92,0)</f>
        <v>0</v>
      </c>
      <c r="G485" s="143">
        <f t="shared" si="15"/>
        <v>0</v>
      </c>
      <c r="H485" s="142">
        <f>IF('Landings at Boggy Creek'!A92=$A$4,'Landings at Boggy Creek'!L92,0)</f>
        <v>0</v>
      </c>
      <c r="I485">
        <v>8</v>
      </c>
    </row>
    <row r="486" spans="1:9" x14ac:dyDescent="0.35">
      <c r="A486" s="79" t="str">
        <f>IF('Landings at Boggy Creek'!A93=$A$4,'Landings at Boggy Creek'!Subject_Property,"")</f>
        <v/>
      </c>
      <c r="B486" s="80" t="str">
        <f>IF('Landings at Boggy Creek'!A93=$A$4,'Landings at Boggy Creek'!A93&amp;"/"&amp;'Landings at Boggy Creek'!B93,"")</f>
        <v/>
      </c>
      <c r="C486" s="80">
        <f>IF('Landings at Boggy Creek'!A93=$A$4,'Landings at Boggy Creek'!C93,0)</f>
        <v>0</v>
      </c>
      <c r="D486" s="141">
        <f>IF('Landings at Boggy Creek'!A93=$A$4,'Landings at Boggy Creek'!D93,0)</f>
        <v>0</v>
      </c>
      <c r="E486" s="141">
        <f t="shared" si="14"/>
        <v>0</v>
      </c>
      <c r="F486" s="143">
        <f>IF('Landings at Boggy Creek'!A93=$A$4,'Landings at Boggy Creek'!J93,0)</f>
        <v>0</v>
      </c>
      <c r="G486" s="143">
        <f t="shared" si="15"/>
        <v>0</v>
      </c>
      <c r="H486" s="142">
        <f>IF('Landings at Boggy Creek'!A93=$A$4,'Landings at Boggy Creek'!L93,0)</f>
        <v>0</v>
      </c>
      <c r="I486">
        <v>8</v>
      </c>
    </row>
    <row r="487" spans="1:9" x14ac:dyDescent="0.35">
      <c r="A487" s="79" t="str">
        <f>IF('Landings at Boggy Creek'!A94=$A$4,'Landings at Boggy Creek'!Subject_Property,"")</f>
        <v/>
      </c>
      <c r="B487" s="80" t="str">
        <f>IF('Landings at Boggy Creek'!A94=$A$4,'Landings at Boggy Creek'!A94&amp;"/"&amp;'Landings at Boggy Creek'!B94,"")</f>
        <v/>
      </c>
      <c r="C487" s="80">
        <f>IF('Landings at Boggy Creek'!A94=$A$4,'Landings at Boggy Creek'!C94,0)</f>
        <v>0</v>
      </c>
      <c r="D487" s="141">
        <f>IF('Landings at Boggy Creek'!A94=$A$4,'Landings at Boggy Creek'!D94,0)</f>
        <v>0</v>
      </c>
      <c r="E487" s="141">
        <f t="shared" si="14"/>
        <v>0</v>
      </c>
      <c r="F487" s="143">
        <f>IF('Landings at Boggy Creek'!A94=$A$4,'Landings at Boggy Creek'!J94,0)</f>
        <v>0</v>
      </c>
      <c r="G487" s="143">
        <f t="shared" si="15"/>
        <v>0</v>
      </c>
      <c r="H487" s="142">
        <f>IF('Landings at Boggy Creek'!A94=$A$4,'Landings at Boggy Creek'!L94,0)</f>
        <v>0</v>
      </c>
      <c r="I487">
        <v>8</v>
      </c>
    </row>
    <row r="488" spans="1:9" x14ac:dyDescent="0.35">
      <c r="A488" s="79" t="str">
        <f>IF('Landings at Boggy Creek'!A95=$A$4,'Landings at Boggy Creek'!Subject_Property,"")</f>
        <v/>
      </c>
      <c r="B488" s="80" t="str">
        <f>IF('Landings at Boggy Creek'!A95=$A$4,'Landings at Boggy Creek'!A95&amp;"/"&amp;'Landings at Boggy Creek'!B95,"")</f>
        <v/>
      </c>
      <c r="C488" s="80">
        <f>IF('Landings at Boggy Creek'!A95=$A$4,'Landings at Boggy Creek'!C95,0)</f>
        <v>0</v>
      </c>
      <c r="D488" s="141">
        <f>IF('Landings at Boggy Creek'!A95=$A$4,'Landings at Boggy Creek'!D95,0)</f>
        <v>0</v>
      </c>
      <c r="E488" s="141">
        <f t="shared" si="14"/>
        <v>0</v>
      </c>
      <c r="F488" s="143">
        <f>IF('Landings at Boggy Creek'!A95=$A$4,'Landings at Boggy Creek'!J95,0)</f>
        <v>0</v>
      </c>
      <c r="G488" s="143">
        <f t="shared" si="15"/>
        <v>0</v>
      </c>
      <c r="H488" s="142">
        <f>IF('Landings at Boggy Creek'!A95=$A$4,'Landings at Boggy Creek'!L95,0)</f>
        <v>0</v>
      </c>
      <c r="I488">
        <v>8</v>
      </c>
    </row>
    <row r="489" spans="1:9" x14ac:dyDescent="0.35">
      <c r="A489" s="79" t="str">
        <f>IF('Landings at Boggy Creek'!A96=$A$4,'Landings at Boggy Creek'!Subject_Property,"")</f>
        <v/>
      </c>
      <c r="B489" s="80" t="str">
        <f>IF('Landings at Boggy Creek'!A96=$A$4,'Landings at Boggy Creek'!A96&amp;"/"&amp;'Landings at Boggy Creek'!B96,"")</f>
        <v/>
      </c>
      <c r="C489" s="80">
        <f>IF('Landings at Boggy Creek'!A96=$A$4,'Landings at Boggy Creek'!C96,0)</f>
        <v>0</v>
      </c>
      <c r="D489" s="141">
        <f>IF('Landings at Boggy Creek'!A96=$A$4,'Landings at Boggy Creek'!D96,0)</f>
        <v>0</v>
      </c>
      <c r="E489" s="141">
        <f t="shared" si="14"/>
        <v>0</v>
      </c>
      <c r="F489" s="143">
        <f>IF('Landings at Boggy Creek'!A96=$A$4,'Landings at Boggy Creek'!J96,0)</f>
        <v>0</v>
      </c>
      <c r="G489" s="143">
        <f t="shared" si="15"/>
        <v>0</v>
      </c>
      <c r="H489" s="142">
        <f>IF('Landings at Boggy Creek'!A96=$A$4,'Landings at Boggy Creek'!L96,0)</f>
        <v>0</v>
      </c>
      <c r="I489">
        <v>8</v>
      </c>
    </row>
    <row r="490" spans="1:9" x14ac:dyDescent="0.35">
      <c r="A490" s="79" t="str">
        <f>IF('Landings at Boggy Creek'!A97=$A$4,'Landings at Boggy Creek'!Subject_Property,"")</f>
        <v/>
      </c>
      <c r="B490" s="80" t="str">
        <f>IF('Landings at Boggy Creek'!A97=$A$4,'Landings at Boggy Creek'!A97&amp;"/"&amp;'Landings at Boggy Creek'!B97,"")</f>
        <v/>
      </c>
      <c r="C490" s="80">
        <f>IF('Landings at Boggy Creek'!A97=$A$4,'Landings at Boggy Creek'!C97,0)</f>
        <v>0</v>
      </c>
      <c r="D490" s="141">
        <f>IF('Landings at Boggy Creek'!A97=$A$4,'Landings at Boggy Creek'!D97,0)</f>
        <v>0</v>
      </c>
      <c r="E490" s="141">
        <f t="shared" si="14"/>
        <v>0</v>
      </c>
      <c r="F490" s="143">
        <f>IF('Landings at Boggy Creek'!A97=$A$4,'Landings at Boggy Creek'!J97,0)</f>
        <v>0</v>
      </c>
      <c r="G490" s="143">
        <f t="shared" si="15"/>
        <v>0</v>
      </c>
      <c r="H490" s="142">
        <f>IF('Landings at Boggy Creek'!A97=$A$4,'Landings at Boggy Creek'!L97,0)</f>
        <v>0</v>
      </c>
      <c r="I490">
        <v>8</v>
      </c>
    </row>
    <row r="491" spans="1:9" x14ac:dyDescent="0.35">
      <c r="A491" s="79" t="str">
        <f>IF('Landings at Boggy Creek'!A98=$A$4,'Landings at Boggy Creek'!Subject_Property,"")</f>
        <v/>
      </c>
      <c r="B491" s="80" t="str">
        <f>IF('Landings at Boggy Creek'!A98=$A$4,'Landings at Boggy Creek'!A98&amp;"/"&amp;'Landings at Boggy Creek'!B98,"")</f>
        <v/>
      </c>
      <c r="C491" s="80">
        <f>IF('Landings at Boggy Creek'!A98=$A$4,'Landings at Boggy Creek'!C98,0)</f>
        <v>0</v>
      </c>
      <c r="D491" s="141">
        <f>IF('Landings at Boggy Creek'!A98=$A$4,'Landings at Boggy Creek'!D98,0)</f>
        <v>0</v>
      </c>
      <c r="E491" s="141">
        <f t="shared" si="14"/>
        <v>0</v>
      </c>
      <c r="F491" s="143">
        <f>IF('Landings at Boggy Creek'!A98=$A$4,'Landings at Boggy Creek'!J98,0)</f>
        <v>0</v>
      </c>
      <c r="G491" s="143">
        <f t="shared" si="15"/>
        <v>0</v>
      </c>
      <c r="H491" s="142">
        <f>IF('Landings at Boggy Creek'!A98=$A$4,'Landings at Boggy Creek'!L98,0)</f>
        <v>0</v>
      </c>
      <c r="I491">
        <v>8</v>
      </c>
    </row>
    <row r="492" spans="1:9" x14ac:dyDescent="0.35">
      <c r="A492" s="79" t="str">
        <f>IF('Landings at Boggy Creek'!A99=$A$4,'Landings at Boggy Creek'!Subject_Property,"")</f>
        <v/>
      </c>
      <c r="B492" s="80" t="str">
        <f>IF('Landings at Boggy Creek'!A99=$A$4,'Landings at Boggy Creek'!A99&amp;"/"&amp;'Landings at Boggy Creek'!B99,"")</f>
        <v/>
      </c>
      <c r="C492" s="80">
        <f>IF('Landings at Boggy Creek'!A99=$A$4,'Landings at Boggy Creek'!C99,0)</f>
        <v>0</v>
      </c>
      <c r="D492" s="141">
        <f>IF('Landings at Boggy Creek'!A99=$A$4,'Landings at Boggy Creek'!D99,0)</f>
        <v>0</v>
      </c>
      <c r="E492" s="141">
        <f t="shared" si="14"/>
        <v>0</v>
      </c>
      <c r="F492" s="143">
        <f>IF('Landings at Boggy Creek'!A99=$A$4,'Landings at Boggy Creek'!J99,0)</f>
        <v>0</v>
      </c>
      <c r="G492" s="143">
        <f t="shared" si="15"/>
        <v>0</v>
      </c>
      <c r="H492" s="142">
        <f>IF('Landings at Boggy Creek'!A99=$A$4,'Landings at Boggy Creek'!L99,0)</f>
        <v>0</v>
      </c>
      <c r="I492">
        <v>8</v>
      </c>
    </row>
    <row r="493" spans="1:9" x14ac:dyDescent="0.35">
      <c r="A493" s="79" t="str">
        <f>IF('Landings at Boggy Creek'!A100=$A$4,'Landings at Boggy Creek'!Subject_Property,"")</f>
        <v/>
      </c>
      <c r="B493" s="80" t="str">
        <f>IF('Landings at Boggy Creek'!A100=$A$4,'Landings at Boggy Creek'!A100&amp;"/"&amp;'Landings at Boggy Creek'!B100,"")</f>
        <v/>
      </c>
      <c r="C493" s="80">
        <f>IF('Landings at Boggy Creek'!A100=$A$4,'Landings at Boggy Creek'!C100,0)</f>
        <v>0</v>
      </c>
      <c r="D493" s="141">
        <f>IF('Landings at Boggy Creek'!A100=$A$4,'Landings at Boggy Creek'!D100,0)</f>
        <v>0</v>
      </c>
      <c r="E493" s="141">
        <f t="shared" si="14"/>
        <v>0</v>
      </c>
      <c r="F493" s="143">
        <f>IF('Landings at Boggy Creek'!A100=$A$4,'Landings at Boggy Creek'!J100,0)</f>
        <v>0</v>
      </c>
      <c r="G493" s="143">
        <f t="shared" si="15"/>
        <v>0</v>
      </c>
      <c r="H493" s="142">
        <f>IF('Landings at Boggy Creek'!A100=$A$4,'Landings at Boggy Creek'!L100,0)</f>
        <v>0</v>
      </c>
      <c r="I493">
        <v>8</v>
      </c>
    </row>
    <row r="494" spans="1:9" x14ac:dyDescent="0.35">
      <c r="A494" s="79" t="str">
        <f>IF('Pomelo Park'!A40=$A$4,'Pomelo Park'!Subject_Property,"")</f>
        <v/>
      </c>
      <c r="B494" s="80" t="str">
        <f>IF('Pomelo Park'!A40=$A$4,'Pomelo Park'!A40&amp;"/"&amp;'Pomelo Park'!B40,"")</f>
        <v/>
      </c>
      <c r="C494" s="80">
        <f>IF('Pomelo Park'!A40=$A$4,'Pomelo Park'!C40,0)</f>
        <v>0</v>
      </c>
      <c r="D494" s="141">
        <f>IF('Pomelo Park'!A40=$A$4,'Pomelo Park'!D40,0)</f>
        <v>0</v>
      </c>
      <c r="E494" s="141">
        <f t="shared" si="14"/>
        <v>0</v>
      </c>
      <c r="F494" s="143">
        <f>IF('Pomelo Park'!A40=$A$4,'Pomelo Park'!J40,0)</f>
        <v>0</v>
      </c>
      <c r="G494" s="143">
        <f t="shared" si="15"/>
        <v>0</v>
      </c>
      <c r="H494" s="142">
        <f>IF('Pomelo Park'!A40=$A$4,'Pomelo Park'!L40,0)</f>
        <v>0</v>
      </c>
      <c r="I494">
        <v>9</v>
      </c>
    </row>
    <row r="495" spans="1:9" x14ac:dyDescent="0.35">
      <c r="A495" s="79" t="str">
        <f>IF('Pomelo Park'!A41=$A$4,'Pomelo Park'!Subject_Property,"")</f>
        <v/>
      </c>
      <c r="B495" s="80" t="str">
        <f>IF('Pomelo Park'!A41=$A$4,'Pomelo Park'!A41&amp;"/"&amp;'Pomelo Park'!B41,"")</f>
        <v/>
      </c>
      <c r="C495" s="80">
        <f>IF('Pomelo Park'!A41=$A$4,'Pomelo Park'!C41,0)</f>
        <v>0</v>
      </c>
      <c r="D495" s="141">
        <f>IF('Pomelo Park'!A41=$A$4,'Pomelo Park'!D41,0)</f>
        <v>0</v>
      </c>
      <c r="E495" s="141">
        <f t="shared" si="14"/>
        <v>0</v>
      </c>
      <c r="F495" s="143">
        <f>IF('Pomelo Park'!A41=$A$4,'Pomelo Park'!J41,0)</f>
        <v>0</v>
      </c>
      <c r="G495" s="143">
        <f t="shared" si="15"/>
        <v>0</v>
      </c>
      <c r="H495" s="142">
        <f>IF('Pomelo Park'!A41=$A$4,'Pomelo Park'!L41,0)</f>
        <v>0</v>
      </c>
      <c r="I495">
        <v>9</v>
      </c>
    </row>
    <row r="496" spans="1:9" x14ac:dyDescent="0.35">
      <c r="A496" s="79" t="str">
        <f>IF('Pomelo Park'!A42=$A$4,'Pomelo Park'!Subject_Property,"")</f>
        <v/>
      </c>
      <c r="B496" s="80" t="str">
        <f>IF('Pomelo Park'!A42=$A$4,'Pomelo Park'!A42&amp;"/"&amp;'Pomelo Park'!B42,"")</f>
        <v/>
      </c>
      <c r="C496" s="80">
        <f>IF('Pomelo Park'!A42=$A$4,'Pomelo Park'!C42,0)</f>
        <v>0</v>
      </c>
      <c r="D496" s="141">
        <f>IF('Pomelo Park'!A42=$A$4,'Pomelo Park'!D42,0)</f>
        <v>0</v>
      </c>
      <c r="E496" s="141">
        <f t="shared" si="14"/>
        <v>0</v>
      </c>
      <c r="F496" s="143">
        <f>IF('Pomelo Park'!A42=$A$4,'Pomelo Park'!J42,0)</f>
        <v>0</v>
      </c>
      <c r="G496" s="143">
        <f t="shared" si="15"/>
        <v>0</v>
      </c>
      <c r="H496" s="142">
        <f>IF('Pomelo Park'!A42=$A$4,'Pomelo Park'!L42,0)</f>
        <v>0</v>
      </c>
      <c r="I496">
        <v>9</v>
      </c>
    </row>
    <row r="497" spans="1:9" x14ac:dyDescent="0.35">
      <c r="A497" s="79" t="str">
        <f>IF('Pomelo Park'!A43=$A$4,'Pomelo Park'!Subject_Property,"")</f>
        <v/>
      </c>
      <c r="B497" s="80" t="str">
        <f>IF('Pomelo Park'!A43=$A$4,'Pomelo Park'!A43&amp;"/"&amp;'Pomelo Park'!B43,"")</f>
        <v/>
      </c>
      <c r="C497" s="80">
        <f>IF('Pomelo Park'!A43=$A$4,'Pomelo Park'!C43,0)</f>
        <v>0</v>
      </c>
      <c r="D497" s="141">
        <f>IF('Pomelo Park'!A43=$A$4,'Pomelo Park'!D43,0)</f>
        <v>0</v>
      </c>
      <c r="E497" s="141">
        <f t="shared" si="14"/>
        <v>0</v>
      </c>
      <c r="F497" s="143">
        <f>IF('Pomelo Park'!A43=$A$4,'Pomelo Park'!J43,0)</f>
        <v>0</v>
      </c>
      <c r="G497" s="143">
        <f t="shared" si="15"/>
        <v>0</v>
      </c>
      <c r="H497" s="142">
        <f>IF('Pomelo Park'!A43=$A$4,'Pomelo Park'!L43,0)</f>
        <v>0</v>
      </c>
      <c r="I497">
        <v>9</v>
      </c>
    </row>
    <row r="498" spans="1:9" x14ac:dyDescent="0.35">
      <c r="A498" s="79" t="str">
        <f>IF('Pomelo Park'!A44=$A$4,'Pomelo Park'!Subject_Property,"")</f>
        <v/>
      </c>
      <c r="B498" s="80" t="str">
        <f>IF('Pomelo Park'!A44=$A$4,'Pomelo Park'!A44&amp;"/"&amp;'Pomelo Park'!B44,"")</f>
        <v/>
      </c>
      <c r="C498" s="80">
        <f>IF('Pomelo Park'!A44=$A$4,'Pomelo Park'!C44,0)</f>
        <v>0</v>
      </c>
      <c r="D498" s="141">
        <f>IF('Pomelo Park'!A44=$A$4,'Pomelo Park'!D44,0)</f>
        <v>0</v>
      </c>
      <c r="E498" s="141">
        <f t="shared" si="14"/>
        <v>0</v>
      </c>
      <c r="F498" s="143">
        <f>IF('Pomelo Park'!A44=$A$4,'Pomelo Park'!J44,0)</f>
        <v>0</v>
      </c>
      <c r="G498" s="143">
        <f t="shared" si="15"/>
        <v>0</v>
      </c>
      <c r="H498" s="142">
        <f>IF('Pomelo Park'!A44=$A$4,'Pomelo Park'!L44,0)</f>
        <v>0</v>
      </c>
      <c r="I498">
        <v>9</v>
      </c>
    </row>
    <row r="499" spans="1:9" x14ac:dyDescent="0.35">
      <c r="A499" s="79" t="str">
        <f>IF('Pomelo Park'!A45=$A$4,'Pomelo Park'!Subject_Property,"")</f>
        <v/>
      </c>
      <c r="B499" s="80" t="str">
        <f>IF('Pomelo Park'!A45=$A$4,'Pomelo Park'!A45&amp;"/"&amp;'Pomelo Park'!B45,"")</f>
        <v/>
      </c>
      <c r="C499" s="80">
        <f>IF('Pomelo Park'!A45=$A$4,'Pomelo Park'!C45,0)</f>
        <v>0</v>
      </c>
      <c r="D499" s="141">
        <f>IF('Pomelo Park'!A45=$A$4,'Pomelo Park'!D45,0)</f>
        <v>0</v>
      </c>
      <c r="E499" s="141">
        <f t="shared" si="14"/>
        <v>0</v>
      </c>
      <c r="F499" s="143">
        <f>IF('Pomelo Park'!A45=$A$4,'Pomelo Park'!J45,0)</f>
        <v>0</v>
      </c>
      <c r="G499" s="143">
        <f t="shared" si="15"/>
        <v>0</v>
      </c>
      <c r="H499" s="142">
        <f>IF('Pomelo Park'!A45=$A$4,'Pomelo Park'!L45,0)</f>
        <v>0</v>
      </c>
      <c r="I499">
        <v>9</v>
      </c>
    </row>
    <row r="500" spans="1:9" x14ac:dyDescent="0.35">
      <c r="A500" s="79" t="str">
        <f>IF('Pomelo Park'!A46=$A$4,'Pomelo Park'!Subject_Property,"")</f>
        <v/>
      </c>
      <c r="B500" s="80" t="str">
        <f>IF('Pomelo Park'!A46=$A$4,'Pomelo Park'!A46&amp;"/"&amp;'Pomelo Park'!B46,"")</f>
        <v/>
      </c>
      <c r="C500" s="80">
        <f>IF('Pomelo Park'!A46=$A$4,'Pomelo Park'!C46,0)</f>
        <v>0</v>
      </c>
      <c r="D500" s="141">
        <f>IF('Pomelo Park'!A46=$A$4,'Pomelo Park'!D46,0)</f>
        <v>0</v>
      </c>
      <c r="E500" s="141">
        <f t="shared" si="14"/>
        <v>0</v>
      </c>
      <c r="F500" s="143">
        <f>IF('Pomelo Park'!A46=$A$4,'Pomelo Park'!J46,0)</f>
        <v>0</v>
      </c>
      <c r="G500" s="143">
        <f t="shared" si="15"/>
        <v>0</v>
      </c>
      <c r="H500" s="142">
        <f>IF('Pomelo Park'!A46=$A$4,'Pomelo Park'!L46,0)</f>
        <v>0</v>
      </c>
      <c r="I500">
        <v>9</v>
      </c>
    </row>
    <row r="501" spans="1:9" x14ac:dyDescent="0.35">
      <c r="A501" s="79" t="str">
        <f>IF('Pomelo Park'!A47=$A$4,'Pomelo Park'!Subject_Property,"")</f>
        <v/>
      </c>
      <c r="B501" s="80" t="str">
        <f>IF('Pomelo Park'!A47=$A$4,'Pomelo Park'!A47&amp;"/"&amp;'Pomelo Park'!B47,"")</f>
        <v/>
      </c>
      <c r="C501" s="80">
        <f>IF('Pomelo Park'!A47=$A$4,'Pomelo Park'!C47,0)</f>
        <v>0</v>
      </c>
      <c r="D501" s="141">
        <f>IF('Pomelo Park'!A47=$A$4,'Pomelo Park'!D47,0)</f>
        <v>0</v>
      </c>
      <c r="E501" s="141">
        <f t="shared" si="14"/>
        <v>0</v>
      </c>
      <c r="F501" s="143">
        <f>IF('Pomelo Park'!A47=$A$4,'Pomelo Park'!J47,0)</f>
        <v>0</v>
      </c>
      <c r="G501" s="143">
        <f t="shared" si="15"/>
        <v>0</v>
      </c>
      <c r="H501" s="142">
        <f>IF('Pomelo Park'!A47=$A$4,'Pomelo Park'!L47,0)</f>
        <v>0</v>
      </c>
      <c r="I501">
        <v>9</v>
      </c>
    </row>
    <row r="502" spans="1:9" x14ac:dyDescent="0.35">
      <c r="A502" s="79" t="str">
        <f>IF('Pomelo Park'!A48=$A$4,'Pomelo Park'!Subject_Property,"")</f>
        <v/>
      </c>
      <c r="B502" s="80" t="str">
        <f>IF('Pomelo Park'!A48=$A$4,'Pomelo Park'!A48&amp;"/"&amp;'Pomelo Park'!B48,"")</f>
        <v/>
      </c>
      <c r="C502" s="80">
        <f>IF('Pomelo Park'!A48=$A$4,'Pomelo Park'!C48,0)</f>
        <v>0</v>
      </c>
      <c r="D502" s="141">
        <f>IF('Pomelo Park'!A48=$A$4,'Pomelo Park'!D48,0)</f>
        <v>0</v>
      </c>
      <c r="E502" s="141">
        <f t="shared" si="14"/>
        <v>0</v>
      </c>
      <c r="F502" s="143">
        <f>IF('Pomelo Park'!A48=$A$4,'Pomelo Park'!J48,0)</f>
        <v>0</v>
      </c>
      <c r="G502" s="143">
        <f t="shared" si="15"/>
        <v>0</v>
      </c>
      <c r="H502" s="142">
        <f>IF('Pomelo Park'!A48=$A$4,'Pomelo Park'!L48,0)</f>
        <v>0</v>
      </c>
      <c r="I502">
        <v>9</v>
      </c>
    </row>
    <row r="503" spans="1:9" x14ac:dyDescent="0.35">
      <c r="A503" s="79" t="str">
        <f>IF('Pomelo Park'!A49=$A$4,'Pomelo Park'!Subject_Property,"")</f>
        <v/>
      </c>
      <c r="B503" s="80" t="str">
        <f>IF('Pomelo Park'!A49=$A$4,'Pomelo Park'!A49&amp;"/"&amp;'Pomelo Park'!B49,"")</f>
        <v/>
      </c>
      <c r="C503" s="80">
        <f>IF('Pomelo Park'!A49=$A$4,'Pomelo Park'!C49,0)</f>
        <v>0</v>
      </c>
      <c r="D503" s="141">
        <f>IF('Pomelo Park'!A49=$A$4,'Pomelo Park'!D49,0)</f>
        <v>0</v>
      </c>
      <c r="E503" s="141">
        <f t="shared" si="14"/>
        <v>0</v>
      </c>
      <c r="F503" s="143">
        <f>IF('Pomelo Park'!A49=$A$4,'Pomelo Park'!J49,0)</f>
        <v>0</v>
      </c>
      <c r="G503" s="143">
        <f t="shared" si="15"/>
        <v>0</v>
      </c>
      <c r="H503" s="142">
        <f>IF('Pomelo Park'!A49=$A$4,'Pomelo Park'!L49,0)</f>
        <v>0</v>
      </c>
      <c r="I503">
        <v>9</v>
      </c>
    </row>
    <row r="504" spans="1:9" x14ac:dyDescent="0.35">
      <c r="A504" s="79" t="str">
        <f>IF('Pomelo Park'!A50=$A$4,'Pomelo Park'!Subject_Property,"")</f>
        <v/>
      </c>
      <c r="B504" s="80" t="str">
        <f>IF('Pomelo Park'!A50=$A$4,'Pomelo Park'!A50&amp;"/"&amp;'Pomelo Park'!B50,"")</f>
        <v/>
      </c>
      <c r="C504" s="80">
        <f>IF('Pomelo Park'!A50=$A$4,'Pomelo Park'!C50,0)</f>
        <v>0</v>
      </c>
      <c r="D504" s="141">
        <f>IF('Pomelo Park'!A50=$A$4,'Pomelo Park'!D50,0)</f>
        <v>0</v>
      </c>
      <c r="E504" s="141">
        <f t="shared" si="14"/>
        <v>0</v>
      </c>
      <c r="F504" s="143">
        <f>IF('Pomelo Park'!A50=$A$4,'Pomelo Park'!J50,0)</f>
        <v>0</v>
      </c>
      <c r="G504" s="143">
        <f t="shared" si="15"/>
        <v>0</v>
      </c>
      <c r="H504" s="142">
        <f>IF('Pomelo Park'!A50=$A$4,'Pomelo Park'!L50,0)</f>
        <v>0</v>
      </c>
      <c r="I504">
        <v>9</v>
      </c>
    </row>
    <row r="505" spans="1:9" x14ac:dyDescent="0.35">
      <c r="A505" s="79" t="str">
        <f>IF('Pomelo Park'!A51=$A$4,'Pomelo Park'!Subject_Property,"")</f>
        <v/>
      </c>
      <c r="B505" s="80" t="str">
        <f>IF('Pomelo Park'!A51=$A$4,'Pomelo Park'!A51&amp;"/"&amp;'Pomelo Park'!B51,"")</f>
        <v/>
      </c>
      <c r="C505" s="80">
        <f>IF('Pomelo Park'!A51=$A$4,'Pomelo Park'!C51,0)</f>
        <v>0</v>
      </c>
      <c r="D505" s="141">
        <f>IF('Pomelo Park'!A51=$A$4,'Pomelo Park'!D51,0)</f>
        <v>0</v>
      </c>
      <c r="E505" s="141">
        <f t="shared" si="14"/>
        <v>0</v>
      </c>
      <c r="F505" s="143">
        <f>IF('Pomelo Park'!A51=$A$4,'Pomelo Park'!J51,0)</f>
        <v>0</v>
      </c>
      <c r="G505" s="143">
        <f t="shared" si="15"/>
        <v>0</v>
      </c>
      <c r="H505" s="142">
        <f>IF('Pomelo Park'!A51=$A$4,'Pomelo Park'!L51,0)</f>
        <v>0</v>
      </c>
      <c r="I505">
        <v>9</v>
      </c>
    </row>
    <row r="506" spans="1:9" x14ac:dyDescent="0.35">
      <c r="A506" s="79" t="str">
        <f>IF('Pomelo Park'!A52=$A$4,'Pomelo Park'!Subject_Property,"")</f>
        <v/>
      </c>
      <c r="B506" s="80" t="str">
        <f>IF('Pomelo Park'!A52=$A$4,'Pomelo Park'!A52&amp;"/"&amp;'Pomelo Park'!B52,"")</f>
        <v/>
      </c>
      <c r="C506" s="80">
        <f>IF('Pomelo Park'!A52=$A$4,'Pomelo Park'!C52,0)</f>
        <v>0</v>
      </c>
      <c r="D506" s="141">
        <f>IF('Pomelo Park'!A52=$A$4,'Pomelo Park'!D52,0)</f>
        <v>0</v>
      </c>
      <c r="E506" s="141">
        <f t="shared" si="14"/>
        <v>0</v>
      </c>
      <c r="F506" s="143">
        <f>IF('Pomelo Park'!A52=$A$4,'Pomelo Park'!J52,0)</f>
        <v>0</v>
      </c>
      <c r="G506" s="143">
        <f t="shared" si="15"/>
        <v>0</v>
      </c>
      <c r="H506" s="142">
        <f>IF('Pomelo Park'!A52=$A$4,'Pomelo Park'!L52,0)</f>
        <v>0</v>
      </c>
      <c r="I506">
        <v>9</v>
      </c>
    </row>
    <row r="507" spans="1:9" x14ac:dyDescent="0.35">
      <c r="A507" s="79" t="str">
        <f>IF('Pomelo Park'!A53=$A$4,'Pomelo Park'!Subject_Property,"")</f>
        <v/>
      </c>
      <c r="B507" s="80" t="str">
        <f>IF('Pomelo Park'!A53=$A$4,'Pomelo Park'!A53&amp;"/"&amp;'Pomelo Park'!B53,"")</f>
        <v/>
      </c>
      <c r="C507" s="80">
        <f>IF('Pomelo Park'!A53=$A$4,'Pomelo Park'!C53,0)</f>
        <v>0</v>
      </c>
      <c r="D507" s="141">
        <f>IF('Pomelo Park'!A53=$A$4,'Pomelo Park'!D53,0)</f>
        <v>0</v>
      </c>
      <c r="E507" s="141">
        <f t="shared" si="14"/>
        <v>0</v>
      </c>
      <c r="F507" s="143">
        <f>IF('Pomelo Park'!A53=$A$4,'Pomelo Park'!J53,0)</f>
        <v>0</v>
      </c>
      <c r="G507" s="143">
        <f t="shared" si="15"/>
        <v>0</v>
      </c>
      <c r="H507" s="142">
        <f>IF('Pomelo Park'!A53=$A$4,'Pomelo Park'!L53,0)</f>
        <v>0</v>
      </c>
      <c r="I507">
        <v>9</v>
      </c>
    </row>
    <row r="508" spans="1:9" x14ac:dyDescent="0.35">
      <c r="A508" s="79" t="str">
        <f>IF('Pomelo Park'!A54=$A$4,'Pomelo Park'!Subject_Property,"")</f>
        <v/>
      </c>
      <c r="B508" s="80" t="str">
        <f>IF('Pomelo Park'!A54=$A$4,'Pomelo Park'!A54&amp;"/"&amp;'Pomelo Park'!B54,"")</f>
        <v/>
      </c>
      <c r="C508" s="80">
        <f>IF('Pomelo Park'!A54=$A$4,'Pomelo Park'!C54,0)</f>
        <v>0</v>
      </c>
      <c r="D508" s="141">
        <f>IF('Pomelo Park'!A54=$A$4,'Pomelo Park'!D54,0)</f>
        <v>0</v>
      </c>
      <c r="E508" s="141">
        <f t="shared" si="14"/>
        <v>0</v>
      </c>
      <c r="F508" s="143">
        <f>IF('Pomelo Park'!A54=$A$4,'Pomelo Park'!J54,0)</f>
        <v>0</v>
      </c>
      <c r="G508" s="143">
        <f t="shared" si="15"/>
        <v>0</v>
      </c>
      <c r="H508" s="142">
        <f>IF('Pomelo Park'!A54=$A$4,'Pomelo Park'!L54,0)</f>
        <v>0</v>
      </c>
      <c r="I508">
        <v>9</v>
      </c>
    </row>
    <row r="509" spans="1:9" x14ac:dyDescent="0.35">
      <c r="A509" s="79" t="str">
        <f>IF('Pomelo Park'!A55=$A$4,'Pomelo Park'!Subject_Property,"")</f>
        <v/>
      </c>
      <c r="B509" s="80" t="str">
        <f>IF('Pomelo Park'!A55=$A$4,'Pomelo Park'!A55&amp;"/"&amp;'Pomelo Park'!B55,"")</f>
        <v/>
      </c>
      <c r="C509" s="80">
        <f>IF('Pomelo Park'!A55=$A$4,'Pomelo Park'!C55,0)</f>
        <v>0</v>
      </c>
      <c r="D509" s="141">
        <f>IF('Pomelo Park'!A55=$A$4,'Pomelo Park'!D55,0)</f>
        <v>0</v>
      </c>
      <c r="E509" s="141">
        <f t="shared" si="14"/>
        <v>0</v>
      </c>
      <c r="F509" s="143">
        <f>IF('Pomelo Park'!A55=$A$4,'Pomelo Park'!J55,0)</f>
        <v>0</v>
      </c>
      <c r="G509" s="143">
        <f t="shared" si="15"/>
        <v>0</v>
      </c>
      <c r="H509" s="142">
        <f>IF('Pomelo Park'!A55=$A$4,'Pomelo Park'!L55,0)</f>
        <v>0</v>
      </c>
      <c r="I509">
        <v>9</v>
      </c>
    </row>
    <row r="510" spans="1:9" x14ac:dyDescent="0.35">
      <c r="A510" s="79" t="str">
        <f>IF('Pomelo Park'!A56=$A$4,'Pomelo Park'!Subject_Property,"")</f>
        <v/>
      </c>
      <c r="B510" s="80" t="str">
        <f>IF('Pomelo Park'!A56=$A$4,'Pomelo Park'!A56&amp;"/"&amp;'Pomelo Park'!B56,"")</f>
        <v/>
      </c>
      <c r="C510" s="80">
        <f>IF('Pomelo Park'!A56=$A$4,'Pomelo Park'!C56,0)</f>
        <v>0</v>
      </c>
      <c r="D510" s="141">
        <f>IF('Pomelo Park'!A56=$A$4,'Pomelo Park'!D56,0)</f>
        <v>0</v>
      </c>
      <c r="E510" s="141">
        <f t="shared" si="14"/>
        <v>0</v>
      </c>
      <c r="F510" s="143">
        <f>IF('Pomelo Park'!A56=$A$4,'Pomelo Park'!J56,0)</f>
        <v>0</v>
      </c>
      <c r="G510" s="143">
        <f t="shared" si="15"/>
        <v>0</v>
      </c>
      <c r="H510" s="142">
        <f>IF('Pomelo Park'!A56=$A$4,'Pomelo Park'!L56,0)</f>
        <v>0</v>
      </c>
      <c r="I510">
        <v>9</v>
      </c>
    </row>
    <row r="511" spans="1:9" x14ac:dyDescent="0.35">
      <c r="A511" s="79" t="str">
        <f>IF('Pomelo Park'!A57=$A$4,'Pomelo Park'!Subject_Property,"")</f>
        <v/>
      </c>
      <c r="B511" s="80" t="str">
        <f>IF('Pomelo Park'!A57=$A$4,'Pomelo Park'!A57&amp;"/"&amp;'Pomelo Park'!B57,"")</f>
        <v/>
      </c>
      <c r="C511" s="80">
        <f>IF('Pomelo Park'!A57=$A$4,'Pomelo Park'!C57,0)</f>
        <v>0</v>
      </c>
      <c r="D511" s="141">
        <f>IF('Pomelo Park'!A57=$A$4,'Pomelo Park'!D57,0)</f>
        <v>0</v>
      </c>
      <c r="E511" s="141">
        <f t="shared" si="14"/>
        <v>0</v>
      </c>
      <c r="F511" s="143">
        <f>IF('Pomelo Park'!A57=$A$4,'Pomelo Park'!J57,0)</f>
        <v>0</v>
      </c>
      <c r="G511" s="143">
        <f t="shared" si="15"/>
        <v>0</v>
      </c>
      <c r="H511" s="142">
        <f>IF('Pomelo Park'!A57=$A$4,'Pomelo Park'!L57,0)</f>
        <v>0</v>
      </c>
      <c r="I511">
        <v>9</v>
      </c>
    </row>
    <row r="512" spans="1:9" x14ac:dyDescent="0.35">
      <c r="A512" s="79" t="str">
        <f>IF('Pomelo Park'!A58=$A$4,'Pomelo Park'!Subject_Property,"")</f>
        <v/>
      </c>
      <c r="B512" s="80" t="str">
        <f>IF('Pomelo Park'!A58=$A$4,'Pomelo Park'!A58&amp;"/"&amp;'Pomelo Park'!B58,"")</f>
        <v/>
      </c>
      <c r="C512" s="80">
        <f>IF('Pomelo Park'!A58=$A$4,'Pomelo Park'!C58,0)</f>
        <v>0</v>
      </c>
      <c r="D512" s="141">
        <f>IF('Pomelo Park'!A58=$A$4,'Pomelo Park'!D58,0)</f>
        <v>0</v>
      </c>
      <c r="E512" s="141">
        <f t="shared" si="14"/>
        <v>0</v>
      </c>
      <c r="F512" s="143">
        <f>IF('Pomelo Park'!A58=$A$4,'Pomelo Park'!J58,0)</f>
        <v>0</v>
      </c>
      <c r="G512" s="143">
        <f t="shared" si="15"/>
        <v>0</v>
      </c>
      <c r="H512" s="142">
        <f>IF('Pomelo Park'!A58=$A$4,'Pomelo Park'!L58,0)</f>
        <v>0</v>
      </c>
      <c r="I512">
        <v>9</v>
      </c>
    </row>
    <row r="513" spans="1:9" x14ac:dyDescent="0.35">
      <c r="A513" s="79" t="str">
        <f>IF('Pomelo Park'!A59=$A$4,'Pomelo Park'!Subject_Property,"")</f>
        <v/>
      </c>
      <c r="B513" s="80" t="str">
        <f>IF('Pomelo Park'!A59=$A$4,'Pomelo Park'!A59&amp;"/"&amp;'Pomelo Park'!B59,"")</f>
        <v/>
      </c>
      <c r="C513" s="80">
        <f>IF('Pomelo Park'!A59=$A$4,'Pomelo Park'!C59,0)</f>
        <v>0</v>
      </c>
      <c r="D513" s="141">
        <f>IF('Pomelo Park'!A59=$A$4,'Pomelo Park'!D59,0)</f>
        <v>0</v>
      </c>
      <c r="E513" s="141">
        <f t="shared" si="14"/>
        <v>0</v>
      </c>
      <c r="F513" s="143">
        <f>IF('Pomelo Park'!A59=$A$4,'Pomelo Park'!J59,0)</f>
        <v>0</v>
      </c>
      <c r="G513" s="143">
        <f t="shared" si="15"/>
        <v>0</v>
      </c>
      <c r="H513" s="142">
        <f>IF('Pomelo Park'!A59=$A$4,'Pomelo Park'!L59,0)</f>
        <v>0</v>
      </c>
      <c r="I513">
        <v>9</v>
      </c>
    </row>
    <row r="514" spans="1:9" x14ac:dyDescent="0.35">
      <c r="A514" s="79" t="str">
        <f>IF('Pomelo Park'!A60=$A$4,'Pomelo Park'!Subject_Property,"")</f>
        <v/>
      </c>
      <c r="B514" s="80" t="str">
        <f>IF('Pomelo Park'!A60=$A$4,'Pomelo Park'!A60&amp;"/"&amp;'Pomelo Park'!B60,"")</f>
        <v/>
      </c>
      <c r="C514" s="80">
        <f>IF('Pomelo Park'!A60=$A$4,'Pomelo Park'!C60,0)</f>
        <v>0</v>
      </c>
      <c r="D514" s="141">
        <f>IF('Pomelo Park'!A60=$A$4,'Pomelo Park'!D60,0)</f>
        <v>0</v>
      </c>
      <c r="E514" s="141">
        <f t="shared" si="14"/>
        <v>0</v>
      </c>
      <c r="F514" s="143">
        <f>IF('Pomelo Park'!A60=$A$4,'Pomelo Park'!J60,0)</f>
        <v>0</v>
      </c>
      <c r="G514" s="143">
        <f t="shared" si="15"/>
        <v>0</v>
      </c>
      <c r="H514" s="142">
        <f>IF('Pomelo Park'!A60=$A$4,'Pomelo Park'!L60,0)</f>
        <v>0</v>
      </c>
      <c r="I514">
        <v>9</v>
      </c>
    </row>
    <row r="515" spans="1:9" x14ac:dyDescent="0.35">
      <c r="A515" s="79" t="str">
        <f>IF('Pomelo Park'!A61=$A$4,'Pomelo Park'!Subject_Property,"")</f>
        <v/>
      </c>
      <c r="B515" s="80" t="str">
        <f>IF('Pomelo Park'!A61=$A$4,'Pomelo Park'!A61&amp;"/"&amp;'Pomelo Park'!B61,"")</f>
        <v/>
      </c>
      <c r="C515" s="80">
        <f>IF('Pomelo Park'!A61=$A$4,'Pomelo Park'!C61,0)</f>
        <v>0</v>
      </c>
      <c r="D515" s="141">
        <f>IF('Pomelo Park'!A61=$A$4,'Pomelo Park'!D61,0)</f>
        <v>0</v>
      </c>
      <c r="E515" s="141">
        <f t="shared" si="14"/>
        <v>0</v>
      </c>
      <c r="F515" s="143">
        <f>IF('Pomelo Park'!A61=$A$4,'Pomelo Park'!J61,0)</f>
        <v>0</v>
      </c>
      <c r="G515" s="143">
        <f t="shared" si="15"/>
        <v>0</v>
      </c>
      <c r="H515" s="142">
        <f>IF('Pomelo Park'!A61=$A$4,'Pomelo Park'!L61,0)</f>
        <v>0</v>
      </c>
      <c r="I515">
        <v>9</v>
      </c>
    </row>
    <row r="516" spans="1:9" x14ac:dyDescent="0.35">
      <c r="A516" s="79" t="str">
        <f>IF('Pomelo Park'!A62=$A$4,'Pomelo Park'!Subject_Property,"")</f>
        <v/>
      </c>
      <c r="B516" s="80" t="str">
        <f>IF('Pomelo Park'!A62=$A$4,'Pomelo Park'!A62&amp;"/"&amp;'Pomelo Park'!B62,"")</f>
        <v/>
      </c>
      <c r="C516" s="80">
        <f>IF('Pomelo Park'!A62=$A$4,'Pomelo Park'!C62,0)</f>
        <v>0</v>
      </c>
      <c r="D516" s="141">
        <f>IF('Pomelo Park'!A62=$A$4,'Pomelo Park'!D62,0)</f>
        <v>0</v>
      </c>
      <c r="E516" s="141">
        <f t="shared" si="14"/>
        <v>0</v>
      </c>
      <c r="F516" s="143">
        <f>IF('Pomelo Park'!A62=$A$4,'Pomelo Park'!J62,0)</f>
        <v>0</v>
      </c>
      <c r="G516" s="143">
        <f t="shared" si="15"/>
        <v>0</v>
      </c>
      <c r="H516" s="142">
        <f>IF('Pomelo Park'!A62=$A$4,'Pomelo Park'!L62,0)</f>
        <v>0</v>
      </c>
      <c r="I516">
        <v>9</v>
      </c>
    </row>
    <row r="517" spans="1:9" x14ac:dyDescent="0.35">
      <c r="A517" s="79" t="str">
        <f>IF('Pomelo Park'!A63=$A$4,'Pomelo Park'!Subject_Property,"")</f>
        <v/>
      </c>
      <c r="B517" s="80" t="str">
        <f>IF('Pomelo Park'!A63=$A$4,'Pomelo Park'!A63&amp;"/"&amp;'Pomelo Park'!B63,"")</f>
        <v/>
      </c>
      <c r="C517" s="80">
        <f>IF('Pomelo Park'!A63=$A$4,'Pomelo Park'!C63,0)</f>
        <v>0</v>
      </c>
      <c r="D517" s="141">
        <f>IF('Pomelo Park'!A63=$A$4,'Pomelo Park'!D63,0)</f>
        <v>0</v>
      </c>
      <c r="E517" s="141">
        <f t="shared" si="14"/>
        <v>0</v>
      </c>
      <c r="F517" s="143">
        <f>IF('Pomelo Park'!A63=$A$4,'Pomelo Park'!J63,0)</f>
        <v>0</v>
      </c>
      <c r="G517" s="143">
        <f t="shared" si="15"/>
        <v>0</v>
      </c>
      <c r="H517" s="142">
        <f>IF('Pomelo Park'!A63=$A$4,'Pomelo Park'!L63,0)</f>
        <v>0</v>
      </c>
      <c r="I517">
        <v>9</v>
      </c>
    </row>
    <row r="518" spans="1:9" x14ac:dyDescent="0.35">
      <c r="A518" s="79" t="str">
        <f>IF('Pomelo Park'!A64=$A$4,'Pomelo Park'!Subject_Property,"")</f>
        <v/>
      </c>
      <c r="B518" s="80" t="str">
        <f>IF('Pomelo Park'!A64=$A$4,'Pomelo Park'!A64&amp;"/"&amp;'Pomelo Park'!B64,"")</f>
        <v/>
      </c>
      <c r="C518" s="80">
        <f>IF('Pomelo Park'!A64=$A$4,'Pomelo Park'!C64,0)</f>
        <v>0</v>
      </c>
      <c r="D518" s="141">
        <f>IF('Pomelo Park'!A64=$A$4,'Pomelo Park'!D64,0)</f>
        <v>0</v>
      </c>
      <c r="E518" s="141">
        <f t="shared" ref="E518:E581" si="16">IF(ISERROR(C518*D518),0,(C518*D518))</f>
        <v>0</v>
      </c>
      <c r="F518" s="143">
        <f>IF('Pomelo Park'!A64=$A$4,'Pomelo Park'!J64,0)</f>
        <v>0</v>
      </c>
      <c r="G518" s="143">
        <f t="shared" ref="G518:G581" si="17">C518*F518</f>
        <v>0</v>
      </c>
      <c r="H518" s="142">
        <f>IF('Pomelo Park'!A64=$A$4,'Pomelo Park'!L64,0)</f>
        <v>0</v>
      </c>
      <c r="I518">
        <v>9</v>
      </c>
    </row>
    <row r="519" spans="1:9" x14ac:dyDescent="0.35">
      <c r="A519" s="79" t="str">
        <f>IF('Pomelo Park'!A65=$A$4,'Pomelo Park'!Subject_Property,"")</f>
        <v/>
      </c>
      <c r="B519" s="80" t="str">
        <f>IF('Pomelo Park'!A65=$A$4,'Pomelo Park'!A65&amp;"/"&amp;'Pomelo Park'!B65,"")</f>
        <v/>
      </c>
      <c r="C519" s="80">
        <f>IF('Pomelo Park'!A65=$A$4,'Pomelo Park'!C65,0)</f>
        <v>0</v>
      </c>
      <c r="D519" s="141">
        <f>IF('Pomelo Park'!A65=$A$4,'Pomelo Park'!D65,0)</f>
        <v>0</v>
      </c>
      <c r="E519" s="141">
        <f t="shared" si="16"/>
        <v>0</v>
      </c>
      <c r="F519" s="143">
        <f>IF('Pomelo Park'!A65=$A$4,'Pomelo Park'!J65,0)</f>
        <v>0</v>
      </c>
      <c r="G519" s="143">
        <f t="shared" si="17"/>
        <v>0</v>
      </c>
      <c r="H519" s="142">
        <f>IF('Pomelo Park'!A65=$A$4,'Pomelo Park'!L65,0)</f>
        <v>0</v>
      </c>
      <c r="I519">
        <v>9</v>
      </c>
    </row>
    <row r="520" spans="1:9" x14ac:dyDescent="0.35">
      <c r="A520" s="79" t="str">
        <f>IF('Pomelo Park'!A66=$A$4,'Pomelo Park'!Subject_Property,"")</f>
        <v/>
      </c>
      <c r="B520" s="80" t="str">
        <f>IF('Pomelo Park'!A66=$A$4,'Pomelo Park'!A66&amp;"/"&amp;'Pomelo Park'!B66,"")</f>
        <v/>
      </c>
      <c r="C520" s="80">
        <f>IF('Pomelo Park'!A66=$A$4,'Pomelo Park'!C66,0)</f>
        <v>0</v>
      </c>
      <c r="D520" s="141">
        <f>IF('Pomelo Park'!A66=$A$4,'Pomelo Park'!D66,0)</f>
        <v>0</v>
      </c>
      <c r="E520" s="141">
        <f t="shared" si="16"/>
        <v>0</v>
      </c>
      <c r="F520" s="143">
        <f>IF('Pomelo Park'!A66=$A$4,'Pomelo Park'!J66,0)</f>
        <v>0</v>
      </c>
      <c r="G520" s="143">
        <f t="shared" si="17"/>
        <v>0</v>
      </c>
      <c r="H520" s="142">
        <f>IF('Pomelo Park'!A66=$A$4,'Pomelo Park'!L66,0)</f>
        <v>0</v>
      </c>
      <c r="I520">
        <v>9</v>
      </c>
    </row>
    <row r="521" spans="1:9" x14ac:dyDescent="0.35">
      <c r="A521" s="79" t="str">
        <f>IF('Pomelo Park'!A67=$A$4,'Pomelo Park'!Subject_Property,"")</f>
        <v/>
      </c>
      <c r="B521" s="80" t="str">
        <f>IF('Pomelo Park'!A67=$A$4,'Pomelo Park'!A67&amp;"/"&amp;'Pomelo Park'!B67,"")</f>
        <v/>
      </c>
      <c r="C521" s="80">
        <f>IF('Pomelo Park'!A67=$A$4,'Pomelo Park'!C67,0)</f>
        <v>0</v>
      </c>
      <c r="D521" s="141">
        <f>IF('Pomelo Park'!A67=$A$4,'Pomelo Park'!D67,0)</f>
        <v>0</v>
      </c>
      <c r="E521" s="141">
        <f t="shared" si="16"/>
        <v>0</v>
      </c>
      <c r="F521" s="143">
        <f>IF('Pomelo Park'!A67=$A$4,'Pomelo Park'!J67,0)</f>
        <v>0</v>
      </c>
      <c r="G521" s="143">
        <f t="shared" si="17"/>
        <v>0</v>
      </c>
      <c r="H521" s="142">
        <f>IF('Pomelo Park'!A67=$A$4,'Pomelo Park'!L67,0)</f>
        <v>0</v>
      </c>
      <c r="I521">
        <v>9</v>
      </c>
    </row>
    <row r="522" spans="1:9" x14ac:dyDescent="0.35">
      <c r="A522" s="79" t="str">
        <f>IF('Pomelo Park'!A68=$A$4,'Pomelo Park'!Subject_Property,"")</f>
        <v/>
      </c>
      <c r="B522" s="80" t="str">
        <f>IF('Pomelo Park'!A68=$A$4,'Pomelo Park'!A68&amp;"/"&amp;'Pomelo Park'!B68,"")</f>
        <v/>
      </c>
      <c r="C522" s="80">
        <f>IF('Pomelo Park'!A68=$A$4,'Pomelo Park'!C68,0)</f>
        <v>0</v>
      </c>
      <c r="D522" s="141">
        <f>IF('Pomelo Park'!A68=$A$4,'Pomelo Park'!D68,0)</f>
        <v>0</v>
      </c>
      <c r="E522" s="141">
        <f t="shared" si="16"/>
        <v>0</v>
      </c>
      <c r="F522" s="143">
        <f>IF('Pomelo Park'!A68=$A$4,'Pomelo Park'!J68,0)</f>
        <v>0</v>
      </c>
      <c r="G522" s="143">
        <f t="shared" si="17"/>
        <v>0</v>
      </c>
      <c r="H522" s="142">
        <f>IF('Pomelo Park'!A68=$A$4,'Pomelo Park'!L68,0)</f>
        <v>0</v>
      </c>
      <c r="I522">
        <v>9</v>
      </c>
    </row>
    <row r="523" spans="1:9" x14ac:dyDescent="0.35">
      <c r="A523" s="79" t="str">
        <f>IF('Pomelo Park'!A69=$A$4,'Pomelo Park'!Subject_Property,"")</f>
        <v/>
      </c>
      <c r="B523" s="80" t="str">
        <f>IF('Pomelo Park'!A69=$A$4,'Pomelo Park'!A69&amp;"/"&amp;'Pomelo Park'!B69,"")</f>
        <v/>
      </c>
      <c r="C523" s="80">
        <f>IF('Pomelo Park'!A69=$A$4,'Pomelo Park'!C69,0)</f>
        <v>0</v>
      </c>
      <c r="D523" s="141">
        <f>IF('Pomelo Park'!A69=$A$4,'Pomelo Park'!D69,0)</f>
        <v>0</v>
      </c>
      <c r="E523" s="141">
        <f t="shared" si="16"/>
        <v>0</v>
      </c>
      <c r="F523" s="143">
        <f>IF('Pomelo Park'!A69=$A$4,'Pomelo Park'!J69,0)</f>
        <v>0</v>
      </c>
      <c r="G523" s="143">
        <f t="shared" si="17"/>
        <v>0</v>
      </c>
      <c r="H523" s="142">
        <f>IF('Pomelo Park'!A69=$A$4,'Pomelo Park'!L69,0)</f>
        <v>0</v>
      </c>
      <c r="I523">
        <v>9</v>
      </c>
    </row>
    <row r="524" spans="1:9" x14ac:dyDescent="0.35">
      <c r="A524" s="79" t="str">
        <f>IF('Pomelo Park'!A70=$A$4,'Pomelo Park'!Subject_Property,"")</f>
        <v/>
      </c>
      <c r="B524" s="80" t="str">
        <f>IF('Pomelo Park'!A70=$A$4,'Pomelo Park'!A70&amp;"/"&amp;'Pomelo Park'!B70,"")</f>
        <v/>
      </c>
      <c r="C524" s="80">
        <f>IF('Pomelo Park'!A70=$A$4,'Pomelo Park'!C70,0)</f>
        <v>0</v>
      </c>
      <c r="D524" s="141">
        <f>IF('Pomelo Park'!A70=$A$4,'Pomelo Park'!D70,0)</f>
        <v>0</v>
      </c>
      <c r="E524" s="141">
        <f t="shared" si="16"/>
        <v>0</v>
      </c>
      <c r="F524" s="143">
        <f>IF('Pomelo Park'!A70=$A$4,'Pomelo Park'!J70,0)</f>
        <v>0</v>
      </c>
      <c r="G524" s="143">
        <f t="shared" si="17"/>
        <v>0</v>
      </c>
      <c r="H524" s="142">
        <f>IF('Pomelo Park'!A70=$A$4,'Pomelo Park'!L70,0)</f>
        <v>0</v>
      </c>
      <c r="I524">
        <v>9</v>
      </c>
    </row>
    <row r="525" spans="1:9" x14ac:dyDescent="0.35">
      <c r="A525" s="79" t="str">
        <f>IF('Pomelo Park'!A71=$A$4,'Pomelo Park'!Subject_Property,"")</f>
        <v/>
      </c>
      <c r="B525" s="80" t="str">
        <f>IF('Pomelo Park'!A71=$A$4,'Pomelo Park'!A71&amp;"/"&amp;'Pomelo Park'!B71,"")</f>
        <v/>
      </c>
      <c r="C525" s="80">
        <f>IF('Pomelo Park'!A71=$A$4,'Pomelo Park'!C71,0)</f>
        <v>0</v>
      </c>
      <c r="D525" s="141">
        <f>IF('Pomelo Park'!A71=$A$4,'Pomelo Park'!D71,0)</f>
        <v>0</v>
      </c>
      <c r="E525" s="141">
        <f t="shared" si="16"/>
        <v>0</v>
      </c>
      <c r="F525" s="143">
        <f>IF('Pomelo Park'!A71=$A$4,'Pomelo Park'!J71,0)</f>
        <v>0</v>
      </c>
      <c r="G525" s="143">
        <f t="shared" si="17"/>
        <v>0</v>
      </c>
      <c r="H525" s="142">
        <f>IF('Pomelo Park'!A71=$A$4,'Pomelo Park'!L71,0)</f>
        <v>0</v>
      </c>
      <c r="I525">
        <v>9</v>
      </c>
    </row>
    <row r="526" spans="1:9" x14ac:dyDescent="0.35">
      <c r="A526" s="79" t="str">
        <f>IF('Pomelo Park'!A72=$A$4,'Pomelo Park'!Subject_Property,"")</f>
        <v/>
      </c>
      <c r="B526" s="80" t="str">
        <f>IF('Pomelo Park'!A72=$A$4,'Pomelo Park'!A72&amp;"/"&amp;'Pomelo Park'!B72,"")</f>
        <v/>
      </c>
      <c r="C526" s="80">
        <f>IF('Pomelo Park'!A72=$A$4,'Pomelo Park'!C72,0)</f>
        <v>0</v>
      </c>
      <c r="D526" s="141">
        <f>IF('Pomelo Park'!A72=$A$4,'Pomelo Park'!D72,0)</f>
        <v>0</v>
      </c>
      <c r="E526" s="141">
        <f t="shared" si="16"/>
        <v>0</v>
      </c>
      <c r="F526" s="143">
        <f>IF('Pomelo Park'!A72=$A$4,'Pomelo Park'!J72,0)</f>
        <v>0</v>
      </c>
      <c r="G526" s="143">
        <f t="shared" si="17"/>
        <v>0</v>
      </c>
      <c r="H526" s="142">
        <f>IF('Pomelo Park'!A72=$A$4,'Pomelo Park'!L72,0)</f>
        <v>0</v>
      </c>
      <c r="I526">
        <v>9</v>
      </c>
    </row>
    <row r="527" spans="1:9" x14ac:dyDescent="0.35">
      <c r="A527" s="79" t="str">
        <f>IF('Pomelo Park'!A73=$A$4,'Pomelo Park'!Subject_Property,"")</f>
        <v/>
      </c>
      <c r="B527" s="80" t="str">
        <f>IF('Pomelo Park'!A73=$A$4,'Pomelo Park'!A73&amp;"/"&amp;'Pomelo Park'!B73,"")</f>
        <v/>
      </c>
      <c r="C527" s="80">
        <f>IF('Pomelo Park'!A73=$A$4,'Pomelo Park'!C73,0)</f>
        <v>0</v>
      </c>
      <c r="D527" s="141">
        <f>IF('Pomelo Park'!A73=$A$4,'Pomelo Park'!D73,0)</f>
        <v>0</v>
      </c>
      <c r="E527" s="141">
        <f t="shared" si="16"/>
        <v>0</v>
      </c>
      <c r="F527" s="143">
        <f>IF('Pomelo Park'!A73=$A$4,'Pomelo Park'!J73,0)</f>
        <v>0</v>
      </c>
      <c r="G527" s="143">
        <f t="shared" si="17"/>
        <v>0</v>
      </c>
      <c r="H527" s="142">
        <f>IF('Pomelo Park'!A73=$A$4,'Pomelo Park'!L73,0)</f>
        <v>0</v>
      </c>
      <c r="I527">
        <v>9</v>
      </c>
    </row>
    <row r="528" spans="1:9" x14ac:dyDescent="0.35">
      <c r="A528" s="79" t="str">
        <f>IF('Pomelo Park'!A74=$A$4,'Pomelo Park'!Subject_Property,"")</f>
        <v/>
      </c>
      <c r="B528" s="80" t="str">
        <f>IF('Pomelo Park'!A74=$A$4,'Pomelo Park'!A74&amp;"/"&amp;'Pomelo Park'!B74,"")</f>
        <v/>
      </c>
      <c r="C528" s="80">
        <f>IF('Pomelo Park'!A74=$A$4,'Pomelo Park'!C74,0)</f>
        <v>0</v>
      </c>
      <c r="D528" s="141">
        <f>IF('Pomelo Park'!A74=$A$4,'Pomelo Park'!D74,0)</f>
        <v>0</v>
      </c>
      <c r="E528" s="141">
        <f t="shared" si="16"/>
        <v>0</v>
      </c>
      <c r="F528" s="143">
        <f>IF('Pomelo Park'!A74=$A$4,'Pomelo Park'!J74,0)</f>
        <v>0</v>
      </c>
      <c r="G528" s="143">
        <f t="shared" si="17"/>
        <v>0</v>
      </c>
      <c r="H528" s="142">
        <f>IF('Pomelo Park'!A74=$A$4,'Pomelo Park'!L74,0)</f>
        <v>0</v>
      </c>
      <c r="I528">
        <v>9</v>
      </c>
    </row>
    <row r="529" spans="1:9" x14ac:dyDescent="0.35">
      <c r="A529" s="79" t="str">
        <f>IF('Pomelo Park'!A75=$A$4,'Pomelo Park'!Subject_Property,"")</f>
        <v/>
      </c>
      <c r="B529" s="80" t="str">
        <f>IF('Pomelo Park'!A75=$A$4,'Pomelo Park'!A75&amp;"/"&amp;'Pomelo Park'!B75,"")</f>
        <v/>
      </c>
      <c r="C529" s="80">
        <f>IF('Pomelo Park'!A75=$A$4,'Pomelo Park'!C75,0)</f>
        <v>0</v>
      </c>
      <c r="D529" s="141">
        <f>IF('Pomelo Park'!A75=$A$4,'Pomelo Park'!D75,0)</f>
        <v>0</v>
      </c>
      <c r="E529" s="141">
        <f t="shared" si="16"/>
        <v>0</v>
      </c>
      <c r="F529" s="143">
        <f>IF('Pomelo Park'!A75=$A$4,'Pomelo Park'!J75,0)</f>
        <v>0</v>
      </c>
      <c r="G529" s="143">
        <f t="shared" si="17"/>
        <v>0</v>
      </c>
      <c r="H529" s="142">
        <f>IF('Pomelo Park'!A75=$A$4,'Pomelo Park'!L75,0)</f>
        <v>0</v>
      </c>
      <c r="I529">
        <v>9</v>
      </c>
    </row>
    <row r="530" spans="1:9" x14ac:dyDescent="0.35">
      <c r="A530" s="79" t="str">
        <f>IF('Pomelo Park'!A76=$A$4,'Pomelo Park'!Subject_Property,"")</f>
        <v/>
      </c>
      <c r="B530" s="80" t="str">
        <f>IF('Pomelo Park'!A76=$A$4,'Pomelo Park'!A76&amp;"/"&amp;'Pomelo Park'!B76,"")</f>
        <v/>
      </c>
      <c r="C530" s="80">
        <f>IF('Pomelo Park'!A76=$A$4,'Pomelo Park'!C76,0)</f>
        <v>0</v>
      </c>
      <c r="D530" s="141">
        <f>IF('Pomelo Park'!A76=$A$4,'Pomelo Park'!D76,0)</f>
        <v>0</v>
      </c>
      <c r="E530" s="141">
        <f t="shared" si="16"/>
        <v>0</v>
      </c>
      <c r="F530" s="143">
        <f>IF('Pomelo Park'!A76=$A$4,'Pomelo Park'!J76,0)</f>
        <v>0</v>
      </c>
      <c r="G530" s="143">
        <f t="shared" si="17"/>
        <v>0</v>
      </c>
      <c r="H530" s="142">
        <f>IF('Pomelo Park'!A76=$A$4,'Pomelo Park'!L76,0)</f>
        <v>0</v>
      </c>
      <c r="I530">
        <v>9</v>
      </c>
    </row>
    <row r="531" spans="1:9" x14ac:dyDescent="0.35">
      <c r="A531" s="79" t="str">
        <f>IF('Pomelo Park'!A77=$A$4,'Pomelo Park'!Subject_Property,"")</f>
        <v/>
      </c>
      <c r="B531" s="80" t="str">
        <f>IF('Pomelo Park'!A77=$A$4,'Pomelo Park'!A77&amp;"/"&amp;'Pomelo Park'!B77,"")</f>
        <v/>
      </c>
      <c r="C531" s="80">
        <f>IF('Pomelo Park'!A77=$A$4,'Pomelo Park'!C77,0)</f>
        <v>0</v>
      </c>
      <c r="D531" s="141">
        <f>IF('Pomelo Park'!A77=$A$4,'Pomelo Park'!D77,0)</f>
        <v>0</v>
      </c>
      <c r="E531" s="141">
        <f t="shared" si="16"/>
        <v>0</v>
      </c>
      <c r="F531" s="143">
        <f>IF('Pomelo Park'!A77=$A$4,'Pomelo Park'!J77,0)</f>
        <v>0</v>
      </c>
      <c r="G531" s="143">
        <f t="shared" si="17"/>
        <v>0</v>
      </c>
      <c r="H531" s="142">
        <f>IF('Pomelo Park'!A77=$A$4,'Pomelo Park'!L77,0)</f>
        <v>0</v>
      </c>
      <c r="I531">
        <v>9</v>
      </c>
    </row>
    <row r="532" spans="1:9" x14ac:dyDescent="0.35">
      <c r="A532" s="79" t="str">
        <f>IF('Pomelo Park'!A78=$A$4,'Pomelo Park'!Subject_Property,"")</f>
        <v/>
      </c>
      <c r="B532" s="80" t="str">
        <f>IF('Pomelo Park'!A78=$A$4,'Pomelo Park'!A78&amp;"/"&amp;'Pomelo Park'!B78,"")</f>
        <v/>
      </c>
      <c r="C532" s="80">
        <f>IF('Pomelo Park'!A78=$A$4,'Pomelo Park'!C78,0)</f>
        <v>0</v>
      </c>
      <c r="D532" s="141">
        <f>IF('Pomelo Park'!A78=$A$4,'Pomelo Park'!D78,0)</f>
        <v>0</v>
      </c>
      <c r="E532" s="141">
        <f t="shared" si="16"/>
        <v>0</v>
      </c>
      <c r="F532" s="143">
        <f>IF('Pomelo Park'!A78=$A$4,'Pomelo Park'!J78,0)</f>
        <v>0</v>
      </c>
      <c r="G532" s="143">
        <f t="shared" si="17"/>
        <v>0</v>
      </c>
      <c r="H532" s="142">
        <f>IF('Pomelo Park'!A78=$A$4,'Pomelo Park'!L78,0)</f>
        <v>0</v>
      </c>
      <c r="I532">
        <v>9</v>
      </c>
    </row>
    <row r="533" spans="1:9" x14ac:dyDescent="0.35">
      <c r="A533" s="79" t="str">
        <f>IF('Pomelo Park'!A79=$A$4,'Pomelo Park'!Subject_Property,"")</f>
        <v/>
      </c>
      <c r="B533" s="80" t="str">
        <f>IF('Pomelo Park'!A79=$A$4,'Pomelo Park'!A79&amp;"/"&amp;'Pomelo Park'!B79,"")</f>
        <v/>
      </c>
      <c r="C533" s="80">
        <f>IF('Pomelo Park'!A79=$A$4,'Pomelo Park'!C79,0)</f>
        <v>0</v>
      </c>
      <c r="D533" s="141">
        <f>IF('Pomelo Park'!A79=$A$4,'Pomelo Park'!D79,0)</f>
        <v>0</v>
      </c>
      <c r="E533" s="141">
        <f t="shared" si="16"/>
        <v>0</v>
      </c>
      <c r="F533" s="143">
        <f>IF('Pomelo Park'!A79=$A$4,'Pomelo Park'!J79,0)</f>
        <v>0</v>
      </c>
      <c r="G533" s="143">
        <f t="shared" si="17"/>
        <v>0</v>
      </c>
      <c r="H533" s="142">
        <f>IF('Pomelo Park'!A79=$A$4,'Pomelo Park'!L79,0)</f>
        <v>0</v>
      </c>
      <c r="I533">
        <v>9</v>
      </c>
    </row>
    <row r="534" spans="1:9" x14ac:dyDescent="0.35">
      <c r="A534" s="79" t="str">
        <f>IF('Pomelo Park'!A80=$A$4,'Pomelo Park'!Subject_Property,"")</f>
        <v/>
      </c>
      <c r="B534" s="80" t="str">
        <f>IF('Pomelo Park'!A80=$A$4,'Pomelo Park'!A80&amp;"/"&amp;'Pomelo Park'!B80,"")</f>
        <v/>
      </c>
      <c r="C534" s="80">
        <f>IF('Pomelo Park'!A80=$A$4,'Pomelo Park'!C80,0)</f>
        <v>0</v>
      </c>
      <c r="D534" s="141">
        <f>IF('Pomelo Park'!A80=$A$4,'Pomelo Park'!D80,0)</f>
        <v>0</v>
      </c>
      <c r="E534" s="141">
        <f t="shared" si="16"/>
        <v>0</v>
      </c>
      <c r="F534" s="143">
        <f>IF('Pomelo Park'!A80=$A$4,'Pomelo Park'!J80,0)</f>
        <v>0</v>
      </c>
      <c r="G534" s="143">
        <f t="shared" si="17"/>
        <v>0</v>
      </c>
      <c r="H534" s="142">
        <f>IF('Pomelo Park'!A80=$A$4,'Pomelo Park'!L80,0)</f>
        <v>0</v>
      </c>
      <c r="I534">
        <v>9</v>
      </c>
    </row>
    <row r="535" spans="1:9" x14ac:dyDescent="0.35">
      <c r="A535" s="79" t="str">
        <f>IF('Pomelo Park'!A81=$A$4,'Pomelo Park'!Subject_Property,"")</f>
        <v/>
      </c>
      <c r="B535" s="80" t="str">
        <f>IF('Pomelo Park'!A81=$A$4,'Pomelo Park'!A81&amp;"/"&amp;'Pomelo Park'!B81,"")</f>
        <v/>
      </c>
      <c r="C535" s="80">
        <f>IF('Pomelo Park'!A81=$A$4,'Pomelo Park'!C81,0)</f>
        <v>0</v>
      </c>
      <c r="D535" s="141">
        <f>IF('Pomelo Park'!A81=$A$4,'Pomelo Park'!D81,0)</f>
        <v>0</v>
      </c>
      <c r="E535" s="141">
        <f t="shared" si="16"/>
        <v>0</v>
      </c>
      <c r="F535" s="143">
        <f>IF('Pomelo Park'!A81=$A$4,'Pomelo Park'!J81,0)</f>
        <v>0</v>
      </c>
      <c r="G535" s="143">
        <f t="shared" si="17"/>
        <v>0</v>
      </c>
      <c r="H535" s="142">
        <f>IF('Pomelo Park'!A81=$A$4,'Pomelo Park'!L81,0)</f>
        <v>0</v>
      </c>
      <c r="I535">
        <v>9</v>
      </c>
    </row>
    <row r="536" spans="1:9" x14ac:dyDescent="0.35">
      <c r="A536" s="79" t="str">
        <f>IF('Pomelo Park'!A82=$A$4,'Pomelo Park'!Subject_Property,"")</f>
        <v/>
      </c>
      <c r="B536" s="80" t="str">
        <f>IF('Pomelo Park'!A82=$A$4,'Pomelo Park'!A82&amp;"/"&amp;'Pomelo Park'!B82,"")</f>
        <v/>
      </c>
      <c r="C536" s="80">
        <f>IF('Pomelo Park'!A82=$A$4,'Pomelo Park'!C82,0)</f>
        <v>0</v>
      </c>
      <c r="D536" s="141">
        <f>IF('Pomelo Park'!A82=$A$4,'Pomelo Park'!D82,0)</f>
        <v>0</v>
      </c>
      <c r="E536" s="141">
        <f t="shared" si="16"/>
        <v>0</v>
      </c>
      <c r="F536" s="143">
        <f>IF('Pomelo Park'!A82=$A$4,'Pomelo Park'!J82,0)</f>
        <v>0</v>
      </c>
      <c r="G536" s="143">
        <f t="shared" si="17"/>
        <v>0</v>
      </c>
      <c r="H536" s="142">
        <f>IF('Pomelo Park'!A82=$A$4,'Pomelo Park'!L82,0)</f>
        <v>0</v>
      </c>
      <c r="I536">
        <v>9</v>
      </c>
    </row>
    <row r="537" spans="1:9" x14ac:dyDescent="0.35">
      <c r="A537" s="79" t="str">
        <f>IF('Pomelo Park'!A83=$A$4,'Pomelo Park'!Subject_Property,"")</f>
        <v/>
      </c>
      <c r="B537" s="80" t="str">
        <f>IF('Pomelo Park'!A83=$A$4,'Pomelo Park'!A83&amp;"/"&amp;'Pomelo Park'!B83,"")</f>
        <v/>
      </c>
      <c r="C537" s="80">
        <f>IF('Pomelo Park'!A83=$A$4,'Pomelo Park'!C83,0)</f>
        <v>0</v>
      </c>
      <c r="D537" s="141">
        <f>IF('Pomelo Park'!A83=$A$4,'Pomelo Park'!D83,0)</f>
        <v>0</v>
      </c>
      <c r="E537" s="141">
        <f t="shared" si="16"/>
        <v>0</v>
      </c>
      <c r="F537" s="143">
        <f>IF('Pomelo Park'!A83=$A$4,'Pomelo Park'!J83,0)</f>
        <v>0</v>
      </c>
      <c r="G537" s="143">
        <f t="shared" si="17"/>
        <v>0</v>
      </c>
      <c r="H537" s="142">
        <f>IF('Pomelo Park'!A83=$A$4,'Pomelo Park'!L83,0)</f>
        <v>0</v>
      </c>
      <c r="I537">
        <v>9</v>
      </c>
    </row>
    <row r="538" spans="1:9" x14ac:dyDescent="0.35">
      <c r="A538" s="79" t="str">
        <f>IF('Pomelo Park'!A84=$A$4,'Pomelo Park'!Subject_Property,"")</f>
        <v/>
      </c>
      <c r="B538" s="80" t="str">
        <f>IF('Pomelo Park'!A84=$A$4,'Pomelo Park'!A84&amp;"/"&amp;'Pomelo Park'!B84,"")</f>
        <v/>
      </c>
      <c r="C538" s="80">
        <f>IF('Pomelo Park'!A84=$A$4,'Pomelo Park'!C84,0)</f>
        <v>0</v>
      </c>
      <c r="D538" s="141">
        <f>IF('Pomelo Park'!A84=$A$4,'Pomelo Park'!D84,0)</f>
        <v>0</v>
      </c>
      <c r="E538" s="141">
        <f t="shared" si="16"/>
        <v>0</v>
      </c>
      <c r="F538" s="143">
        <f>IF('Pomelo Park'!A84=$A$4,'Pomelo Park'!J84,0)</f>
        <v>0</v>
      </c>
      <c r="G538" s="143">
        <f t="shared" si="17"/>
        <v>0</v>
      </c>
      <c r="H538" s="142">
        <f>IF('Pomelo Park'!A84=$A$4,'Pomelo Park'!L84,0)</f>
        <v>0</v>
      </c>
      <c r="I538">
        <v>9</v>
      </c>
    </row>
    <row r="539" spans="1:9" x14ac:dyDescent="0.35">
      <c r="A539" s="79" t="str">
        <f>IF('Pomelo Park'!A85=$A$4,'Pomelo Park'!Subject_Property,"")</f>
        <v/>
      </c>
      <c r="B539" s="80" t="str">
        <f>IF('Pomelo Park'!A85=$A$4,'Pomelo Park'!A85&amp;"/"&amp;'Pomelo Park'!B85,"")</f>
        <v/>
      </c>
      <c r="C539" s="80">
        <f>IF('Pomelo Park'!A85=$A$4,'Pomelo Park'!C85,0)</f>
        <v>0</v>
      </c>
      <c r="D539" s="141">
        <f>IF('Pomelo Park'!A85=$A$4,'Pomelo Park'!D85,0)</f>
        <v>0</v>
      </c>
      <c r="E539" s="141">
        <f t="shared" si="16"/>
        <v>0</v>
      </c>
      <c r="F539" s="143">
        <f>IF('Pomelo Park'!A85=$A$4,'Pomelo Park'!J85,0)</f>
        <v>0</v>
      </c>
      <c r="G539" s="143">
        <f t="shared" si="17"/>
        <v>0</v>
      </c>
      <c r="H539" s="142">
        <f>IF('Pomelo Park'!A85=$A$4,'Pomelo Park'!L85,0)</f>
        <v>0</v>
      </c>
      <c r="I539">
        <v>9</v>
      </c>
    </row>
    <row r="540" spans="1:9" x14ac:dyDescent="0.35">
      <c r="A540" s="79" t="str">
        <f>IF('Pomelo Park'!A86=$A$4,'Pomelo Park'!Subject_Property,"")</f>
        <v/>
      </c>
      <c r="B540" s="80" t="str">
        <f>IF('Pomelo Park'!A86=$A$4,'Pomelo Park'!A86&amp;"/"&amp;'Pomelo Park'!B86,"")</f>
        <v/>
      </c>
      <c r="C540" s="80">
        <f>IF('Pomelo Park'!A86=$A$4,'Pomelo Park'!C86,0)</f>
        <v>0</v>
      </c>
      <c r="D540" s="141">
        <f>IF('Pomelo Park'!A86=$A$4,'Pomelo Park'!D86,0)</f>
        <v>0</v>
      </c>
      <c r="E540" s="141">
        <f t="shared" si="16"/>
        <v>0</v>
      </c>
      <c r="F540" s="143">
        <f>IF('Pomelo Park'!A86=$A$4,'Pomelo Park'!J86,0)</f>
        <v>0</v>
      </c>
      <c r="G540" s="143">
        <f t="shared" si="17"/>
        <v>0</v>
      </c>
      <c r="H540" s="142">
        <f>IF('Pomelo Park'!A86=$A$4,'Pomelo Park'!L86,0)</f>
        <v>0</v>
      </c>
      <c r="I540">
        <v>9</v>
      </c>
    </row>
    <row r="541" spans="1:9" x14ac:dyDescent="0.35">
      <c r="A541" s="79" t="str">
        <f>IF('Pomelo Park'!A87=$A$4,'Pomelo Park'!Subject_Property,"")</f>
        <v/>
      </c>
      <c r="B541" s="80" t="str">
        <f>IF('Pomelo Park'!A87=$A$4,'Pomelo Park'!A87&amp;"/"&amp;'Pomelo Park'!B87,"")</f>
        <v/>
      </c>
      <c r="C541" s="80">
        <f>IF('Pomelo Park'!A87=$A$4,'Pomelo Park'!C87,0)</f>
        <v>0</v>
      </c>
      <c r="D541" s="141">
        <f>IF('Pomelo Park'!A87=$A$4,'Pomelo Park'!D87,0)</f>
        <v>0</v>
      </c>
      <c r="E541" s="141">
        <f t="shared" si="16"/>
        <v>0</v>
      </c>
      <c r="F541" s="143">
        <f>IF('Pomelo Park'!A87=$A$4,'Pomelo Park'!J87,0)</f>
        <v>0</v>
      </c>
      <c r="G541" s="143">
        <f t="shared" si="17"/>
        <v>0</v>
      </c>
      <c r="H541" s="142">
        <f>IF('Pomelo Park'!A87=$A$4,'Pomelo Park'!L87,0)</f>
        <v>0</v>
      </c>
      <c r="I541">
        <v>9</v>
      </c>
    </row>
    <row r="542" spans="1:9" x14ac:dyDescent="0.35">
      <c r="A542" s="79" t="str">
        <f>IF('Pomelo Park'!A88=$A$4,'Pomelo Park'!Subject_Property,"")</f>
        <v/>
      </c>
      <c r="B542" s="80" t="str">
        <f>IF('Pomelo Park'!A88=$A$4,'Pomelo Park'!A88&amp;"/"&amp;'Pomelo Park'!B88,"")</f>
        <v/>
      </c>
      <c r="C542" s="80">
        <f>IF('Pomelo Park'!A88=$A$4,'Pomelo Park'!C88,0)</f>
        <v>0</v>
      </c>
      <c r="D542" s="141">
        <f>IF('Pomelo Park'!A88=$A$4,'Pomelo Park'!D88,0)</f>
        <v>0</v>
      </c>
      <c r="E542" s="141">
        <f t="shared" si="16"/>
        <v>0</v>
      </c>
      <c r="F542" s="143">
        <f>IF('Pomelo Park'!A88=$A$4,'Pomelo Park'!J88,0)</f>
        <v>0</v>
      </c>
      <c r="G542" s="143">
        <f t="shared" si="17"/>
        <v>0</v>
      </c>
      <c r="H542" s="142">
        <f>IF('Pomelo Park'!A88=$A$4,'Pomelo Park'!L88,0)</f>
        <v>0</v>
      </c>
      <c r="I542">
        <v>9</v>
      </c>
    </row>
    <row r="543" spans="1:9" x14ac:dyDescent="0.35">
      <c r="A543" s="79" t="str">
        <f>IF('Pomelo Park'!A89=$A$4,'Pomelo Park'!Subject_Property,"")</f>
        <v/>
      </c>
      <c r="B543" s="80" t="str">
        <f>IF('Pomelo Park'!A89=$A$4,'Pomelo Park'!A89&amp;"/"&amp;'Pomelo Park'!B89,"")</f>
        <v/>
      </c>
      <c r="C543" s="80">
        <f>IF('Pomelo Park'!A89=$A$4,'Pomelo Park'!C89,0)</f>
        <v>0</v>
      </c>
      <c r="D543" s="141">
        <f>IF('Pomelo Park'!A89=$A$4,'Pomelo Park'!D89,0)</f>
        <v>0</v>
      </c>
      <c r="E543" s="141">
        <f t="shared" si="16"/>
        <v>0</v>
      </c>
      <c r="F543" s="143">
        <f>IF('Pomelo Park'!A89=$A$4,'Pomelo Park'!J89,0)</f>
        <v>0</v>
      </c>
      <c r="G543" s="143">
        <f t="shared" si="17"/>
        <v>0</v>
      </c>
      <c r="H543" s="142">
        <f>IF('Pomelo Park'!A89=$A$4,'Pomelo Park'!L89,0)</f>
        <v>0</v>
      </c>
      <c r="I543">
        <v>9</v>
      </c>
    </row>
    <row r="544" spans="1:9" x14ac:dyDescent="0.35">
      <c r="A544" s="79" t="str">
        <f>IF('Pomelo Park'!A90=$A$4,'Pomelo Park'!Subject_Property,"")</f>
        <v/>
      </c>
      <c r="B544" s="80" t="str">
        <f>IF('Pomelo Park'!A90=$A$4,'Pomelo Park'!A90&amp;"/"&amp;'Pomelo Park'!B90,"")</f>
        <v/>
      </c>
      <c r="C544" s="80">
        <f>IF('Pomelo Park'!A90=$A$4,'Pomelo Park'!C90,0)</f>
        <v>0</v>
      </c>
      <c r="D544" s="141">
        <f>IF('Pomelo Park'!A90=$A$4,'Pomelo Park'!D90,0)</f>
        <v>0</v>
      </c>
      <c r="E544" s="141">
        <f t="shared" si="16"/>
        <v>0</v>
      </c>
      <c r="F544" s="143">
        <f>IF('Pomelo Park'!A90=$A$4,'Pomelo Park'!J90,0)</f>
        <v>0</v>
      </c>
      <c r="G544" s="143">
        <f t="shared" si="17"/>
        <v>0</v>
      </c>
      <c r="H544" s="142">
        <f>IF('Pomelo Park'!A90=$A$4,'Pomelo Park'!L90,0)</f>
        <v>0</v>
      </c>
      <c r="I544">
        <v>9</v>
      </c>
    </row>
    <row r="545" spans="1:9" x14ac:dyDescent="0.35">
      <c r="A545" s="79" t="str">
        <f>IF('Pomelo Park'!A91=$A$4,'Pomelo Park'!Subject_Property,"")</f>
        <v/>
      </c>
      <c r="B545" s="80" t="str">
        <f>IF('Pomelo Park'!A91=$A$4,'Pomelo Park'!A91&amp;"/"&amp;'Pomelo Park'!B91,"")</f>
        <v/>
      </c>
      <c r="C545" s="80">
        <f>IF('Pomelo Park'!A91=$A$4,'Pomelo Park'!C91,0)</f>
        <v>0</v>
      </c>
      <c r="D545" s="141">
        <f>IF('Pomelo Park'!A91=$A$4,'Pomelo Park'!D91,0)</f>
        <v>0</v>
      </c>
      <c r="E545" s="141">
        <f t="shared" si="16"/>
        <v>0</v>
      </c>
      <c r="F545" s="143">
        <f>IF('Pomelo Park'!A91=$A$4,'Pomelo Park'!J91,0)</f>
        <v>0</v>
      </c>
      <c r="G545" s="143">
        <f t="shared" si="17"/>
        <v>0</v>
      </c>
      <c r="H545" s="142">
        <f>IF('Pomelo Park'!A91=$A$4,'Pomelo Park'!L91,0)</f>
        <v>0</v>
      </c>
      <c r="I545">
        <v>9</v>
      </c>
    </row>
    <row r="546" spans="1:9" x14ac:dyDescent="0.35">
      <c r="A546" s="79" t="str">
        <f>IF('Pomelo Park'!A92=$A$4,'Pomelo Park'!Subject_Property,"")</f>
        <v/>
      </c>
      <c r="B546" s="80" t="str">
        <f>IF('Pomelo Park'!A92=$A$4,'Pomelo Park'!A92&amp;"/"&amp;'Pomelo Park'!B92,"")</f>
        <v/>
      </c>
      <c r="C546" s="80">
        <f>IF('Pomelo Park'!A92=$A$4,'Pomelo Park'!C92,0)</f>
        <v>0</v>
      </c>
      <c r="D546" s="141">
        <f>IF('Pomelo Park'!A92=$A$4,'Pomelo Park'!D92,0)</f>
        <v>0</v>
      </c>
      <c r="E546" s="141">
        <f t="shared" si="16"/>
        <v>0</v>
      </c>
      <c r="F546" s="143">
        <f>IF('Pomelo Park'!A92=$A$4,'Pomelo Park'!J92,0)</f>
        <v>0</v>
      </c>
      <c r="G546" s="143">
        <f t="shared" si="17"/>
        <v>0</v>
      </c>
      <c r="H546" s="142">
        <f>IF('Pomelo Park'!A92=$A$4,'Pomelo Park'!L92,0)</f>
        <v>0</v>
      </c>
      <c r="I546">
        <v>9</v>
      </c>
    </row>
    <row r="547" spans="1:9" x14ac:dyDescent="0.35">
      <c r="A547" s="79" t="str">
        <f>IF('Pomelo Park'!A93=$A$4,'Pomelo Park'!Subject_Property,"")</f>
        <v/>
      </c>
      <c r="B547" s="80" t="str">
        <f>IF('Pomelo Park'!A93=$A$4,'Pomelo Park'!A93&amp;"/"&amp;'Pomelo Park'!B93,"")</f>
        <v/>
      </c>
      <c r="C547" s="80">
        <f>IF('Pomelo Park'!A93=$A$4,'Pomelo Park'!C93,0)</f>
        <v>0</v>
      </c>
      <c r="D547" s="141">
        <f>IF('Pomelo Park'!A93=$A$4,'Pomelo Park'!D93,0)</f>
        <v>0</v>
      </c>
      <c r="E547" s="141">
        <f t="shared" si="16"/>
        <v>0</v>
      </c>
      <c r="F547" s="143">
        <f>IF('Pomelo Park'!A93=$A$4,'Pomelo Park'!J93,0)</f>
        <v>0</v>
      </c>
      <c r="G547" s="143">
        <f t="shared" si="17"/>
        <v>0</v>
      </c>
      <c r="H547" s="142">
        <f>IF('Pomelo Park'!A93=$A$4,'Pomelo Park'!L93,0)</f>
        <v>0</v>
      </c>
      <c r="I547">
        <v>9</v>
      </c>
    </row>
    <row r="548" spans="1:9" x14ac:dyDescent="0.35">
      <c r="A548" s="79" t="str">
        <f>IF('Pomelo Park'!A94=$A$4,'Pomelo Park'!Subject_Property,"")</f>
        <v/>
      </c>
      <c r="B548" s="80" t="str">
        <f>IF('Pomelo Park'!A94=$A$4,'Pomelo Park'!A94&amp;"/"&amp;'Pomelo Park'!B94,"")</f>
        <v/>
      </c>
      <c r="C548" s="80">
        <f>IF('Pomelo Park'!A94=$A$4,'Pomelo Park'!C94,0)</f>
        <v>0</v>
      </c>
      <c r="D548" s="141">
        <f>IF('Pomelo Park'!A94=$A$4,'Pomelo Park'!D94,0)</f>
        <v>0</v>
      </c>
      <c r="E548" s="141">
        <f t="shared" si="16"/>
        <v>0</v>
      </c>
      <c r="F548" s="143">
        <f>IF('Pomelo Park'!A94=$A$4,'Pomelo Park'!J94,0)</f>
        <v>0</v>
      </c>
      <c r="G548" s="143">
        <f t="shared" si="17"/>
        <v>0</v>
      </c>
      <c r="H548" s="142">
        <f>IF('Pomelo Park'!A94=$A$4,'Pomelo Park'!L94,0)</f>
        <v>0</v>
      </c>
      <c r="I548">
        <v>9</v>
      </c>
    </row>
    <row r="549" spans="1:9" x14ac:dyDescent="0.35">
      <c r="A549" s="79" t="str">
        <f>IF('Pomelo Park'!A95=$A$4,'Pomelo Park'!Subject_Property,"")</f>
        <v/>
      </c>
      <c r="B549" s="80" t="str">
        <f>IF('Pomelo Park'!A95=$A$4,'Pomelo Park'!A95&amp;"/"&amp;'Pomelo Park'!B95,"")</f>
        <v/>
      </c>
      <c r="C549" s="80">
        <f>IF('Pomelo Park'!A95=$A$4,'Pomelo Park'!C95,0)</f>
        <v>0</v>
      </c>
      <c r="D549" s="141">
        <f>IF('Pomelo Park'!A95=$A$4,'Pomelo Park'!D95,0)</f>
        <v>0</v>
      </c>
      <c r="E549" s="141">
        <f t="shared" si="16"/>
        <v>0</v>
      </c>
      <c r="F549" s="143">
        <f>IF('Pomelo Park'!A95=$A$4,'Pomelo Park'!J95,0)</f>
        <v>0</v>
      </c>
      <c r="G549" s="143">
        <f t="shared" si="17"/>
        <v>0</v>
      </c>
      <c r="H549" s="142">
        <f>IF('Pomelo Park'!A95=$A$4,'Pomelo Park'!L95,0)</f>
        <v>0</v>
      </c>
      <c r="I549">
        <v>9</v>
      </c>
    </row>
    <row r="550" spans="1:9" x14ac:dyDescent="0.35">
      <c r="A550" s="79" t="str">
        <f>IF('Pomelo Park'!A96=$A$4,'Pomelo Park'!Subject_Property,"")</f>
        <v/>
      </c>
      <c r="B550" s="80" t="str">
        <f>IF('Pomelo Park'!A96=$A$4,'Pomelo Park'!A96&amp;"/"&amp;'Pomelo Park'!B96,"")</f>
        <v/>
      </c>
      <c r="C550" s="80">
        <f>IF('Pomelo Park'!A96=$A$4,'Pomelo Park'!C96,0)</f>
        <v>0</v>
      </c>
      <c r="D550" s="141">
        <f>IF('Pomelo Park'!A96=$A$4,'Pomelo Park'!D96,0)</f>
        <v>0</v>
      </c>
      <c r="E550" s="141">
        <f t="shared" si="16"/>
        <v>0</v>
      </c>
      <c r="F550" s="143">
        <f>IF('Pomelo Park'!A96=$A$4,'Pomelo Park'!J96,0)</f>
        <v>0</v>
      </c>
      <c r="G550" s="143">
        <f t="shared" si="17"/>
        <v>0</v>
      </c>
      <c r="H550" s="142">
        <f>IF('Pomelo Park'!A96=$A$4,'Pomelo Park'!L96,0)</f>
        <v>0</v>
      </c>
      <c r="I550">
        <v>9</v>
      </c>
    </row>
    <row r="551" spans="1:9" x14ac:dyDescent="0.35">
      <c r="A551" s="79" t="str">
        <f>IF('Pomelo Park'!A97=$A$4,'Pomelo Park'!Subject_Property,"")</f>
        <v/>
      </c>
      <c r="B551" s="80" t="str">
        <f>IF('Pomelo Park'!A97=$A$4,'Pomelo Park'!A97&amp;"/"&amp;'Pomelo Park'!B97,"")</f>
        <v/>
      </c>
      <c r="C551" s="80">
        <f>IF('Pomelo Park'!A97=$A$4,'Pomelo Park'!C97,0)</f>
        <v>0</v>
      </c>
      <c r="D551" s="141">
        <f>IF('Pomelo Park'!A97=$A$4,'Pomelo Park'!D97,0)</f>
        <v>0</v>
      </c>
      <c r="E551" s="141">
        <f t="shared" si="16"/>
        <v>0</v>
      </c>
      <c r="F551" s="143">
        <f>IF('Pomelo Park'!A97=$A$4,'Pomelo Park'!J97,0)</f>
        <v>0</v>
      </c>
      <c r="G551" s="143">
        <f t="shared" si="17"/>
        <v>0</v>
      </c>
      <c r="H551" s="142">
        <f>IF('Pomelo Park'!A97=$A$4,'Pomelo Park'!L97,0)</f>
        <v>0</v>
      </c>
      <c r="I551">
        <v>9</v>
      </c>
    </row>
    <row r="552" spans="1:9" x14ac:dyDescent="0.35">
      <c r="A552" s="79" t="str">
        <f>IF('Pomelo Park'!A98=$A$4,'Pomelo Park'!Subject_Property,"")</f>
        <v/>
      </c>
      <c r="B552" s="80" t="str">
        <f>IF('Pomelo Park'!A98=$A$4,'Pomelo Park'!A98&amp;"/"&amp;'Pomelo Park'!B98,"")</f>
        <v/>
      </c>
      <c r="C552" s="80">
        <f>IF('Pomelo Park'!A98=$A$4,'Pomelo Park'!C98,0)</f>
        <v>0</v>
      </c>
      <c r="D552" s="141">
        <f>IF('Pomelo Park'!A98=$A$4,'Pomelo Park'!D98,0)</f>
        <v>0</v>
      </c>
      <c r="E552" s="141">
        <f t="shared" si="16"/>
        <v>0</v>
      </c>
      <c r="F552" s="143">
        <f>IF('Pomelo Park'!A98=$A$4,'Pomelo Park'!J98,0)</f>
        <v>0</v>
      </c>
      <c r="G552" s="143">
        <f t="shared" si="17"/>
        <v>0</v>
      </c>
      <c r="H552" s="142">
        <f>IF('Pomelo Park'!A98=$A$4,'Pomelo Park'!L98,0)</f>
        <v>0</v>
      </c>
      <c r="I552">
        <v>9</v>
      </c>
    </row>
    <row r="553" spans="1:9" x14ac:dyDescent="0.35">
      <c r="A553" s="79" t="str">
        <f>IF('Pomelo Park'!A99=$A$4,'Pomelo Park'!Subject_Property,"")</f>
        <v/>
      </c>
      <c r="B553" s="80" t="str">
        <f>IF('Pomelo Park'!A99=$A$4,'Pomelo Park'!A99&amp;"/"&amp;'Pomelo Park'!B99,"")</f>
        <v/>
      </c>
      <c r="C553" s="80">
        <f>IF('Pomelo Park'!A99=$A$4,'Pomelo Park'!C99,0)</f>
        <v>0</v>
      </c>
      <c r="D553" s="141">
        <f>IF('Pomelo Park'!A99=$A$4,'Pomelo Park'!D99,0)</f>
        <v>0</v>
      </c>
      <c r="E553" s="141">
        <f t="shared" si="16"/>
        <v>0</v>
      </c>
      <c r="F553" s="143">
        <f>IF('Pomelo Park'!A99=$A$4,'Pomelo Park'!J99,0)</f>
        <v>0</v>
      </c>
      <c r="G553" s="143">
        <f t="shared" si="17"/>
        <v>0</v>
      </c>
      <c r="H553" s="142">
        <f>IF('Pomelo Park'!A99=$A$4,'Pomelo Park'!L99,0)</f>
        <v>0</v>
      </c>
      <c r="I553">
        <v>9</v>
      </c>
    </row>
    <row r="554" spans="1:9" x14ac:dyDescent="0.35">
      <c r="A554" s="79" t="str">
        <f>IF('Pomelo Park'!A100=$A$4,'Pomelo Park'!Subject_Property,"")</f>
        <v/>
      </c>
      <c r="B554" s="80" t="str">
        <f>IF('Pomelo Park'!A100=$A$4,'Pomelo Park'!A100&amp;"/"&amp;'Pomelo Park'!B100,"")</f>
        <v/>
      </c>
      <c r="C554" s="80">
        <f>IF('Pomelo Park'!A100=$A$4,'Pomelo Park'!C100,0)</f>
        <v>0</v>
      </c>
      <c r="D554" s="141">
        <f>IF('Pomelo Park'!A100=$A$4,'Pomelo Park'!D100,0)</f>
        <v>0</v>
      </c>
      <c r="E554" s="141">
        <f t="shared" si="16"/>
        <v>0</v>
      </c>
      <c r="F554" s="143">
        <f>IF('Pomelo Park'!A100=$A$4,'Pomelo Park'!J100,0)</f>
        <v>0</v>
      </c>
      <c r="G554" s="143">
        <f t="shared" si="17"/>
        <v>0</v>
      </c>
      <c r="H554" s="142">
        <f>IF('Pomelo Park'!A100=$A$4,'Pomelo Park'!L100,0)</f>
        <v>0</v>
      </c>
      <c r="I554">
        <v>9</v>
      </c>
    </row>
    <row r="555" spans="1:9" x14ac:dyDescent="0.35">
      <c r="A555" s="79" t="str">
        <f>IF('Comp 10'!A40=$A$4,'Comp 10'!Subject_Property,"")</f>
        <v/>
      </c>
      <c r="B555" s="80" t="str">
        <f>IF('Comp 10'!A40=$A$4,'Comp 10'!A40&amp;"/"&amp;'Comp 10'!B40,"")</f>
        <v/>
      </c>
      <c r="C555" s="80">
        <f>IF('Comp 10'!A40=$A$4,'Comp 10'!C40,0)</f>
        <v>0</v>
      </c>
      <c r="D555" s="141">
        <f>IF('Comp 10'!A40=$A$4,'Comp 10'!D40,0)</f>
        <v>0</v>
      </c>
      <c r="E555" s="141">
        <f t="shared" si="16"/>
        <v>0</v>
      </c>
      <c r="F555" s="143">
        <f>IF('Comp 10'!A40=$A$4,'Comp 10'!J40,0)</f>
        <v>0</v>
      </c>
      <c r="G555" s="143">
        <f t="shared" si="17"/>
        <v>0</v>
      </c>
      <c r="H555" s="142">
        <f>IF('Comp 10'!A40=$A$4,'Comp 10'!L40,0)</f>
        <v>0</v>
      </c>
      <c r="I555">
        <v>10</v>
      </c>
    </row>
    <row r="556" spans="1:9" x14ac:dyDescent="0.35">
      <c r="A556" s="79" t="str">
        <f>IF('Comp 10'!A41=$A$4,'Comp 10'!Subject_Property,"")</f>
        <v/>
      </c>
      <c r="B556" s="80" t="str">
        <f>IF('Comp 10'!A41=$A$4,'Comp 10'!A41&amp;"/"&amp;'Comp 10'!B41,"")</f>
        <v/>
      </c>
      <c r="C556" s="80">
        <f>IF('Comp 10'!A41=$A$4,'Comp 10'!C41,0)</f>
        <v>0</v>
      </c>
      <c r="D556" s="141">
        <f>IF('Comp 10'!A41=$A$4,'Comp 10'!D41,0)</f>
        <v>0</v>
      </c>
      <c r="E556" s="141">
        <f t="shared" si="16"/>
        <v>0</v>
      </c>
      <c r="F556" s="143">
        <f>IF('Comp 10'!A41=$A$4,'Comp 10'!J41,0)</f>
        <v>0</v>
      </c>
      <c r="G556" s="143">
        <f t="shared" si="17"/>
        <v>0</v>
      </c>
      <c r="H556" s="142">
        <f>IF('Comp 10'!A41=$A$4,'Comp 10'!L41,0)</f>
        <v>0</v>
      </c>
      <c r="I556">
        <v>10</v>
      </c>
    </row>
    <row r="557" spans="1:9" x14ac:dyDescent="0.35">
      <c r="A557" s="79" t="str">
        <f>IF('Comp 10'!A42=$A$4,'Comp 10'!Subject_Property,"")</f>
        <v/>
      </c>
      <c r="B557" s="80" t="str">
        <f>IF('Comp 10'!A42=$A$4,'Comp 10'!A42&amp;"/"&amp;'Comp 10'!B42,"")</f>
        <v/>
      </c>
      <c r="C557" s="80">
        <f>IF('Comp 10'!A42=$A$4,'Comp 10'!C42,0)</f>
        <v>0</v>
      </c>
      <c r="D557" s="141">
        <f>IF('Comp 10'!A42=$A$4,'Comp 10'!D42,0)</f>
        <v>0</v>
      </c>
      <c r="E557" s="141">
        <f t="shared" si="16"/>
        <v>0</v>
      </c>
      <c r="F557" s="143">
        <f>IF('Comp 10'!A42=$A$4,'Comp 10'!J42,0)</f>
        <v>0</v>
      </c>
      <c r="G557" s="143">
        <f t="shared" si="17"/>
        <v>0</v>
      </c>
      <c r="H557" s="142">
        <f>IF('Comp 10'!A42=$A$4,'Comp 10'!L42,0)</f>
        <v>0</v>
      </c>
      <c r="I557">
        <v>10</v>
      </c>
    </row>
    <row r="558" spans="1:9" x14ac:dyDescent="0.35">
      <c r="A558" s="79" t="str">
        <f>IF('Comp 10'!A43=$A$4,'Comp 10'!Subject_Property,"")</f>
        <v/>
      </c>
      <c r="B558" s="80" t="str">
        <f>IF('Comp 10'!A43=$A$4,'Comp 10'!A43&amp;"/"&amp;'Comp 10'!B43,"")</f>
        <v/>
      </c>
      <c r="C558" s="80">
        <f>IF('Comp 10'!A43=$A$4,'Comp 10'!C43,0)</f>
        <v>0</v>
      </c>
      <c r="D558" s="141">
        <f>IF('Comp 10'!A43=$A$4,'Comp 10'!D43,0)</f>
        <v>0</v>
      </c>
      <c r="E558" s="141">
        <f t="shared" si="16"/>
        <v>0</v>
      </c>
      <c r="F558" s="143">
        <f>IF('Comp 10'!A43=$A$4,'Comp 10'!J43,0)</f>
        <v>0</v>
      </c>
      <c r="G558" s="143">
        <f t="shared" si="17"/>
        <v>0</v>
      </c>
      <c r="H558" s="142">
        <f>IF('Comp 10'!A43=$A$4,'Comp 10'!L43,0)</f>
        <v>0</v>
      </c>
      <c r="I558">
        <v>10</v>
      </c>
    </row>
    <row r="559" spans="1:9" x14ac:dyDescent="0.35">
      <c r="A559" s="79" t="str">
        <f>IF('Comp 10'!A44=$A$4,'Comp 10'!Subject_Property,"")</f>
        <v/>
      </c>
      <c r="B559" s="80" t="str">
        <f>IF('Comp 10'!A44=$A$4,'Comp 10'!A44&amp;"/"&amp;'Comp 10'!B44,"")</f>
        <v/>
      </c>
      <c r="C559" s="80">
        <f>IF('Comp 10'!A44=$A$4,'Comp 10'!C44,0)</f>
        <v>0</v>
      </c>
      <c r="D559" s="141">
        <f>IF('Comp 10'!A44=$A$4,'Comp 10'!D44,0)</f>
        <v>0</v>
      </c>
      <c r="E559" s="141">
        <f t="shared" si="16"/>
        <v>0</v>
      </c>
      <c r="F559" s="143">
        <f>IF('Comp 10'!A44=$A$4,'Comp 10'!J44,0)</f>
        <v>0</v>
      </c>
      <c r="G559" s="143">
        <f t="shared" si="17"/>
        <v>0</v>
      </c>
      <c r="H559" s="142">
        <f>IF('Comp 10'!A44=$A$4,'Comp 10'!L44,0)</f>
        <v>0</v>
      </c>
      <c r="I559">
        <v>10</v>
      </c>
    </row>
    <row r="560" spans="1:9" x14ac:dyDescent="0.35">
      <c r="A560" s="79" t="str">
        <f>IF('Comp 10'!A45=$A$4,'Comp 10'!Subject_Property,"")</f>
        <v/>
      </c>
      <c r="B560" s="80" t="str">
        <f>IF('Comp 10'!A45=$A$4,'Comp 10'!A45&amp;"/"&amp;'Comp 10'!B45,"")</f>
        <v/>
      </c>
      <c r="C560" s="80">
        <f>IF('Comp 10'!A45=$A$4,'Comp 10'!C45,0)</f>
        <v>0</v>
      </c>
      <c r="D560" s="141">
        <f>IF('Comp 10'!A45=$A$4,'Comp 10'!D45,0)</f>
        <v>0</v>
      </c>
      <c r="E560" s="141">
        <f t="shared" si="16"/>
        <v>0</v>
      </c>
      <c r="F560" s="143">
        <f>IF('Comp 10'!A45=$A$4,'Comp 10'!J45,0)</f>
        <v>0</v>
      </c>
      <c r="G560" s="143">
        <f t="shared" si="17"/>
        <v>0</v>
      </c>
      <c r="H560" s="142">
        <f>IF('Comp 10'!A45=$A$4,'Comp 10'!L45,0)</f>
        <v>0</v>
      </c>
      <c r="I560">
        <v>10</v>
      </c>
    </row>
    <row r="561" spans="1:9" x14ac:dyDescent="0.35">
      <c r="A561" s="79" t="str">
        <f>IF('Comp 10'!A46=$A$4,'Comp 10'!Subject_Property,"")</f>
        <v/>
      </c>
      <c r="B561" s="80" t="str">
        <f>IF('Comp 10'!A46=$A$4,'Comp 10'!A46&amp;"/"&amp;'Comp 10'!B46,"")</f>
        <v/>
      </c>
      <c r="C561" s="80">
        <f>IF('Comp 10'!A46=$A$4,'Comp 10'!C46,0)</f>
        <v>0</v>
      </c>
      <c r="D561" s="141">
        <f>IF('Comp 10'!A46=$A$4,'Comp 10'!D46,0)</f>
        <v>0</v>
      </c>
      <c r="E561" s="141">
        <f t="shared" si="16"/>
        <v>0</v>
      </c>
      <c r="F561" s="143">
        <f>IF('Comp 10'!A46=$A$4,'Comp 10'!J46,0)</f>
        <v>0</v>
      </c>
      <c r="G561" s="143">
        <f t="shared" si="17"/>
        <v>0</v>
      </c>
      <c r="H561" s="142">
        <f>IF('Comp 10'!A46=$A$4,'Comp 10'!L46,0)</f>
        <v>0</v>
      </c>
      <c r="I561">
        <v>10</v>
      </c>
    </row>
    <row r="562" spans="1:9" x14ac:dyDescent="0.35">
      <c r="A562" s="79" t="str">
        <f>IF('Comp 10'!A47=$A$4,'Comp 10'!Subject_Property,"")</f>
        <v/>
      </c>
      <c r="B562" s="80" t="str">
        <f>IF('Comp 10'!A47=$A$4,'Comp 10'!A47&amp;"/"&amp;'Comp 10'!B47,"")</f>
        <v/>
      </c>
      <c r="C562" s="80">
        <f>IF('Comp 10'!A47=$A$4,'Comp 10'!C47,0)</f>
        <v>0</v>
      </c>
      <c r="D562" s="141">
        <f>IF('Comp 10'!A47=$A$4,'Comp 10'!D47,0)</f>
        <v>0</v>
      </c>
      <c r="E562" s="141">
        <f t="shared" si="16"/>
        <v>0</v>
      </c>
      <c r="F562" s="143">
        <f>IF('Comp 10'!A47=$A$4,'Comp 10'!J47,0)</f>
        <v>0</v>
      </c>
      <c r="G562" s="143">
        <f t="shared" si="17"/>
        <v>0</v>
      </c>
      <c r="H562" s="142">
        <f>IF('Comp 10'!A47=$A$4,'Comp 10'!L47,0)</f>
        <v>0</v>
      </c>
      <c r="I562">
        <v>10</v>
      </c>
    </row>
    <row r="563" spans="1:9" x14ac:dyDescent="0.35">
      <c r="A563" s="79" t="str">
        <f>IF('Comp 10'!A48=$A$4,'Comp 10'!Subject_Property,"")</f>
        <v/>
      </c>
      <c r="B563" s="80" t="str">
        <f>IF('Comp 10'!A48=$A$4,'Comp 10'!A48&amp;"/"&amp;'Comp 10'!B48,"")</f>
        <v/>
      </c>
      <c r="C563" s="80">
        <f>IF('Comp 10'!A48=$A$4,'Comp 10'!C48,0)</f>
        <v>0</v>
      </c>
      <c r="D563" s="141">
        <f>IF('Comp 10'!A48=$A$4,'Comp 10'!D48,0)</f>
        <v>0</v>
      </c>
      <c r="E563" s="141">
        <f t="shared" si="16"/>
        <v>0</v>
      </c>
      <c r="F563" s="143">
        <f>IF('Comp 10'!A48=$A$4,'Comp 10'!J48,0)</f>
        <v>0</v>
      </c>
      <c r="G563" s="143">
        <f t="shared" si="17"/>
        <v>0</v>
      </c>
      <c r="H563" s="142">
        <f>IF('Comp 10'!A48=$A$4,'Comp 10'!L48,0)</f>
        <v>0</v>
      </c>
      <c r="I563">
        <v>10</v>
      </c>
    </row>
    <row r="564" spans="1:9" x14ac:dyDescent="0.35">
      <c r="A564" s="79" t="str">
        <f>IF('Comp 10'!A49=$A$4,'Comp 10'!Subject_Property,"")</f>
        <v/>
      </c>
      <c r="B564" s="80" t="str">
        <f>IF('Comp 10'!A49=$A$4,'Comp 10'!A49&amp;"/"&amp;'Comp 10'!B49,"")</f>
        <v/>
      </c>
      <c r="C564" s="80">
        <f>IF('Comp 10'!A49=$A$4,'Comp 10'!C49,0)</f>
        <v>0</v>
      </c>
      <c r="D564" s="141">
        <f>IF('Comp 10'!A49=$A$4,'Comp 10'!D49,0)</f>
        <v>0</v>
      </c>
      <c r="E564" s="141">
        <f t="shared" si="16"/>
        <v>0</v>
      </c>
      <c r="F564" s="143">
        <f>IF('Comp 10'!A49=$A$4,'Comp 10'!J49,0)</f>
        <v>0</v>
      </c>
      <c r="G564" s="143">
        <f t="shared" si="17"/>
        <v>0</v>
      </c>
      <c r="H564" s="142">
        <f>IF('Comp 10'!A49=$A$4,'Comp 10'!L49,0)</f>
        <v>0</v>
      </c>
      <c r="I564">
        <v>10</v>
      </c>
    </row>
    <row r="565" spans="1:9" x14ac:dyDescent="0.35">
      <c r="A565" s="79" t="str">
        <f>IF('Comp 10'!A50=$A$4,'Comp 10'!Subject_Property,"")</f>
        <v/>
      </c>
      <c r="B565" s="80" t="str">
        <f>IF('Comp 10'!A50=$A$4,'Comp 10'!A50&amp;"/"&amp;'Comp 10'!B50,"")</f>
        <v/>
      </c>
      <c r="C565" s="80">
        <f>IF('Comp 10'!A50=$A$4,'Comp 10'!C50,0)</f>
        <v>0</v>
      </c>
      <c r="D565" s="141">
        <f>IF('Comp 10'!A50=$A$4,'Comp 10'!D50,0)</f>
        <v>0</v>
      </c>
      <c r="E565" s="141">
        <f t="shared" si="16"/>
        <v>0</v>
      </c>
      <c r="F565" s="143">
        <f>IF('Comp 10'!A50=$A$4,'Comp 10'!J50,0)</f>
        <v>0</v>
      </c>
      <c r="G565" s="143">
        <f t="shared" si="17"/>
        <v>0</v>
      </c>
      <c r="H565" s="142">
        <f>IF('Comp 10'!A50=$A$4,'Comp 10'!L50,0)</f>
        <v>0</v>
      </c>
      <c r="I565">
        <v>10</v>
      </c>
    </row>
    <row r="566" spans="1:9" x14ac:dyDescent="0.35">
      <c r="A566" s="79" t="str">
        <f>IF('Comp 10'!A51=$A$4,'Comp 10'!Subject_Property,"")</f>
        <v/>
      </c>
      <c r="B566" s="80" t="str">
        <f>IF('Comp 10'!A51=$A$4,'Comp 10'!A51&amp;"/"&amp;'Comp 10'!B51,"")</f>
        <v/>
      </c>
      <c r="C566" s="80">
        <f>IF('Comp 10'!A51=$A$4,'Comp 10'!C51,0)</f>
        <v>0</v>
      </c>
      <c r="D566" s="141">
        <f>IF('Comp 10'!A51=$A$4,'Comp 10'!D51,0)</f>
        <v>0</v>
      </c>
      <c r="E566" s="141">
        <f t="shared" si="16"/>
        <v>0</v>
      </c>
      <c r="F566" s="143">
        <f>IF('Comp 10'!A51=$A$4,'Comp 10'!J51,0)</f>
        <v>0</v>
      </c>
      <c r="G566" s="143">
        <f t="shared" si="17"/>
        <v>0</v>
      </c>
      <c r="H566" s="142">
        <f>IF('Comp 10'!A51=$A$4,'Comp 10'!L51,0)</f>
        <v>0</v>
      </c>
      <c r="I566">
        <v>10</v>
      </c>
    </row>
    <row r="567" spans="1:9" x14ac:dyDescent="0.35">
      <c r="A567" s="79" t="str">
        <f>IF('Comp 10'!A52=$A$4,'Comp 10'!Subject_Property,"")</f>
        <v/>
      </c>
      <c r="B567" s="80" t="str">
        <f>IF('Comp 10'!A52=$A$4,'Comp 10'!A52&amp;"/"&amp;'Comp 10'!B52,"")</f>
        <v/>
      </c>
      <c r="C567" s="80">
        <f>IF('Comp 10'!A52=$A$4,'Comp 10'!C52,0)</f>
        <v>0</v>
      </c>
      <c r="D567" s="141">
        <f>IF('Comp 10'!A52=$A$4,'Comp 10'!D52,0)</f>
        <v>0</v>
      </c>
      <c r="E567" s="141">
        <f t="shared" si="16"/>
        <v>0</v>
      </c>
      <c r="F567" s="143">
        <f>IF('Comp 10'!A52=$A$4,'Comp 10'!J52,0)</f>
        <v>0</v>
      </c>
      <c r="G567" s="143">
        <f t="shared" si="17"/>
        <v>0</v>
      </c>
      <c r="H567" s="142">
        <f>IF('Comp 10'!A52=$A$4,'Comp 10'!L52,0)</f>
        <v>0</v>
      </c>
      <c r="I567">
        <v>10</v>
      </c>
    </row>
    <row r="568" spans="1:9" x14ac:dyDescent="0.35">
      <c r="A568" s="79" t="str">
        <f>IF('Comp 10'!A53=$A$4,'Comp 10'!Subject_Property,"")</f>
        <v/>
      </c>
      <c r="B568" s="80" t="str">
        <f>IF('Comp 10'!A53=$A$4,'Comp 10'!A53&amp;"/"&amp;'Comp 10'!B53,"")</f>
        <v/>
      </c>
      <c r="C568" s="80">
        <f>IF('Comp 10'!A53=$A$4,'Comp 10'!C53,0)</f>
        <v>0</v>
      </c>
      <c r="D568" s="141">
        <f>IF('Comp 10'!A53=$A$4,'Comp 10'!D53,0)</f>
        <v>0</v>
      </c>
      <c r="E568" s="141">
        <f t="shared" si="16"/>
        <v>0</v>
      </c>
      <c r="F568" s="143">
        <f>IF('Comp 10'!A53=$A$4,'Comp 10'!J53,0)</f>
        <v>0</v>
      </c>
      <c r="G568" s="143">
        <f t="shared" si="17"/>
        <v>0</v>
      </c>
      <c r="H568" s="142">
        <f>IF('Comp 10'!A53=$A$4,'Comp 10'!L53,0)</f>
        <v>0</v>
      </c>
      <c r="I568">
        <v>10</v>
      </c>
    </row>
    <row r="569" spans="1:9" x14ac:dyDescent="0.35">
      <c r="A569" s="79" t="str">
        <f>IF('Comp 10'!A54=$A$4,'Comp 10'!Subject_Property,"")</f>
        <v/>
      </c>
      <c r="B569" s="80" t="str">
        <f>IF('Comp 10'!A54=$A$4,'Comp 10'!A54&amp;"/"&amp;'Comp 10'!B54,"")</f>
        <v/>
      </c>
      <c r="C569" s="80">
        <f>IF('Comp 10'!A54=$A$4,'Comp 10'!C54,0)</f>
        <v>0</v>
      </c>
      <c r="D569" s="141">
        <f>IF('Comp 10'!A54=$A$4,'Comp 10'!D54,0)</f>
        <v>0</v>
      </c>
      <c r="E569" s="141">
        <f t="shared" si="16"/>
        <v>0</v>
      </c>
      <c r="F569" s="143">
        <f>IF('Comp 10'!A54=$A$4,'Comp 10'!J54,0)</f>
        <v>0</v>
      </c>
      <c r="G569" s="143">
        <f t="shared" si="17"/>
        <v>0</v>
      </c>
      <c r="H569" s="142">
        <f>IF('Comp 10'!A54=$A$4,'Comp 10'!L54,0)</f>
        <v>0</v>
      </c>
      <c r="I569">
        <v>10</v>
      </c>
    </row>
    <row r="570" spans="1:9" x14ac:dyDescent="0.35">
      <c r="A570" s="79" t="str">
        <f>IF('Comp 10'!A55=$A$4,'Comp 10'!Subject_Property,"")</f>
        <v/>
      </c>
      <c r="B570" s="80" t="str">
        <f>IF('Comp 10'!A55=$A$4,'Comp 10'!A55&amp;"/"&amp;'Comp 10'!B55,"")</f>
        <v/>
      </c>
      <c r="C570" s="80">
        <f>IF('Comp 10'!A55=$A$4,'Comp 10'!C55,0)</f>
        <v>0</v>
      </c>
      <c r="D570" s="141">
        <f>IF('Comp 10'!A55=$A$4,'Comp 10'!D55,0)</f>
        <v>0</v>
      </c>
      <c r="E570" s="141">
        <f t="shared" si="16"/>
        <v>0</v>
      </c>
      <c r="F570" s="143">
        <f>IF('Comp 10'!A55=$A$4,'Comp 10'!J55,0)</f>
        <v>0</v>
      </c>
      <c r="G570" s="143">
        <f t="shared" si="17"/>
        <v>0</v>
      </c>
      <c r="H570" s="142">
        <f>IF('Comp 10'!A55=$A$4,'Comp 10'!L55,0)</f>
        <v>0</v>
      </c>
      <c r="I570">
        <v>10</v>
      </c>
    </row>
    <row r="571" spans="1:9" x14ac:dyDescent="0.35">
      <c r="A571" s="79" t="str">
        <f>IF('Comp 10'!A56=$A$4,'Comp 10'!Subject_Property,"")</f>
        <v/>
      </c>
      <c r="B571" s="80" t="str">
        <f>IF('Comp 10'!A56=$A$4,'Comp 10'!A56&amp;"/"&amp;'Comp 10'!B56,"")</f>
        <v/>
      </c>
      <c r="C571" s="80">
        <f>IF('Comp 10'!A56=$A$4,'Comp 10'!C56,0)</f>
        <v>0</v>
      </c>
      <c r="D571" s="141">
        <f>IF('Comp 10'!A56=$A$4,'Comp 10'!D56,0)</f>
        <v>0</v>
      </c>
      <c r="E571" s="141">
        <f t="shared" si="16"/>
        <v>0</v>
      </c>
      <c r="F571" s="143">
        <f>IF('Comp 10'!A56=$A$4,'Comp 10'!J56,0)</f>
        <v>0</v>
      </c>
      <c r="G571" s="143">
        <f t="shared" si="17"/>
        <v>0</v>
      </c>
      <c r="H571" s="142">
        <f>IF('Comp 10'!A56=$A$4,'Comp 10'!L56,0)</f>
        <v>0</v>
      </c>
      <c r="I571">
        <v>10</v>
      </c>
    </row>
    <row r="572" spans="1:9" x14ac:dyDescent="0.35">
      <c r="A572" s="79" t="str">
        <f>IF('Comp 10'!A57=$A$4,'Comp 10'!Subject_Property,"")</f>
        <v/>
      </c>
      <c r="B572" s="80" t="str">
        <f>IF('Comp 10'!A57=$A$4,'Comp 10'!A57&amp;"/"&amp;'Comp 10'!B57,"")</f>
        <v/>
      </c>
      <c r="C572" s="80">
        <f>IF('Comp 10'!A57=$A$4,'Comp 10'!C57,0)</f>
        <v>0</v>
      </c>
      <c r="D572" s="141">
        <f>IF('Comp 10'!A57=$A$4,'Comp 10'!D57,0)</f>
        <v>0</v>
      </c>
      <c r="E572" s="141">
        <f t="shared" si="16"/>
        <v>0</v>
      </c>
      <c r="F572" s="143">
        <f>IF('Comp 10'!A57=$A$4,'Comp 10'!J57,0)</f>
        <v>0</v>
      </c>
      <c r="G572" s="143">
        <f t="shared" si="17"/>
        <v>0</v>
      </c>
      <c r="H572" s="142">
        <f>IF('Comp 10'!A57=$A$4,'Comp 10'!L57,0)</f>
        <v>0</v>
      </c>
      <c r="I572">
        <v>10</v>
      </c>
    </row>
    <row r="573" spans="1:9" x14ac:dyDescent="0.35">
      <c r="A573" s="79" t="str">
        <f>IF('Comp 10'!A58=$A$4,'Comp 10'!Subject_Property,"")</f>
        <v/>
      </c>
      <c r="B573" s="80" t="str">
        <f>IF('Comp 10'!A58=$A$4,'Comp 10'!A58&amp;"/"&amp;'Comp 10'!B58,"")</f>
        <v/>
      </c>
      <c r="C573" s="80">
        <f>IF('Comp 10'!A58=$A$4,'Comp 10'!C58,0)</f>
        <v>0</v>
      </c>
      <c r="D573" s="141">
        <f>IF('Comp 10'!A58=$A$4,'Comp 10'!D58,0)</f>
        <v>0</v>
      </c>
      <c r="E573" s="141">
        <f t="shared" si="16"/>
        <v>0</v>
      </c>
      <c r="F573" s="143">
        <f>IF('Comp 10'!A58=$A$4,'Comp 10'!J58,0)</f>
        <v>0</v>
      </c>
      <c r="G573" s="143">
        <f t="shared" si="17"/>
        <v>0</v>
      </c>
      <c r="H573" s="142">
        <f>IF('Comp 10'!A58=$A$4,'Comp 10'!L58,0)</f>
        <v>0</v>
      </c>
      <c r="I573">
        <v>10</v>
      </c>
    </row>
    <row r="574" spans="1:9" x14ac:dyDescent="0.35">
      <c r="A574" s="79" t="str">
        <f>IF('Comp 10'!A59=$A$4,'Comp 10'!Subject_Property,"")</f>
        <v/>
      </c>
      <c r="B574" s="80" t="str">
        <f>IF('Comp 10'!A59=$A$4,'Comp 10'!A59&amp;"/"&amp;'Comp 10'!B59,"")</f>
        <v/>
      </c>
      <c r="C574" s="80">
        <f>IF('Comp 10'!A59=$A$4,'Comp 10'!C59,0)</f>
        <v>0</v>
      </c>
      <c r="D574" s="141">
        <f>IF('Comp 10'!A59=$A$4,'Comp 10'!D59,0)</f>
        <v>0</v>
      </c>
      <c r="E574" s="141">
        <f t="shared" si="16"/>
        <v>0</v>
      </c>
      <c r="F574" s="143">
        <f>IF('Comp 10'!A59=$A$4,'Comp 10'!J59,0)</f>
        <v>0</v>
      </c>
      <c r="G574" s="143">
        <f t="shared" si="17"/>
        <v>0</v>
      </c>
      <c r="H574" s="142">
        <f>IF('Comp 10'!A59=$A$4,'Comp 10'!L59,0)</f>
        <v>0</v>
      </c>
      <c r="I574">
        <v>10</v>
      </c>
    </row>
    <row r="575" spans="1:9" x14ac:dyDescent="0.35">
      <c r="A575" s="79" t="str">
        <f>IF('Comp 10'!A60=$A$4,'Comp 10'!Subject_Property,"")</f>
        <v/>
      </c>
      <c r="B575" s="80" t="str">
        <f>IF('Comp 10'!A60=$A$4,'Comp 10'!A60&amp;"/"&amp;'Comp 10'!B60,"")</f>
        <v/>
      </c>
      <c r="C575" s="80">
        <f>IF('Comp 10'!A60=$A$4,'Comp 10'!C60,0)</f>
        <v>0</v>
      </c>
      <c r="D575" s="141">
        <f>IF('Comp 10'!A60=$A$4,'Comp 10'!D60,0)</f>
        <v>0</v>
      </c>
      <c r="E575" s="141">
        <f t="shared" si="16"/>
        <v>0</v>
      </c>
      <c r="F575" s="143">
        <f>IF('Comp 10'!A60=$A$4,'Comp 10'!J60,0)</f>
        <v>0</v>
      </c>
      <c r="G575" s="143">
        <f t="shared" si="17"/>
        <v>0</v>
      </c>
      <c r="H575" s="142">
        <f>IF('Comp 10'!A60=$A$4,'Comp 10'!L60,0)</f>
        <v>0</v>
      </c>
      <c r="I575">
        <v>10</v>
      </c>
    </row>
    <row r="576" spans="1:9" x14ac:dyDescent="0.35">
      <c r="A576" s="79" t="str">
        <f>IF('Comp 10'!A61=$A$4,'Comp 10'!Subject_Property,"")</f>
        <v/>
      </c>
      <c r="B576" s="80" t="str">
        <f>IF('Comp 10'!A61=$A$4,'Comp 10'!A61&amp;"/"&amp;'Comp 10'!B61,"")</f>
        <v/>
      </c>
      <c r="C576" s="80">
        <f>IF('Comp 10'!A61=$A$4,'Comp 10'!C61,0)</f>
        <v>0</v>
      </c>
      <c r="D576" s="141">
        <f>IF('Comp 10'!A61=$A$4,'Comp 10'!D61,0)</f>
        <v>0</v>
      </c>
      <c r="E576" s="141">
        <f t="shared" si="16"/>
        <v>0</v>
      </c>
      <c r="F576" s="143">
        <f>IF('Comp 10'!A61=$A$4,'Comp 10'!J61,0)</f>
        <v>0</v>
      </c>
      <c r="G576" s="143">
        <f t="shared" si="17"/>
        <v>0</v>
      </c>
      <c r="H576" s="142">
        <f>IF('Comp 10'!A61=$A$4,'Comp 10'!L61,0)</f>
        <v>0</v>
      </c>
      <c r="I576">
        <v>10</v>
      </c>
    </row>
    <row r="577" spans="1:9" x14ac:dyDescent="0.35">
      <c r="A577" s="79" t="str">
        <f>IF('Comp 10'!A62=$A$4,'Comp 10'!Subject_Property,"")</f>
        <v/>
      </c>
      <c r="B577" s="80" t="str">
        <f>IF('Comp 10'!A62=$A$4,'Comp 10'!A62&amp;"/"&amp;'Comp 10'!B62,"")</f>
        <v/>
      </c>
      <c r="C577" s="80">
        <f>IF('Comp 10'!A62=$A$4,'Comp 10'!C62,0)</f>
        <v>0</v>
      </c>
      <c r="D577" s="141">
        <f>IF('Comp 10'!A62=$A$4,'Comp 10'!D62,0)</f>
        <v>0</v>
      </c>
      <c r="E577" s="141">
        <f t="shared" si="16"/>
        <v>0</v>
      </c>
      <c r="F577" s="143">
        <f>IF('Comp 10'!A62=$A$4,'Comp 10'!J62,0)</f>
        <v>0</v>
      </c>
      <c r="G577" s="143">
        <f t="shared" si="17"/>
        <v>0</v>
      </c>
      <c r="H577" s="142">
        <f>IF('Comp 10'!A62=$A$4,'Comp 10'!L62,0)</f>
        <v>0</v>
      </c>
      <c r="I577">
        <v>10</v>
      </c>
    </row>
    <row r="578" spans="1:9" x14ac:dyDescent="0.35">
      <c r="A578" s="79" t="str">
        <f>IF('Comp 10'!A63=$A$4,'Comp 10'!Subject_Property,"")</f>
        <v/>
      </c>
      <c r="B578" s="80" t="str">
        <f>IF('Comp 10'!A63=$A$4,'Comp 10'!A63&amp;"/"&amp;'Comp 10'!B63,"")</f>
        <v/>
      </c>
      <c r="C578" s="80">
        <f>IF('Comp 10'!A63=$A$4,'Comp 10'!C63,0)</f>
        <v>0</v>
      </c>
      <c r="D578" s="141">
        <f>IF('Comp 10'!A63=$A$4,'Comp 10'!D63,0)</f>
        <v>0</v>
      </c>
      <c r="E578" s="141">
        <f t="shared" si="16"/>
        <v>0</v>
      </c>
      <c r="F578" s="143">
        <f>IF('Comp 10'!A63=$A$4,'Comp 10'!J63,0)</f>
        <v>0</v>
      </c>
      <c r="G578" s="143">
        <f t="shared" si="17"/>
        <v>0</v>
      </c>
      <c r="H578" s="142">
        <f>IF('Comp 10'!A63=$A$4,'Comp 10'!L63,0)</f>
        <v>0</v>
      </c>
      <c r="I578">
        <v>10</v>
      </c>
    </row>
    <row r="579" spans="1:9" x14ac:dyDescent="0.35">
      <c r="A579" s="79" t="str">
        <f>IF('Comp 10'!A64=$A$4,'Comp 10'!Subject_Property,"")</f>
        <v/>
      </c>
      <c r="B579" s="80" t="str">
        <f>IF('Comp 10'!A64=$A$4,'Comp 10'!A64&amp;"/"&amp;'Comp 10'!B64,"")</f>
        <v/>
      </c>
      <c r="C579" s="80">
        <f>IF('Comp 10'!A64=$A$4,'Comp 10'!C64,0)</f>
        <v>0</v>
      </c>
      <c r="D579" s="141">
        <f>IF('Comp 10'!A64=$A$4,'Comp 10'!D64,0)</f>
        <v>0</v>
      </c>
      <c r="E579" s="141">
        <f t="shared" si="16"/>
        <v>0</v>
      </c>
      <c r="F579" s="143">
        <f>IF('Comp 10'!A64=$A$4,'Comp 10'!J64,0)</f>
        <v>0</v>
      </c>
      <c r="G579" s="143">
        <f t="shared" si="17"/>
        <v>0</v>
      </c>
      <c r="H579" s="142">
        <f>IF('Comp 10'!A64=$A$4,'Comp 10'!L64,0)</f>
        <v>0</v>
      </c>
      <c r="I579">
        <v>10</v>
      </c>
    </row>
    <row r="580" spans="1:9" x14ac:dyDescent="0.35">
      <c r="A580" s="79" t="str">
        <f>IF('Comp 10'!A65=$A$4,'Comp 10'!Subject_Property,"")</f>
        <v/>
      </c>
      <c r="B580" s="80" t="str">
        <f>IF('Comp 10'!A65=$A$4,'Comp 10'!A65&amp;"/"&amp;'Comp 10'!B65,"")</f>
        <v/>
      </c>
      <c r="C580" s="80">
        <f>IF('Comp 10'!A65=$A$4,'Comp 10'!C65,0)</f>
        <v>0</v>
      </c>
      <c r="D580" s="141">
        <f>IF('Comp 10'!A65=$A$4,'Comp 10'!D65,0)</f>
        <v>0</v>
      </c>
      <c r="E580" s="141">
        <f t="shared" si="16"/>
        <v>0</v>
      </c>
      <c r="F580" s="143">
        <f>IF('Comp 10'!A65=$A$4,'Comp 10'!J65,0)</f>
        <v>0</v>
      </c>
      <c r="G580" s="143">
        <f t="shared" si="17"/>
        <v>0</v>
      </c>
      <c r="H580" s="142">
        <f>IF('Comp 10'!A65=$A$4,'Comp 10'!L65,0)</f>
        <v>0</v>
      </c>
      <c r="I580">
        <v>10</v>
      </c>
    </row>
    <row r="581" spans="1:9" x14ac:dyDescent="0.35">
      <c r="A581" s="79" t="str">
        <f>IF('Comp 10'!A66=$A$4,'Comp 10'!Subject_Property,"")</f>
        <v/>
      </c>
      <c r="B581" s="80" t="str">
        <f>IF('Comp 10'!A66=$A$4,'Comp 10'!A66&amp;"/"&amp;'Comp 10'!B66,"")</f>
        <v/>
      </c>
      <c r="C581" s="80">
        <f>IF('Comp 10'!A66=$A$4,'Comp 10'!C66,0)</f>
        <v>0</v>
      </c>
      <c r="D581" s="141">
        <f>IF('Comp 10'!A66=$A$4,'Comp 10'!D66,0)</f>
        <v>0</v>
      </c>
      <c r="E581" s="141">
        <f t="shared" si="16"/>
        <v>0</v>
      </c>
      <c r="F581" s="143">
        <f>IF('Comp 10'!A66=$A$4,'Comp 10'!J66,0)</f>
        <v>0</v>
      </c>
      <c r="G581" s="143">
        <f t="shared" si="17"/>
        <v>0</v>
      </c>
      <c r="H581" s="142">
        <f>IF('Comp 10'!A66=$A$4,'Comp 10'!L66,0)</f>
        <v>0</v>
      </c>
      <c r="I581">
        <v>10</v>
      </c>
    </row>
    <row r="582" spans="1:9" x14ac:dyDescent="0.35">
      <c r="A582" s="79" t="str">
        <f>IF('Comp 10'!A67=$A$4,'Comp 10'!Subject_Property,"")</f>
        <v/>
      </c>
      <c r="B582" s="80" t="str">
        <f>IF('Comp 10'!A67=$A$4,'Comp 10'!A67&amp;"/"&amp;'Comp 10'!B67,"")</f>
        <v/>
      </c>
      <c r="C582" s="80">
        <f>IF('Comp 10'!A67=$A$4,'Comp 10'!C67,0)</f>
        <v>0</v>
      </c>
      <c r="D582" s="141">
        <f>IF('Comp 10'!A67=$A$4,'Comp 10'!D67,0)</f>
        <v>0</v>
      </c>
      <c r="E582" s="141">
        <f t="shared" ref="E582:E616" si="18">IF(ISERROR(C582*D582),0,(C582*D582))</f>
        <v>0</v>
      </c>
      <c r="F582" s="143">
        <f>IF('Comp 10'!A67=$A$4,'Comp 10'!J67,0)</f>
        <v>0</v>
      </c>
      <c r="G582" s="143">
        <f t="shared" ref="G582:G616" si="19">C582*F582</f>
        <v>0</v>
      </c>
      <c r="H582" s="142">
        <f>IF('Comp 10'!A67=$A$4,'Comp 10'!L67,0)</f>
        <v>0</v>
      </c>
      <c r="I582">
        <v>10</v>
      </c>
    </row>
    <row r="583" spans="1:9" x14ac:dyDescent="0.35">
      <c r="A583" s="79" t="str">
        <f>IF('Comp 10'!A68=$A$4,'Comp 10'!Subject_Property,"")</f>
        <v/>
      </c>
      <c r="B583" s="80" t="str">
        <f>IF('Comp 10'!A68=$A$4,'Comp 10'!A68&amp;"/"&amp;'Comp 10'!B68,"")</f>
        <v/>
      </c>
      <c r="C583" s="80">
        <f>IF('Comp 10'!A68=$A$4,'Comp 10'!C68,0)</f>
        <v>0</v>
      </c>
      <c r="D583" s="141">
        <f>IF('Comp 10'!A68=$A$4,'Comp 10'!D68,0)</f>
        <v>0</v>
      </c>
      <c r="E583" s="141">
        <f t="shared" si="18"/>
        <v>0</v>
      </c>
      <c r="F583" s="143">
        <f>IF('Comp 10'!A68=$A$4,'Comp 10'!J68,0)</f>
        <v>0</v>
      </c>
      <c r="G583" s="143">
        <f t="shared" si="19"/>
        <v>0</v>
      </c>
      <c r="H583" s="142">
        <f>IF('Comp 10'!A68=$A$4,'Comp 10'!L68,0)</f>
        <v>0</v>
      </c>
      <c r="I583">
        <v>10</v>
      </c>
    </row>
    <row r="584" spans="1:9" x14ac:dyDescent="0.35">
      <c r="A584" s="79" t="str">
        <f>IF('Comp 10'!A69=$A$4,'Comp 10'!Subject_Property,"")</f>
        <v/>
      </c>
      <c r="B584" s="80" t="str">
        <f>IF('Comp 10'!A69=$A$4,'Comp 10'!A69&amp;"/"&amp;'Comp 10'!B69,"")</f>
        <v/>
      </c>
      <c r="C584" s="80">
        <f>IF('Comp 10'!A69=$A$4,'Comp 10'!C69,0)</f>
        <v>0</v>
      </c>
      <c r="D584" s="141">
        <f>IF('Comp 10'!A69=$A$4,'Comp 10'!D69,0)</f>
        <v>0</v>
      </c>
      <c r="E584" s="141">
        <f t="shared" si="18"/>
        <v>0</v>
      </c>
      <c r="F584" s="143">
        <f>IF('Comp 10'!A69=$A$4,'Comp 10'!J69,0)</f>
        <v>0</v>
      </c>
      <c r="G584" s="143">
        <f t="shared" si="19"/>
        <v>0</v>
      </c>
      <c r="H584" s="142">
        <f>IF('Comp 10'!A69=$A$4,'Comp 10'!L69,0)</f>
        <v>0</v>
      </c>
      <c r="I584">
        <v>10</v>
      </c>
    </row>
    <row r="585" spans="1:9" x14ac:dyDescent="0.35">
      <c r="A585" s="79" t="str">
        <f>IF('Comp 10'!A70=$A$4,'Comp 10'!Subject_Property,"")</f>
        <v/>
      </c>
      <c r="B585" s="80" t="str">
        <f>IF('Comp 10'!A70=$A$4,'Comp 10'!A70&amp;"/"&amp;'Comp 10'!B70,"")</f>
        <v/>
      </c>
      <c r="C585" s="80">
        <f>IF('Comp 10'!A70=$A$4,'Comp 10'!C70,0)</f>
        <v>0</v>
      </c>
      <c r="D585" s="141">
        <f>IF('Comp 10'!A70=$A$4,'Comp 10'!D70,0)</f>
        <v>0</v>
      </c>
      <c r="E585" s="141">
        <f t="shared" si="18"/>
        <v>0</v>
      </c>
      <c r="F585" s="143">
        <f>IF('Comp 10'!A70=$A$4,'Comp 10'!J70,0)</f>
        <v>0</v>
      </c>
      <c r="G585" s="143">
        <f t="shared" si="19"/>
        <v>0</v>
      </c>
      <c r="H585" s="142">
        <f>IF('Comp 10'!A70=$A$4,'Comp 10'!L70,0)</f>
        <v>0</v>
      </c>
      <c r="I585">
        <v>10</v>
      </c>
    </row>
    <row r="586" spans="1:9" x14ac:dyDescent="0.35">
      <c r="A586" s="79" t="str">
        <f>IF('Comp 10'!A71=$A$4,'Comp 10'!Subject_Property,"")</f>
        <v/>
      </c>
      <c r="B586" s="80" t="str">
        <f>IF('Comp 10'!A71=$A$4,'Comp 10'!A71&amp;"/"&amp;'Comp 10'!B71,"")</f>
        <v/>
      </c>
      <c r="C586" s="80">
        <f>IF('Comp 10'!A71=$A$4,'Comp 10'!C71,0)</f>
        <v>0</v>
      </c>
      <c r="D586" s="141">
        <f>IF('Comp 10'!A71=$A$4,'Comp 10'!D71,0)</f>
        <v>0</v>
      </c>
      <c r="E586" s="141">
        <f t="shared" si="18"/>
        <v>0</v>
      </c>
      <c r="F586" s="143">
        <f>IF('Comp 10'!A71=$A$4,'Comp 10'!J71,0)</f>
        <v>0</v>
      </c>
      <c r="G586" s="143">
        <f t="shared" si="19"/>
        <v>0</v>
      </c>
      <c r="H586" s="142">
        <f>IF('Comp 10'!A71=$A$4,'Comp 10'!L71,0)</f>
        <v>0</v>
      </c>
      <c r="I586">
        <v>10</v>
      </c>
    </row>
    <row r="587" spans="1:9" x14ac:dyDescent="0.35">
      <c r="A587" s="79" t="str">
        <f>IF('Comp 10'!A72=$A$4,'Comp 10'!Subject_Property,"")</f>
        <v/>
      </c>
      <c r="B587" s="80" t="str">
        <f>IF('Comp 10'!A72=$A$4,'Comp 10'!A72&amp;"/"&amp;'Comp 10'!B72,"")</f>
        <v/>
      </c>
      <c r="C587" s="80">
        <f>IF('Comp 10'!A72=$A$4,'Comp 10'!C72,0)</f>
        <v>0</v>
      </c>
      <c r="D587" s="141">
        <f>IF('Comp 10'!A72=$A$4,'Comp 10'!D72,0)</f>
        <v>0</v>
      </c>
      <c r="E587" s="141">
        <f t="shared" si="18"/>
        <v>0</v>
      </c>
      <c r="F587" s="143">
        <f>IF('Comp 10'!A72=$A$4,'Comp 10'!J72,0)</f>
        <v>0</v>
      </c>
      <c r="G587" s="143">
        <f t="shared" si="19"/>
        <v>0</v>
      </c>
      <c r="H587" s="142">
        <f>IF('Comp 10'!A72=$A$4,'Comp 10'!L72,0)</f>
        <v>0</v>
      </c>
      <c r="I587">
        <v>10</v>
      </c>
    </row>
    <row r="588" spans="1:9" x14ac:dyDescent="0.35">
      <c r="A588" s="79" t="str">
        <f>IF('Comp 10'!A73=$A$4,'Comp 10'!Subject_Property,"")</f>
        <v/>
      </c>
      <c r="B588" s="80" t="str">
        <f>IF('Comp 10'!A73=$A$4,'Comp 10'!A73&amp;"/"&amp;'Comp 10'!B73,"")</f>
        <v/>
      </c>
      <c r="C588" s="80">
        <f>IF('Comp 10'!A73=$A$4,'Comp 10'!C73,0)</f>
        <v>0</v>
      </c>
      <c r="D588" s="141">
        <f>IF('Comp 10'!A73=$A$4,'Comp 10'!D73,0)</f>
        <v>0</v>
      </c>
      <c r="E588" s="141">
        <f t="shared" si="18"/>
        <v>0</v>
      </c>
      <c r="F588" s="143">
        <f>IF('Comp 10'!A73=$A$4,'Comp 10'!J73,0)</f>
        <v>0</v>
      </c>
      <c r="G588" s="143">
        <f t="shared" si="19"/>
        <v>0</v>
      </c>
      <c r="H588" s="142">
        <f>IF('Comp 10'!A73=$A$4,'Comp 10'!L73,0)</f>
        <v>0</v>
      </c>
      <c r="I588">
        <v>10</v>
      </c>
    </row>
    <row r="589" spans="1:9" x14ac:dyDescent="0.35">
      <c r="A589" s="79" t="str">
        <f>IF('Comp 10'!A74=$A$4,'Comp 10'!Subject_Property,"")</f>
        <v/>
      </c>
      <c r="B589" s="80" t="str">
        <f>IF('Comp 10'!A74=$A$4,'Comp 10'!A74&amp;"/"&amp;'Comp 10'!B74,"")</f>
        <v/>
      </c>
      <c r="C589" s="80">
        <f>IF('Comp 10'!A74=$A$4,'Comp 10'!C74,0)</f>
        <v>0</v>
      </c>
      <c r="D589" s="141">
        <f>IF('Comp 10'!A74=$A$4,'Comp 10'!D74,0)</f>
        <v>0</v>
      </c>
      <c r="E589" s="141">
        <f t="shared" si="18"/>
        <v>0</v>
      </c>
      <c r="F589" s="143">
        <f>IF('Comp 10'!A74=$A$4,'Comp 10'!J74,0)</f>
        <v>0</v>
      </c>
      <c r="G589" s="143">
        <f t="shared" si="19"/>
        <v>0</v>
      </c>
      <c r="H589" s="142">
        <f>IF('Comp 10'!A74=$A$4,'Comp 10'!L74,0)</f>
        <v>0</v>
      </c>
      <c r="I589">
        <v>10</v>
      </c>
    </row>
    <row r="590" spans="1:9" x14ac:dyDescent="0.35">
      <c r="A590" s="79" t="str">
        <f>IF('Comp 10'!A75=$A$4,'Comp 10'!Subject_Property,"")</f>
        <v/>
      </c>
      <c r="B590" s="80" t="str">
        <f>IF('Comp 10'!A75=$A$4,'Comp 10'!A75&amp;"/"&amp;'Comp 10'!B75,"")</f>
        <v/>
      </c>
      <c r="C590" s="80">
        <f>IF('Comp 10'!A75=$A$4,'Comp 10'!C75,0)</f>
        <v>0</v>
      </c>
      <c r="D590" s="141">
        <f>IF('Comp 10'!A75=$A$4,'Comp 10'!D75,0)</f>
        <v>0</v>
      </c>
      <c r="E590" s="141">
        <f t="shared" si="18"/>
        <v>0</v>
      </c>
      <c r="F590" s="143">
        <f>IF('Comp 10'!A75=$A$4,'Comp 10'!J75,0)</f>
        <v>0</v>
      </c>
      <c r="G590" s="143">
        <f t="shared" si="19"/>
        <v>0</v>
      </c>
      <c r="H590" s="142">
        <f>IF('Comp 10'!A75=$A$4,'Comp 10'!L75,0)</f>
        <v>0</v>
      </c>
      <c r="I590">
        <v>10</v>
      </c>
    </row>
    <row r="591" spans="1:9" x14ac:dyDescent="0.35">
      <c r="A591" s="79" t="str">
        <f>IF('Comp 10'!A76=$A$4,'Comp 10'!Subject_Property,"")</f>
        <v/>
      </c>
      <c r="B591" s="80" t="str">
        <f>IF('Comp 10'!A76=$A$4,'Comp 10'!A76&amp;"/"&amp;'Comp 10'!B76,"")</f>
        <v/>
      </c>
      <c r="C591" s="80">
        <f>IF('Comp 10'!A76=$A$4,'Comp 10'!C76,0)</f>
        <v>0</v>
      </c>
      <c r="D591" s="141">
        <f>IF('Comp 10'!A76=$A$4,'Comp 10'!D76,0)</f>
        <v>0</v>
      </c>
      <c r="E591" s="141">
        <f t="shared" si="18"/>
        <v>0</v>
      </c>
      <c r="F591" s="143">
        <f>IF('Comp 10'!A76=$A$4,'Comp 10'!J76,0)</f>
        <v>0</v>
      </c>
      <c r="G591" s="143">
        <f t="shared" si="19"/>
        <v>0</v>
      </c>
      <c r="H591" s="142">
        <f>IF('Comp 10'!A76=$A$4,'Comp 10'!L76,0)</f>
        <v>0</v>
      </c>
      <c r="I591">
        <v>10</v>
      </c>
    </row>
    <row r="592" spans="1:9" x14ac:dyDescent="0.35">
      <c r="A592" s="79" t="str">
        <f>IF('Comp 10'!A77=$A$4,'Comp 10'!Subject_Property,"")</f>
        <v/>
      </c>
      <c r="B592" s="80" t="str">
        <f>IF('Comp 10'!A77=$A$4,'Comp 10'!A77&amp;"/"&amp;'Comp 10'!B77,"")</f>
        <v/>
      </c>
      <c r="C592" s="80">
        <f>IF('Comp 10'!A77=$A$4,'Comp 10'!C77,0)</f>
        <v>0</v>
      </c>
      <c r="D592" s="141">
        <f>IF('Comp 10'!A77=$A$4,'Comp 10'!D77,0)</f>
        <v>0</v>
      </c>
      <c r="E592" s="141">
        <f t="shared" si="18"/>
        <v>0</v>
      </c>
      <c r="F592" s="143">
        <f>IF('Comp 10'!A77=$A$4,'Comp 10'!J77,0)</f>
        <v>0</v>
      </c>
      <c r="G592" s="143">
        <f t="shared" si="19"/>
        <v>0</v>
      </c>
      <c r="H592" s="142">
        <f>IF('Comp 10'!A77=$A$4,'Comp 10'!L77,0)</f>
        <v>0</v>
      </c>
      <c r="I592">
        <v>10</v>
      </c>
    </row>
    <row r="593" spans="1:9" x14ac:dyDescent="0.35">
      <c r="A593" s="79" t="str">
        <f>IF('Comp 10'!A78=$A$4,'Comp 10'!Subject_Property,"")</f>
        <v/>
      </c>
      <c r="B593" s="80" t="str">
        <f>IF('Comp 10'!A78=$A$4,'Comp 10'!A78&amp;"/"&amp;'Comp 10'!B78,"")</f>
        <v/>
      </c>
      <c r="C593" s="80">
        <f>IF('Comp 10'!A78=$A$4,'Comp 10'!C78,0)</f>
        <v>0</v>
      </c>
      <c r="D593" s="141">
        <f>IF('Comp 10'!A78=$A$4,'Comp 10'!D78,0)</f>
        <v>0</v>
      </c>
      <c r="E593" s="141">
        <f t="shared" si="18"/>
        <v>0</v>
      </c>
      <c r="F593" s="143">
        <f>IF('Comp 10'!A78=$A$4,'Comp 10'!J78,0)</f>
        <v>0</v>
      </c>
      <c r="G593" s="143">
        <f t="shared" si="19"/>
        <v>0</v>
      </c>
      <c r="H593" s="142">
        <f>IF('Comp 10'!A78=$A$4,'Comp 10'!L78,0)</f>
        <v>0</v>
      </c>
      <c r="I593">
        <v>10</v>
      </c>
    </row>
    <row r="594" spans="1:9" x14ac:dyDescent="0.35">
      <c r="A594" s="79" t="str">
        <f>IF('Comp 10'!A79=$A$4,'Comp 10'!Subject_Property,"")</f>
        <v/>
      </c>
      <c r="B594" s="80" t="str">
        <f>IF('Comp 10'!A79=$A$4,'Comp 10'!A79&amp;"/"&amp;'Comp 10'!B79,"")</f>
        <v/>
      </c>
      <c r="C594" s="80">
        <f>IF('Comp 10'!A79=$A$4,'Comp 10'!C79,0)</f>
        <v>0</v>
      </c>
      <c r="D594" s="141">
        <f>IF('Comp 10'!A79=$A$4,'Comp 10'!D79,0)</f>
        <v>0</v>
      </c>
      <c r="E594" s="141">
        <f t="shared" si="18"/>
        <v>0</v>
      </c>
      <c r="F594" s="143">
        <f>IF('Comp 10'!A79=$A$4,'Comp 10'!J79,0)</f>
        <v>0</v>
      </c>
      <c r="G594" s="143">
        <f t="shared" si="19"/>
        <v>0</v>
      </c>
      <c r="H594" s="142">
        <f>IF('Comp 10'!A79=$A$4,'Comp 10'!L79,0)</f>
        <v>0</v>
      </c>
      <c r="I594">
        <v>10</v>
      </c>
    </row>
    <row r="595" spans="1:9" x14ac:dyDescent="0.35">
      <c r="A595" s="79" t="str">
        <f>IF('Comp 10'!A80=$A$4,'Comp 10'!Subject_Property,"")</f>
        <v/>
      </c>
      <c r="B595" s="80" t="str">
        <f>IF('Comp 10'!A80=$A$4,'Comp 10'!A80&amp;"/"&amp;'Comp 10'!B80,"")</f>
        <v/>
      </c>
      <c r="C595" s="80">
        <f>IF('Comp 10'!A80=$A$4,'Comp 10'!C80,0)</f>
        <v>0</v>
      </c>
      <c r="D595" s="141">
        <f>IF('Comp 10'!A80=$A$4,'Comp 10'!D80,0)</f>
        <v>0</v>
      </c>
      <c r="E595" s="141">
        <f t="shared" si="18"/>
        <v>0</v>
      </c>
      <c r="F595" s="143">
        <f>IF('Comp 10'!A80=$A$4,'Comp 10'!J80,0)</f>
        <v>0</v>
      </c>
      <c r="G595" s="143">
        <f t="shared" si="19"/>
        <v>0</v>
      </c>
      <c r="H595" s="142">
        <f>IF('Comp 10'!A80=$A$4,'Comp 10'!L80,0)</f>
        <v>0</v>
      </c>
      <c r="I595">
        <v>10</v>
      </c>
    </row>
    <row r="596" spans="1:9" x14ac:dyDescent="0.35">
      <c r="A596" s="79" t="str">
        <f>IF('Comp 10'!A81=$A$4,'Comp 10'!Subject_Property,"")</f>
        <v/>
      </c>
      <c r="B596" s="80" t="str">
        <f>IF('Comp 10'!A81=$A$4,'Comp 10'!A81&amp;"/"&amp;'Comp 10'!B81,"")</f>
        <v/>
      </c>
      <c r="C596" s="80">
        <f>IF('Comp 10'!A81=$A$4,'Comp 10'!C81,0)</f>
        <v>0</v>
      </c>
      <c r="D596" s="141">
        <f>IF('Comp 10'!A81=$A$4,'Comp 10'!D81,0)</f>
        <v>0</v>
      </c>
      <c r="E596" s="141">
        <f t="shared" si="18"/>
        <v>0</v>
      </c>
      <c r="F596" s="143">
        <f>IF('Comp 10'!A81=$A$4,'Comp 10'!J81,0)</f>
        <v>0</v>
      </c>
      <c r="G596" s="143">
        <f t="shared" si="19"/>
        <v>0</v>
      </c>
      <c r="H596" s="142">
        <f>IF('Comp 10'!A81=$A$4,'Comp 10'!L81,0)</f>
        <v>0</v>
      </c>
      <c r="I596">
        <v>10</v>
      </c>
    </row>
    <row r="597" spans="1:9" x14ac:dyDescent="0.35">
      <c r="A597" s="79" t="str">
        <f>IF('Comp 10'!A82=$A$4,'Comp 10'!Subject_Property,"")</f>
        <v/>
      </c>
      <c r="B597" s="80" t="str">
        <f>IF('Comp 10'!A82=$A$4,'Comp 10'!A82&amp;"/"&amp;'Comp 10'!B82,"")</f>
        <v/>
      </c>
      <c r="C597" s="80">
        <f>IF('Comp 10'!A82=$A$4,'Comp 10'!C82,0)</f>
        <v>0</v>
      </c>
      <c r="D597" s="141">
        <f>IF('Comp 10'!A82=$A$4,'Comp 10'!D82,0)</f>
        <v>0</v>
      </c>
      <c r="E597" s="141">
        <f t="shared" si="18"/>
        <v>0</v>
      </c>
      <c r="F597" s="143">
        <f>IF('Comp 10'!A82=$A$4,'Comp 10'!J82,0)</f>
        <v>0</v>
      </c>
      <c r="G597" s="143">
        <f t="shared" si="19"/>
        <v>0</v>
      </c>
      <c r="H597" s="142">
        <f>IF('Comp 10'!A82=$A$4,'Comp 10'!L82,0)</f>
        <v>0</v>
      </c>
      <c r="I597">
        <v>10</v>
      </c>
    </row>
    <row r="598" spans="1:9" x14ac:dyDescent="0.35">
      <c r="A598" s="79" t="str">
        <f>IF('Comp 10'!A83=$A$4,'Comp 10'!Subject_Property,"")</f>
        <v/>
      </c>
      <c r="B598" s="80" t="str">
        <f>IF('Comp 10'!A83=$A$4,'Comp 10'!A83&amp;"/"&amp;'Comp 10'!B83,"")</f>
        <v/>
      </c>
      <c r="C598" s="80">
        <f>IF('Comp 10'!A83=$A$4,'Comp 10'!C83,0)</f>
        <v>0</v>
      </c>
      <c r="D598" s="141">
        <f>IF('Comp 10'!A83=$A$4,'Comp 10'!D83,0)</f>
        <v>0</v>
      </c>
      <c r="E598" s="141">
        <f t="shared" si="18"/>
        <v>0</v>
      </c>
      <c r="F598" s="143">
        <f>IF('Comp 10'!A83=$A$4,'Comp 10'!J83,0)</f>
        <v>0</v>
      </c>
      <c r="G598" s="143">
        <f t="shared" si="19"/>
        <v>0</v>
      </c>
      <c r="H598" s="142">
        <f>IF('Comp 10'!A83=$A$4,'Comp 10'!L83,0)</f>
        <v>0</v>
      </c>
      <c r="I598">
        <v>10</v>
      </c>
    </row>
    <row r="599" spans="1:9" x14ac:dyDescent="0.35">
      <c r="A599" s="79" t="str">
        <f>IF('Comp 10'!A84=$A$4,'Comp 10'!Subject_Property,"")</f>
        <v/>
      </c>
      <c r="B599" s="80" t="str">
        <f>IF('Comp 10'!A84=$A$4,'Comp 10'!A84&amp;"/"&amp;'Comp 10'!B84,"")</f>
        <v/>
      </c>
      <c r="C599" s="80">
        <f>IF('Comp 10'!A84=$A$4,'Comp 10'!C84,0)</f>
        <v>0</v>
      </c>
      <c r="D599" s="141">
        <f>IF('Comp 10'!A84=$A$4,'Comp 10'!D84,0)</f>
        <v>0</v>
      </c>
      <c r="E599" s="141">
        <f t="shared" si="18"/>
        <v>0</v>
      </c>
      <c r="F599" s="143">
        <f>IF('Comp 10'!A84=$A$4,'Comp 10'!J84,0)</f>
        <v>0</v>
      </c>
      <c r="G599" s="143">
        <f t="shared" si="19"/>
        <v>0</v>
      </c>
      <c r="H599" s="142">
        <f>IF('Comp 10'!A84=$A$4,'Comp 10'!L84,0)</f>
        <v>0</v>
      </c>
      <c r="I599">
        <v>10</v>
      </c>
    </row>
    <row r="600" spans="1:9" x14ac:dyDescent="0.35">
      <c r="A600" s="79" t="str">
        <f>IF('Comp 10'!A85=$A$4,'Comp 10'!Subject_Property,"")</f>
        <v/>
      </c>
      <c r="B600" s="80" t="str">
        <f>IF('Comp 10'!A85=$A$4,'Comp 10'!A85&amp;"/"&amp;'Comp 10'!B85,"")</f>
        <v/>
      </c>
      <c r="C600" s="80">
        <f>IF('Comp 10'!A85=$A$4,'Comp 10'!C85,0)</f>
        <v>0</v>
      </c>
      <c r="D600" s="141">
        <f>IF('Comp 10'!A85=$A$4,'Comp 10'!D85,0)</f>
        <v>0</v>
      </c>
      <c r="E600" s="141">
        <f t="shared" si="18"/>
        <v>0</v>
      </c>
      <c r="F600" s="143">
        <f>IF('Comp 10'!A85=$A$4,'Comp 10'!J85,0)</f>
        <v>0</v>
      </c>
      <c r="G600" s="143">
        <f t="shared" si="19"/>
        <v>0</v>
      </c>
      <c r="H600" s="142">
        <f>IF('Comp 10'!A85=$A$4,'Comp 10'!L85,0)</f>
        <v>0</v>
      </c>
      <c r="I600">
        <v>10</v>
      </c>
    </row>
    <row r="601" spans="1:9" x14ac:dyDescent="0.35">
      <c r="A601" s="79" t="str">
        <f>IF('Comp 10'!A86=$A$4,'Comp 10'!Subject_Property,"")</f>
        <v/>
      </c>
      <c r="B601" s="80" t="str">
        <f>IF('Comp 10'!A86=$A$4,'Comp 10'!A86&amp;"/"&amp;'Comp 10'!B86,"")</f>
        <v/>
      </c>
      <c r="C601" s="80">
        <f>IF('Comp 10'!A86=$A$4,'Comp 10'!C86,0)</f>
        <v>0</v>
      </c>
      <c r="D601" s="141">
        <f>IF('Comp 10'!A86=$A$4,'Comp 10'!D86,0)</f>
        <v>0</v>
      </c>
      <c r="E601" s="141">
        <f t="shared" si="18"/>
        <v>0</v>
      </c>
      <c r="F601" s="143">
        <f>IF('Comp 10'!A86=$A$4,'Comp 10'!J86,0)</f>
        <v>0</v>
      </c>
      <c r="G601" s="143">
        <f t="shared" si="19"/>
        <v>0</v>
      </c>
      <c r="H601" s="142">
        <f>IF('Comp 10'!A86=$A$4,'Comp 10'!L86,0)</f>
        <v>0</v>
      </c>
      <c r="I601">
        <v>10</v>
      </c>
    </row>
    <row r="602" spans="1:9" x14ac:dyDescent="0.35">
      <c r="A602" s="79" t="str">
        <f>IF('Comp 10'!A87=$A$4,'Comp 10'!Subject_Property,"")</f>
        <v/>
      </c>
      <c r="B602" s="80" t="str">
        <f>IF('Comp 10'!A87=$A$4,'Comp 10'!A87&amp;"/"&amp;'Comp 10'!B87,"")</f>
        <v/>
      </c>
      <c r="C602" s="80">
        <f>IF('Comp 10'!A87=$A$4,'Comp 10'!C87,0)</f>
        <v>0</v>
      </c>
      <c r="D602" s="141">
        <f>IF('Comp 10'!A87=$A$4,'Comp 10'!D87,0)</f>
        <v>0</v>
      </c>
      <c r="E602" s="141">
        <f t="shared" si="18"/>
        <v>0</v>
      </c>
      <c r="F602" s="143">
        <f>IF('Comp 10'!A87=$A$4,'Comp 10'!J87,0)</f>
        <v>0</v>
      </c>
      <c r="G602" s="143">
        <f t="shared" si="19"/>
        <v>0</v>
      </c>
      <c r="H602" s="142">
        <f>IF('Comp 10'!A87=$A$4,'Comp 10'!L87,0)</f>
        <v>0</v>
      </c>
      <c r="I602">
        <v>10</v>
      </c>
    </row>
    <row r="603" spans="1:9" x14ac:dyDescent="0.35">
      <c r="A603" s="79" t="str">
        <f>IF('Comp 10'!A88=$A$4,'Comp 10'!Subject_Property,"")</f>
        <v/>
      </c>
      <c r="B603" s="80" t="str">
        <f>IF('Comp 10'!A88=$A$4,'Comp 10'!A88&amp;"/"&amp;'Comp 10'!B88,"")</f>
        <v/>
      </c>
      <c r="C603" s="80">
        <f>IF('Comp 10'!A88=$A$4,'Comp 10'!C88,0)</f>
        <v>0</v>
      </c>
      <c r="D603" s="141">
        <f>IF('Comp 10'!A88=$A$4,'Comp 10'!D88,0)</f>
        <v>0</v>
      </c>
      <c r="E603" s="141">
        <f t="shared" si="18"/>
        <v>0</v>
      </c>
      <c r="F603" s="143">
        <f>IF('Comp 10'!A88=$A$4,'Comp 10'!J88,0)</f>
        <v>0</v>
      </c>
      <c r="G603" s="143">
        <f t="shared" si="19"/>
        <v>0</v>
      </c>
      <c r="H603" s="142">
        <f>IF('Comp 10'!A88=$A$4,'Comp 10'!L88,0)</f>
        <v>0</v>
      </c>
      <c r="I603">
        <v>10</v>
      </c>
    </row>
    <row r="604" spans="1:9" x14ac:dyDescent="0.35">
      <c r="A604" s="79" t="str">
        <f>IF('Comp 10'!A89=$A$4,'Comp 10'!Subject_Property,"")</f>
        <v/>
      </c>
      <c r="B604" s="80" t="str">
        <f>IF('Comp 10'!A89=$A$4,'Comp 10'!A89&amp;"/"&amp;'Comp 10'!B89,"")</f>
        <v/>
      </c>
      <c r="C604" s="80">
        <f>IF('Comp 10'!A89=$A$4,'Comp 10'!C89,0)</f>
        <v>0</v>
      </c>
      <c r="D604" s="141">
        <f>IF('Comp 10'!A89=$A$4,'Comp 10'!D89,0)</f>
        <v>0</v>
      </c>
      <c r="E604" s="141">
        <f t="shared" si="18"/>
        <v>0</v>
      </c>
      <c r="F604" s="143">
        <f>IF('Comp 10'!A89=$A$4,'Comp 10'!J89,0)</f>
        <v>0</v>
      </c>
      <c r="G604" s="143">
        <f t="shared" si="19"/>
        <v>0</v>
      </c>
      <c r="H604" s="142">
        <f>IF('Comp 10'!A89=$A$4,'Comp 10'!L89,0)</f>
        <v>0</v>
      </c>
      <c r="I604">
        <v>10</v>
      </c>
    </row>
    <row r="605" spans="1:9" x14ac:dyDescent="0.35">
      <c r="A605" s="79" t="str">
        <f>IF('Comp 10'!A90=$A$4,'Comp 10'!Subject_Property,"")</f>
        <v/>
      </c>
      <c r="B605" s="80" t="str">
        <f>IF('Comp 10'!A90=$A$4,'Comp 10'!A90&amp;"/"&amp;'Comp 10'!B90,"")</f>
        <v/>
      </c>
      <c r="C605" s="80">
        <f>IF('Comp 10'!A90=$A$4,'Comp 10'!C90,0)</f>
        <v>0</v>
      </c>
      <c r="D605" s="141">
        <f>IF('Comp 10'!A90=$A$4,'Comp 10'!D90,0)</f>
        <v>0</v>
      </c>
      <c r="E605" s="141">
        <f t="shared" si="18"/>
        <v>0</v>
      </c>
      <c r="F605" s="143">
        <f>IF('Comp 10'!A90=$A$4,'Comp 10'!J90,0)</f>
        <v>0</v>
      </c>
      <c r="G605" s="143">
        <f t="shared" si="19"/>
        <v>0</v>
      </c>
      <c r="H605" s="142">
        <f>IF('Comp 10'!A90=$A$4,'Comp 10'!L90,0)</f>
        <v>0</v>
      </c>
      <c r="I605">
        <v>10</v>
      </c>
    </row>
    <row r="606" spans="1:9" x14ac:dyDescent="0.35">
      <c r="A606" s="79" t="str">
        <f>IF('Comp 10'!A91=$A$4,'Comp 10'!Subject_Property,"")</f>
        <v/>
      </c>
      <c r="B606" s="80" t="str">
        <f>IF('Comp 10'!A91=$A$4,'Comp 10'!A91&amp;"/"&amp;'Comp 10'!B91,"")</f>
        <v/>
      </c>
      <c r="C606" s="80">
        <f>IF('Comp 10'!A91=$A$4,'Comp 10'!C91,0)</f>
        <v>0</v>
      </c>
      <c r="D606" s="141">
        <f>IF('Comp 10'!A91=$A$4,'Comp 10'!D91,0)</f>
        <v>0</v>
      </c>
      <c r="E606" s="141">
        <f t="shared" si="18"/>
        <v>0</v>
      </c>
      <c r="F606" s="143">
        <f>IF('Comp 10'!A91=$A$4,'Comp 10'!J91,0)</f>
        <v>0</v>
      </c>
      <c r="G606" s="143">
        <f t="shared" si="19"/>
        <v>0</v>
      </c>
      <c r="H606" s="142">
        <f>IF('Comp 10'!A91=$A$4,'Comp 10'!L91,0)</f>
        <v>0</v>
      </c>
      <c r="I606">
        <v>10</v>
      </c>
    </row>
    <row r="607" spans="1:9" x14ac:dyDescent="0.35">
      <c r="A607" s="79" t="str">
        <f>IF('Comp 10'!A92=$A$4,'Comp 10'!Subject_Property,"")</f>
        <v/>
      </c>
      <c r="B607" s="80" t="str">
        <f>IF('Comp 10'!A92=$A$4,'Comp 10'!A92&amp;"/"&amp;'Comp 10'!B92,"")</f>
        <v/>
      </c>
      <c r="C607" s="80">
        <f>IF('Comp 10'!A92=$A$4,'Comp 10'!C92,0)</f>
        <v>0</v>
      </c>
      <c r="D607" s="141">
        <f>IF('Comp 10'!A92=$A$4,'Comp 10'!D92,0)</f>
        <v>0</v>
      </c>
      <c r="E607" s="141">
        <f t="shared" si="18"/>
        <v>0</v>
      </c>
      <c r="F607" s="143">
        <f>IF('Comp 10'!A92=$A$4,'Comp 10'!J92,0)</f>
        <v>0</v>
      </c>
      <c r="G607" s="143">
        <f t="shared" si="19"/>
        <v>0</v>
      </c>
      <c r="H607" s="142">
        <f>IF('Comp 10'!A92=$A$4,'Comp 10'!L92,0)</f>
        <v>0</v>
      </c>
      <c r="I607">
        <v>10</v>
      </c>
    </row>
    <row r="608" spans="1:9" x14ac:dyDescent="0.35">
      <c r="A608" s="79" t="str">
        <f>IF('Comp 10'!A93=$A$4,'Comp 10'!Subject_Property,"")</f>
        <v/>
      </c>
      <c r="B608" s="80" t="str">
        <f>IF('Comp 10'!A93=$A$4,'Comp 10'!A93&amp;"/"&amp;'Comp 10'!B93,"")</f>
        <v/>
      </c>
      <c r="C608" s="80">
        <f>IF('Comp 10'!A93=$A$4,'Comp 10'!C93,0)</f>
        <v>0</v>
      </c>
      <c r="D608" s="141">
        <f>IF('Comp 10'!A93=$A$4,'Comp 10'!D93,0)</f>
        <v>0</v>
      </c>
      <c r="E608" s="141">
        <f t="shared" si="18"/>
        <v>0</v>
      </c>
      <c r="F608" s="143">
        <f>IF('Comp 10'!A93=$A$4,'Comp 10'!J93,0)</f>
        <v>0</v>
      </c>
      <c r="G608" s="143">
        <f t="shared" si="19"/>
        <v>0</v>
      </c>
      <c r="H608" s="142">
        <f>IF('Comp 10'!A93=$A$4,'Comp 10'!L93,0)</f>
        <v>0</v>
      </c>
      <c r="I608">
        <v>10</v>
      </c>
    </row>
    <row r="609" spans="1:9" x14ac:dyDescent="0.35">
      <c r="A609" s="79" t="str">
        <f>IF('Comp 10'!A94=$A$4,'Comp 10'!Subject_Property,"")</f>
        <v/>
      </c>
      <c r="B609" s="80" t="str">
        <f>IF('Comp 10'!A94=$A$4,'Comp 10'!A94&amp;"/"&amp;'Comp 10'!B94,"")</f>
        <v/>
      </c>
      <c r="C609" s="80">
        <f>IF('Comp 10'!A94=$A$4,'Comp 10'!C94,0)</f>
        <v>0</v>
      </c>
      <c r="D609" s="141">
        <f>IF('Comp 10'!A94=$A$4,'Comp 10'!D94,0)</f>
        <v>0</v>
      </c>
      <c r="E609" s="141">
        <f t="shared" si="18"/>
        <v>0</v>
      </c>
      <c r="F609" s="143">
        <f>IF('Comp 10'!A94=$A$4,'Comp 10'!J94,0)</f>
        <v>0</v>
      </c>
      <c r="G609" s="143">
        <f t="shared" si="19"/>
        <v>0</v>
      </c>
      <c r="H609" s="142">
        <f>IF('Comp 10'!A94=$A$4,'Comp 10'!L94,0)</f>
        <v>0</v>
      </c>
      <c r="I609">
        <v>10</v>
      </c>
    </row>
    <row r="610" spans="1:9" x14ac:dyDescent="0.35">
      <c r="A610" s="79" t="str">
        <f>IF('Comp 10'!A95=$A$4,'Comp 10'!Subject_Property,"")</f>
        <v/>
      </c>
      <c r="B610" s="80" t="str">
        <f>IF('Comp 10'!A95=$A$4,'Comp 10'!A95&amp;"/"&amp;'Comp 10'!B95,"")</f>
        <v/>
      </c>
      <c r="C610" s="80">
        <f>IF('Comp 10'!A95=$A$4,'Comp 10'!C95,0)</f>
        <v>0</v>
      </c>
      <c r="D610" s="141">
        <f>IF('Comp 10'!A95=$A$4,'Comp 10'!D95,0)</f>
        <v>0</v>
      </c>
      <c r="E610" s="141">
        <f t="shared" si="18"/>
        <v>0</v>
      </c>
      <c r="F610" s="143">
        <f>IF('Comp 10'!A95=$A$4,'Comp 10'!J95,0)</f>
        <v>0</v>
      </c>
      <c r="G610" s="143">
        <f t="shared" si="19"/>
        <v>0</v>
      </c>
      <c r="H610" s="142">
        <f>IF('Comp 10'!A95=$A$4,'Comp 10'!L95,0)</f>
        <v>0</v>
      </c>
      <c r="I610">
        <v>10</v>
      </c>
    </row>
    <row r="611" spans="1:9" x14ac:dyDescent="0.35">
      <c r="A611" s="79" t="str">
        <f>IF('Comp 10'!A96=$A$4,'Comp 10'!Subject_Property,"")</f>
        <v/>
      </c>
      <c r="B611" s="80" t="str">
        <f>IF('Comp 10'!A96=$A$4,'Comp 10'!A96&amp;"/"&amp;'Comp 10'!B96,"")</f>
        <v/>
      </c>
      <c r="C611" s="80">
        <f>IF('Comp 10'!A96=$A$4,'Comp 10'!C96,0)</f>
        <v>0</v>
      </c>
      <c r="D611" s="141">
        <f>IF('Comp 10'!A96=$A$4,'Comp 10'!D96,0)</f>
        <v>0</v>
      </c>
      <c r="E611" s="141">
        <f t="shared" si="18"/>
        <v>0</v>
      </c>
      <c r="F611" s="143">
        <f>IF('Comp 10'!A96=$A$4,'Comp 10'!J96,0)</f>
        <v>0</v>
      </c>
      <c r="G611" s="143">
        <f t="shared" si="19"/>
        <v>0</v>
      </c>
      <c r="H611" s="142">
        <f>IF('Comp 10'!A96=$A$4,'Comp 10'!L96,0)</f>
        <v>0</v>
      </c>
      <c r="I611">
        <v>10</v>
      </c>
    </row>
    <row r="612" spans="1:9" x14ac:dyDescent="0.35">
      <c r="A612" s="79" t="str">
        <f>IF('Comp 10'!A97=$A$4,'Comp 10'!Subject_Property,"")</f>
        <v/>
      </c>
      <c r="B612" s="80" t="str">
        <f>IF('Comp 10'!A97=$A$4,'Comp 10'!A97&amp;"/"&amp;'Comp 10'!B97,"")</f>
        <v/>
      </c>
      <c r="C612" s="80">
        <f>IF('Comp 10'!A97=$A$4,'Comp 10'!C97,0)</f>
        <v>0</v>
      </c>
      <c r="D612" s="141">
        <f>IF('Comp 10'!A97=$A$4,'Comp 10'!D97,0)</f>
        <v>0</v>
      </c>
      <c r="E612" s="141">
        <f t="shared" si="18"/>
        <v>0</v>
      </c>
      <c r="F612" s="143">
        <f>IF('Comp 10'!A97=$A$4,'Comp 10'!J97,0)</f>
        <v>0</v>
      </c>
      <c r="G612" s="143">
        <f t="shared" si="19"/>
        <v>0</v>
      </c>
      <c r="H612" s="142">
        <f>IF('Comp 10'!A97=$A$4,'Comp 10'!L97,0)</f>
        <v>0</v>
      </c>
      <c r="I612">
        <v>10</v>
      </c>
    </row>
    <row r="613" spans="1:9" x14ac:dyDescent="0.35">
      <c r="A613" s="79" t="str">
        <f>IF('Comp 10'!A98=$A$4,'Comp 10'!Subject_Property,"")</f>
        <v/>
      </c>
      <c r="B613" s="80" t="str">
        <f>IF('Comp 10'!A98=$A$4,'Comp 10'!A98&amp;"/"&amp;'Comp 10'!B98,"")</f>
        <v/>
      </c>
      <c r="C613" s="80">
        <f>IF('Comp 10'!A98=$A$4,'Comp 10'!C98,0)</f>
        <v>0</v>
      </c>
      <c r="D613" s="141">
        <f>IF('Comp 10'!A98=$A$4,'Comp 10'!D98,0)</f>
        <v>0</v>
      </c>
      <c r="E613" s="141">
        <f t="shared" si="18"/>
        <v>0</v>
      </c>
      <c r="F613" s="143">
        <f>IF('Comp 10'!A98=$A$4,'Comp 10'!J98,0)</f>
        <v>0</v>
      </c>
      <c r="G613" s="143">
        <f t="shared" si="19"/>
        <v>0</v>
      </c>
      <c r="H613" s="142">
        <f>IF('Comp 10'!A98=$A$4,'Comp 10'!L98,0)</f>
        <v>0</v>
      </c>
      <c r="I613">
        <v>10</v>
      </c>
    </row>
    <row r="614" spans="1:9" x14ac:dyDescent="0.35">
      <c r="A614" s="79" t="str">
        <f>IF('Comp 10'!A99=$A$4,'Comp 10'!Subject_Property,"")</f>
        <v/>
      </c>
      <c r="B614" s="80" t="str">
        <f>IF('Comp 10'!A99=$A$4,'Comp 10'!A99&amp;"/"&amp;'Comp 10'!B99,"")</f>
        <v/>
      </c>
      <c r="C614" s="80">
        <f>IF('Comp 10'!A99=$A$4,'Comp 10'!C99,0)</f>
        <v>0</v>
      </c>
      <c r="D614" s="141">
        <f>IF('Comp 10'!A99=$A$4,'Comp 10'!D99,0)</f>
        <v>0</v>
      </c>
      <c r="E614" s="141">
        <f t="shared" si="18"/>
        <v>0</v>
      </c>
      <c r="F614" s="143">
        <f>IF('Comp 10'!A99=$A$4,'Comp 10'!J99,0)</f>
        <v>0</v>
      </c>
      <c r="G614" s="143">
        <f t="shared" si="19"/>
        <v>0</v>
      </c>
      <c r="H614" s="142">
        <f>IF('Comp 10'!A99=$A$4,'Comp 10'!L99,0)</f>
        <v>0</v>
      </c>
      <c r="I614">
        <v>10</v>
      </c>
    </row>
    <row r="615" spans="1:9" x14ac:dyDescent="0.35">
      <c r="A615" s="79" t="str">
        <f>IF('Comp 10'!A100=$A$4,'Comp 10'!Subject_Property,"")</f>
        <v/>
      </c>
      <c r="B615" s="80" t="str">
        <f>IF('Comp 10'!A100=$A$4,'Comp 10'!A100&amp;"/"&amp;'Comp 10'!B100,"")</f>
        <v/>
      </c>
      <c r="C615" s="80">
        <f>IF('Comp 10'!A100=$A$4,'Comp 10'!C100,0)</f>
        <v>0</v>
      </c>
      <c r="D615" s="141">
        <f>IF('Comp 10'!A100=$A$4,'Comp 10'!D100,0)</f>
        <v>0</v>
      </c>
      <c r="E615" s="141">
        <f t="shared" si="18"/>
        <v>0</v>
      </c>
      <c r="F615" s="143">
        <f>IF('Comp 10'!A100=$A$4,'Comp 10'!J100,0)</f>
        <v>0</v>
      </c>
      <c r="G615" s="143">
        <f t="shared" si="19"/>
        <v>0</v>
      </c>
      <c r="H615" s="142">
        <f>IF('Comp 10'!A100=$A$4,'Comp 10'!L100,0)</f>
        <v>0</v>
      </c>
      <c r="I615">
        <v>10</v>
      </c>
    </row>
    <row r="616" spans="1:9" x14ac:dyDescent="0.35">
      <c r="A616" s="79" t="str">
        <f>IF('Comp 11'!A40=$A$4,'Comp 11'!Subject_Property,"")</f>
        <v/>
      </c>
      <c r="B616" s="80" t="str">
        <f>IF('Comp 11'!A40=$A$4,'Comp 11'!A40&amp;"/"&amp;'Comp 11'!B40,"")</f>
        <v/>
      </c>
      <c r="C616" s="80">
        <f>IF('Comp 11'!A40=$A$4,'Comp 11'!C40,0)</f>
        <v>0</v>
      </c>
      <c r="D616" s="141">
        <f>IF('Comp 11'!A40=$A$4,'Comp 11'!D40,0)</f>
        <v>0</v>
      </c>
      <c r="E616" s="141">
        <f t="shared" si="18"/>
        <v>0</v>
      </c>
      <c r="F616" s="143">
        <f>IF('Comp 11'!A40=$A$4,'Comp 11'!J40,0)</f>
        <v>0</v>
      </c>
      <c r="G616" s="143">
        <f t="shared" si="19"/>
        <v>0</v>
      </c>
      <c r="H616" s="142">
        <f>IF('Comp 11'!A40=$A$4,'Comp 11'!L40,0)</f>
        <v>0</v>
      </c>
      <c r="I616">
        <v>11</v>
      </c>
    </row>
    <row r="617" spans="1:9" x14ac:dyDescent="0.35">
      <c r="A617" s="79" t="str">
        <f>IF('Comp 11'!A41=$A$4,'Comp 11'!Subject_Property,"")</f>
        <v/>
      </c>
      <c r="B617" s="80" t="str">
        <f>IF('Comp 11'!A41=$A$4,'Comp 11'!A41&amp;"/"&amp;'Comp 11'!B41,"")</f>
        <v/>
      </c>
      <c r="C617" s="80">
        <f>IF('Comp 11'!A41=$A$4,'Comp 11'!C41,0)</f>
        <v>0</v>
      </c>
      <c r="D617" s="141">
        <f>IF('Comp 11'!A41=$A$4,'Comp 11'!D41,0)</f>
        <v>0</v>
      </c>
      <c r="E617" s="141">
        <f t="shared" ref="E617:E676" si="20">IF(ISERROR(C617*D617),0,(C617*D617))</f>
        <v>0</v>
      </c>
      <c r="F617" s="143">
        <f>IF('Comp 11'!A41=$A$4,'Comp 11'!J41,0)</f>
        <v>0</v>
      </c>
      <c r="G617" s="143">
        <f t="shared" ref="G617:G676" si="21">C617*F617</f>
        <v>0</v>
      </c>
      <c r="H617" s="142">
        <f>IF('Comp 11'!A41=$A$4,'Comp 11'!L41,0)</f>
        <v>0</v>
      </c>
      <c r="I617">
        <v>11</v>
      </c>
    </row>
    <row r="618" spans="1:9" x14ac:dyDescent="0.35">
      <c r="A618" s="79" t="str">
        <f>IF('Comp 11'!A42=$A$4,'Comp 11'!Subject_Property,"")</f>
        <v/>
      </c>
      <c r="B618" s="80" t="str">
        <f>IF('Comp 11'!A42=$A$4,'Comp 11'!A42&amp;"/"&amp;'Comp 11'!B42,"")</f>
        <v/>
      </c>
      <c r="C618" s="80">
        <f>IF('Comp 11'!A42=$A$4,'Comp 11'!C42,0)</f>
        <v>0</v>
      </c>
      <c r="D618" s="141">
        <f>IF('Comp 11'!A42=$A$4,'Comp 11'!D42,0)</f>
        <v>0</v>
      </c>
      <c r="E618" s="141">
        <f t="shared" si="20"/>
        <v>0</v>
      </c>
      <c r="F618" s="143">
        <f>IF('Comp 11'!A42=$A$4,'Comp 11'!J42,0)</f>
        <v>0</v>
      </c>
      <c r="G618" s="143">
        <f t="shared" si="21"/>
        <v>0</v>
      </c>
      <c r="H618" s="142">
        <f>IF('Comp 11'!A42=$A$4,'Comp 11'!L42,0)</f>
        <v>0</v>
      </c>
      <c r="I618">
        <v>11</v>
      </c>
    </row>
    <row r="619" spans="1:9" x14ac:dyDescent="0.35">
      <c r="A619" s="79" t="str">
        <f>IF('Comp 11'!A43=$A$4,'Comp 11'!Subject_Property,"")</f>
        <v/>
      </c>
      <c r="B619" s="80" t="str">
        <f>IF('Comp 11'!A43=$A$4,'Comp 11'!A43&amp;"/"&amp;'Comp 11'!B43,"")</f>
        <v/>
      </c>
      <c r="C619" s="80">
        <f>IF('Comp 11'!A43=$A$4,'Comp 11'!C43,0)</f>
        <v>0</v>
      </c>
      <c r="D619" s="141">
        <f>IF('Comp 11'!A43=$A$4,'Comp 11'!D43,0)</f>
        <v>0</v>
      </c>
      <c r="E619" s="141">
        <f t="shared" si="20"/>
        <v>0</v>
      </c>
      <c r="F619" s="143">
        <f>IF('Comp 11'!A43=$A$4,'Comp 11'!J43,0)</f>
        <v>0</v>
      </c>
      <c r="G619" s="143">
        <f t="shared" si="21"/>
        <v>0</v>
      </c>
      <c r="H619" s="142">
        <f>IF('Comp 11'!A43=$A$4,'Comp 11'!L43,0)</f>
        <v>0</v>
      </c>
      <c r="I619">
        <v>11</v>
      </c>
    </row>
    <row r="620" spans="1:9" x14ac:dyDescent="0.35">
      <c r="A620" s="79" t="str">
        <f>IF('Comp 11'!A44=$A$4,'Comp 11'!Subject_Property,"")</f>
        <v/>
      </c>
      <c r="B620" s="80" t="str">
        <f>IF('Comp 11'!A44=$A$4,'Comp 11'!A44&amp;"/"&amp;'Comp 11'!B44,"")</f>
        <v/>
      </c>
      <c r="C620" s="80">
        <f>IF('Comp 11'!A44=$A$4,'Comp 11'!C44,0)</f>
        <v>0</v>
      </c>
      <c r="D620" s="141">
        <f>IF('Comp 11'!A44=$A$4,'Comp 11'!D44,0)</f>
        <v>0</v>
      </c>
      <c r="E620" s="141">
        <f t="shared" si="20"/>
        <v>0</v>
      </c>
      <c r="F620" s="143">
        <f>IF('Comp 11'!A44=$A$4,'Comp 11'!J44,0)</f>
        <v>0</v>
      </c>
      <c r="G620" s="143">
        <f t="shared" si="21"/>
        <v>0</v>
      </c>
      <c r="H620" s="142">
        <f>IF('Comp 11'!A44=$A$4,'Comp 11'!L44,0)</f>
        <v>0</v>
      </c>
      <c r="I620">
        <v>11</v>
      </c>
    </row>
    <row r="621" spans="1:9" x14ac:dyDescent="0.35">
      <c r="A621" s="79" t="str">
        <f>IF('Comp 11'!A45=$A$4,'Comp 11'!Subject_Property,"")</f>
        <v/>
      </c>
      <c r="B621" s="80" t="str">
        <f>IF('Comp 11'!A45=$A$4,'Comp 11'!A45&amp;"/"&amp;'Comp 11'!B45,"")</f>
        <v/>
      </c>
      <c r="C621" s="80">
        <f>IF('Comp 11'!A45=$A$4,'Comp 11'!C45,0)</f>
        <v>0</v>
      </c>
      <c r="D621" s="141">
        <f>IF('Comp 11'!A45=$A$4,'Comp 11'!D45,0)</f>
        <v>0</v>
      </c>
      <c r="E621" s="141">
        <f t="shared" si="20"/>
        <v>0</v>
      </c>
      <c r="F621" s="143">
        <f>IF('Comp 11'!A45=$A$4,'Comp 11'!J45,0)</f>
        <v>0</v>
      </c>
      <c r="G621" s="143">
        <f t="shared" si="21"/>
        <v>0</v>
      </c>
      <c r="H621" s="142">
        <f>IF('Comp 11'!A45=$A$4,'Comp 11'!L45,0)</f>
        <v>0</v>
      </c>
      <c r="I621">
        <v>11</v>
      </c>
    </row>
    <row r="622" spans="1:9" x14ac:dyDescent="0.35">
      <c r="A622" s="79" t="str">
        <f>IF('Comp 11'!A46=$A$4,'Comp 11'!Subject_Property,"")</f>
        <v/>
      </c>
      <c r="B622" s="80" t="str">
        <f>IF('Comp 11'!A46=$A$4,'Comp 11'!A46&amp;"/"&amp;'Comp 11'!B46,"")</f>
        <v/>
      </c>
      <c r="C622" s="80">
        <f>IF('Comp 11'!A46=$A$4,'Comp 11'!C46,0)</f>
        <v>0</v>
      </c>
      <c r="D622" s="141">
        <f>IF('Comp 11'!A46=$A$4,'Comp 11'!D46,0)</f>
        <v>0</v>
      </c>
      <c r="E622" s="141">
        <f t="shared" si="20"/>
        <v>0</v>
      </c>
      <c r="F622" s="143">
        <f>IF('Comp 11'!A46=$A$4,'Comp 11'!J46,0)</f>
        <v>0</v>
      </c>
      <c r="G622" s="143">
        <f t="shared" si="21"/>
        <v>0</v>
      </c>
      <c r="H622" s="142">
        <f>IF('Comp 11'!A46=$A$4,'Comp 11'!L46,0)</f>
        <v>0</v>
      </c>
      <c r="I622">
        <v>11</v>
      </c>
    </row>
    <row r="623" spans="1:9" x14ac:dyDescent="0.35">
      <c r="A623" s="79" t="str">
        <f>IF('Comp 11'!A47=$A$4,'Comp 11'!Subject_Property,"")</f>
        <v/>
      </c>
      <c r="B623" s="80" t="str">
        <f>IF('Comp 11'!A47=$A$4,'Comp 11'!A47&amp;"/"&amp;'Comp 11'!B47,"")</f>
        <v/>
      </c>
      <c r="C623" s="80">
        <f>IF('Comp 11'!A47=$A$4,'Comp 11'!C47,0)</f>
        <v>0</v>
      </c>
      <c r="D623" s="141">
        <f>IF('Comp 11'!A47=$A$4,'Comp 11'!D47,0)</f>
        <v>0</v>
      </c>
      <c r="E623" s="141">
        <f t="shared" si="20"/>
        <v>0</v>
      </c>
      <c r="F623" s="143">
        <f>IF('Comp 11'!A47=$A$4,'Comp 11'!J47,0)</f>
        <v>0</v>
      </c>
      <c r="G623" s="143">
        <f t="shared" si="21"/>
        <v>0</v>
      </c>
      <c r="H623" s="142">
        <f>IF('Comp 11'!A47=$A$4,'Comp 11'!L47,0)</f>
        <v>0</v>
      </c>
      <c r="I623">
        <v>11</v>
      </c>
    </row>
    <row r="624" spans="1:9" x14ac:dyDescent="0.35">
      <c r="A624" s="79" t="str">
        <f>IF('Comp 11'!A48=$A$4,'Comp 11'!Subject_Property,"")</f>
        <v/>
      </c>
      <c r="B624" s="80" t="str">
        <f>IF('Comp 11'!A48=$A$4,'Comp 11'!A48&amp;"/"&amp;'Comp 11'!B48,"")</f>
        <v/>
      </c>
      <c r="C624" s="80">
        <f>IF('Comp 11'!A48=$A$4,'Comp 11'!C48,0)</f>
        <v>0</v>
      </c>
      <c r="D624" s="141">
        <f>IF('Comp 11'!A48=$A$4,'Comp 11'!D48,0)</f>
        <v>0</v>
      </c>
      <c r="E624" s="141">
        <f t="shared" si="20"/>
        <v>0</v>
      </c>
      <c r="F624" s="143">
        <f>IF('Comp 11'!A48=$A$4,'Comp 11'!J48,0)</f>
        <v>0</v>
      </c>
      <c r="G624" s="143">
        <f t="shared" si="21"/>
        <v>0</v>
      </c>
      <c r="H624" s="142">
        <f>IF('Comp 11'!A48=$A$4,'Comp 11'!L48,0)</f>
        <v>0</v>
      </c>
      <c r="I624">
        <v>11</v>
      </c>
    </row>
    <row r="625" spans="1:9" x14ac:dyDescent="0.35">
      <c r="A625" s="79" t="str">
        <f>IF('Comp 11'!A49=$A$4,'Comp 11'!Subject_Property,"")</f>
        <v/>
      </c>
      <c r="B625" s="80" t="str">
        <f>IF('Comp 11'!A49=$A$4,'Comp 11'!A49&amp;"/"&amp;'Comp 11'!B49,"")</f>
        <v/>
      </c>
      <c r="C625" s="80">
        <f>IF('Comp 11'!A49=$A$4,'Comp 11'!C49,0)</f>
        <v>0</v>
      </c>
      <c r="D625" s="141">
        <f>IF('Comp 11'!A49=$A$4,'Comp 11'!D49,0)</f>
        <v>0</v>
      </c>
      <c r="E625" s="141">
        <f t="shared" si="20"/>
        <v>0</v>
      </c>
      <c r="F625" s="143">
        <f>IF('Comp 11'!A49=$A$4,'Comp 11'!J49,0)</f>
        <v>0</v>
      </c>
      <c r="G625" s="143">
        <f t="shared" si="21"/>
        <v>0</v>
      </c>
      <c r="H625" s="142">
        <f>IF('Comp 11'!A49=$A$4,'Comp 11'!L49,0)</f>
        <v>0</v>
      </c>
      <c r="I625">
        <v>11</v>
      </c>
    </row>
    <row r="626" spans="1:9" x14ac:dyDescent="0.35">
      <c r="A626" s="79" t="str">
        <f>IF('Comp 11'!A50=$A$4,'Comp 11'!Subject_Property,"")</f>
        <v/>
      </c>
      <c r="B626" s="80" t="str">
        <f>IF('Comp 11'!A50=$A$4,'Comp 11'!A50&amp;"/"&amp;'Comp 11'!B50,"")</f>
        <v/>
      </c>
      <c r="C626" s="80">
        <f>IF('Comp 11'!A50=$A$4,'Comp 11'!C50,0)</f>
        <v>0</v>
      </c>
      <c r="D626" s="141">
        <f>IF('Comp 11'!A50=$A$4,'Comp 11'!D50,0)</f>
        <v>0</v>
      </c>
      <c r="E626" s="141">
        <f t="shared" si="20"/>
        <v>0</v>
      </c>
      <c r="F626" s="143">
        <f>IF('Comp 11'!A50=$A$4,'Comp 11'!J50,0)</f>
        <v>0</v>
      </c>
      <c r="G626" s="143">
        <f t="shared" si="21"/>
        <v>0</v>
      </c>
      <c r="H626" s="142">
        <f>IF('Comp 11'!A50=$A$4,'Comp 11'!L50,0)</f>
        <v>0</v>
      </c>
      <c r="I626">
        <v>11</v>
      </c>
    </row>
    <row r="627" spans="1:9" x14ac:dyDescent="0.35">
      <c r="A627" s="79" t="str">
        <f>IF('Comp 11'!A51=$A$4,'Comp 11'!Subject_Property,"")</f>
        <v/>
      </c>
      <c r="B627" s="80" t="str">
        <f>IF('Comp 11'!A51=$A$4,'Comp 11'!A51&amp;"/"&amp;'Comp 11'!B51,"")</f>
        <v/>
      </c>
      <c r="C627" s="80">
        <f>IF('Comp 11'!A51=$A$4,'Comp 11'!C51,0)</f>
        <v>0</v>
      </c>
      <c r="D627" s="141">
        <f>IF('Comp 11'!A51=$A$4,'Comp 11'!D51,0)</f>
        <v>0</v>
      </c>
      <c r="E627" s="141">
        <f t="shared" si="20"/>
        <v>0</v>
      </c>
      <c r="F627" s="143">
        <f>IF('Comp 11'!A51=$A$4,'Comp 11'!J51,0)</f>
        <v>0</v>
      </c>
      <c r="G627" s="143">
        <f t="shared" si="21"/>
        <v>0</v>
      </c>
      <c r="H627" s="142">
        <f>IF('Comp 11'!A51=$A$4,'Comp 11'!L51,0)</f>
        <v>0</v>
      </c>
      <c r="I627">
        <v>11</v>
      </c>
    </row>
    <row r="628" spans="1:9" x14ac:dyDescent="0.35">
      <c r="A628" s="79" t="str">
        <f>IF('Comp 11'!A52=$A$4,'Comp 11'!Subject_Property,"")</f>
        <v/>
      </c>
      <c r="B628" s="80" t="str">
        <f>IF('Comp 11'!A52=$A$4,'Comp 11'!A52&amp;"/"&amp;'Comp 11'!B52,"")</f>
        <v/>
      </c>
      <c r="C628" s="80">
        <f>IF('Comp 11'!A52=$A$4,'Comp 11'!C52,0)</f>
        <v>0</v>
      </c>
      <c r="D628" s="141">
        <f>IF('Comp 11'!A52=$A$4,'Comp 11'!D52,0)</f>
        <v>0</v>
      </c>
      <c r="E628" s="141">
        <f t="shared" si="20"/>
        <v>0</v>
      </c>
      <c r="F628" s="143">
        <f>IF('Comp 11'!A52=$A$4,'Comp 11'!J52,0)</f>
        <v>0</v>
      </c>
      <c r="G628" s="143">
        <f t="shared" si="21"/>
        <v>0</v>
      </c>
      <c r="H628" s="142">
        <f>IF('Comp 11'!A52=$A$4,'Comp 11'!L52,0)</f>
        <v>0</v>
      </c>
      <c r="I628">
        <v>11</v>
      </c>
    </row>
    <row r="629" spans="1:9" x14ac:dyDescent="0.35">
      <c r="A629" s="79" t="str">
        <f>IF('Comp 11'!A53=$A$4,'Comp 11'!Subject_Property,"")</f>
        <v/>
      </c>
      <c r="B629" s="80" t="str">
        <f>IF('Comp 11'!A53=$A$4,'Comp 11'!A53&amp;"/"&amp;'Comp 11'!B53,"")</f>
        <v/>
      </c>
      <c r="C629" s="80">
        <f>IF('Comp 11'!A53=$A$4,'Comp 11'!C53,0)</f>
        <v>0</v>
      </c>
      <c r="D629" s="141">
        <f>IF('Comp 11'!A53=$A$4,'Comp 11'!D53,0)</f>
        <v>0</v>
      </c>
      <c r="E629" s="141">
        <f t="shared" si="20"/>
        <v>0</v>
      </c>
      <c r="F629" s="143">
        <f>IF('Comp 11'!A53=$A$4,'Comp 11'!J53,0)</f>
        <v>0</v>
      </c>
      <c r="G629" s="143">
        <f t="shared" si="21"/>
        <v>0</v>
      </c>
      <c r="H629" s="142">
        <f>IF('Comp 11'!A53=$A$4,'Comp 11'!L53,0)</f>
        <v>0</v>
      </c>
      <c r="I629">
        <v>11</v>
      </c>
    </row>
    <row r="630" spans="1:9" x14ac:dyDescent="0.35">
      <c r="A630" s="79" t="str">
        <f>IF('Comp 11'!A54=$A$4,'Comp 11'!Subject_Property,"")</f>
        <v/>
      </c>
      <c r="B630" s="80" t="str">
        <f>IF('Comp 11'!A54=$A$4,'Comp 11'!A54&amp;"/"&amp;'Comp 11'!B54,"")</f>
        <v/>
      </c>
      <c r="C630" s="80">
        <f>IF('Comp 11'!A54=$A$4,'Comp 11'!C54,0)</f>
        <v>0</v>
      </c>
      <c r="D630" s="141">
        <f>IF('Comp 11'!A54=$A$4,'Comp 11'!D54,0)</f>
        <v>0</v>
      </c>
      <c r="E630" s="141">
        <f t="shared" si="20"/>
        <v>0</v>
      </c>
      <c r="F630" s="143">
        <f>IF('Comp 11'!A54=$A$4,'Comp 11'!J54,0)</f>
        <v>0</v>
      </c>
      <c r="G630" s="143">
        <f t="shared" si="21"/>
        <v>0</v>
      </c>
      <c r="H630" s="142">
        <f>IF('Comp 11'!A54=$A$4,'Comp 11'!L54,0)</f>
        <v>0</v>
      </c>
      <c r="I630">
        <v>11</v>
      </c>
    </row>
    <row r="631" spans="1:9" x14ac:dyDescent="0.35">
      <c r="A631" s="79" t="str">
        <f>IF('Comp 11'!A55=$A$4,'Comp 11'!Subject_Property,"")</f>
        <v/>
      </c>
      <c r="B631" s="80" t="str">
        <f>IF('Comp 11'!A55=$A$4,'Comp 11'!A55&amp;"/"&amp;'Comp 11'!B55,"")</f>
        <v/>
      </c>
      <c r="C631" s="80">
        <f>IF('Comp 11'!A55=$A$4,'Comp 11'!C55,0)</f>
        <v>0</v>
      </c>
      <c r="D631" s="141">
        <f>IF('Comp 11'!A55=$A$4,'Comp 11'!D55,0)</f>
        <v>0</v>
      </c>
      <c r="E631" s="141">
        <f t="shared" si="20"/>
        <v>0</v>
      </c>
      <c r="F631" s="143">
        <f>IF('Comp 11'!A55=$A$4,'Comp 11'!J55,0)</f>
        <v>0</v>
      </c>
      <c r="G631" s="143">
        <f t="shared" si="21"/>
        <v>0</v>
      </c>
      <c r="H631" s="142">
        <f>IF('Comp 11'!A55=$A$4,'Comp 11'!L55,0)</f>
        <v>0</v>
      </c>
      <c r="I631">
        <v>11</v>
      </c>
    </row>
    <row r="632" spans="1:9" x14ac:dyDescent="0.35">
      <c r="A632" s="79" t="str">
        <f>IF('Comp 11'!A56=$A$4,'Comp 11'!Subject_Property,"")</f>
        <v/>
      </c>
      <c r="B632" s="80" t="str">
        <f>IF('Comp 11'!A56=$A$4,'Comp 11'!A56&amp;"/"&amp;'Comp 11'!B56,"")</f>
        <v/>
      </c>
      <c r="C632" s="80">
        <f>IF('Comp 11'!A56=$A$4,'Comp 11'!C56,0)</f>
        <v>0</v>
      </c>
      <c r="D632" s="141">
        <f>IF('Comp 11'!A56=$A$4,'Comp 11'!D56,0)</f>
        <v>0</v>
      </c>
      <c r="E632" s="141">
        <f t="shared" si="20"/>
        <v>0</v>
      </c>
      <c r="F632" s="143">
        <f>IF('Comp 11'!A56=$A$4,'Comp 11'!J56,0)</f>
        <v>0</v>
      </c>
      <c r="G632" s="143">
        <f t="shared" si="21"/>
        <v>0</v>
      </c>
      <c r="H632" s="142">
        <f>IF('Comp 11'!A56=$A$4,'Comp 11'!L56,0)</f>
        <v>0</v>
      </c>
      <c r="I632">
        <v>11</v>
      </c>
    </row>
    <row r="633" spans="1:9" x14ac:dyDescent="0.35">
      <c r="A633" s="79" t="str">
        <f>IF('Comp 11'!A57=$A$4,'Comp 11'!Subject_Property,"")</f>
        <v/>
      </c>
      <c r="B633" s="80" t="str">
        <f>IF('Comp 11'!A57=$A$4,'Comp 11'!A57&amp;"/"&amp;'Comp 11'!B57,"")</f>
        <v/>
      </c>
      <c r="C633" s="80">
        <f>IF('Comp 11'!A57=$A$4,'Comp 11'!C57,0)</f>
        <v>0</v>
      </c>
      <c r="D633" s="141">
        <f>IF('Comp 11'!A57=$A$4,'Comp 11'!D57,0)</f>
        <v>0</v>
      </c>
      <c r="E633" s="141">
        <f t="shared" si="20"/>
        <v>0</v>
      </c>
      <c r="F633" s="143">
        <f>IF('Comp 11'!A57=$A$4,'Comp 11'!J57,0)</f>
        <v>0</v>
      </c>
      <c r="G633" s="143">
        <f t="shared" si="21"/>
        <v>0</v>
      </c>
      <c r="H633" s="142">
        <f>IF('Comp 11'!A57=$A$4,'Comp 11'!L57,0)</f>
        <v>0</v>
      </c>
      <c r="I633">
        <v>11</v>
      </c>
    </row>
    <row r="634" spans="1:9" x14ac:dyDescent="0.35">
      <c r="A634" s="79" t="str">
        <f>IF('Comp 11'!A58=$A$4,'Comp 11'!Subject_Property,"")</f>
        <v/>
      </c>
      <c r="B634" s="80" t="str">
        <f>IF('Comp 11'!A58=$A$4,'Comp 11'!A58&amp;"/"&amp;'Comp 11'!B58,"")</f>
        <v/>
      </c>
      <c r="C634" s="80">
        <f>IF('Comp 11'!A58=$A$4,'Comp 11'!C58,0)</f>
        <v>0</v>
      </c>
      <c r="D634" s="141">
        <f>IF('Comp 11'!A58=$A$4,'Comp 11'!D58,0)</f>
        <v>0</v>
      </c>
      <c r="E634" s="141">
        <f t="shared" si="20"/>
        <v>0</v>
      </c>
      <c r="F634" s="143">
        <f>IF('Comp 11'!A58=$A$4,'Comp 11'!J58,0)</f>
        <v>0</v>
      </c>
      <c r="G634" s="143">
        <f t="shared" si="21"/>
        <v>0</v>
      </c>
      <c r="H634" s="142">
        <f>IF('Comp 11'!A58=$A$4,'Comp 11'!L58,0)</f>
        <v>0</v>
      </c>
      <c r="I634">
        <v>11</v>
      </c>
    </row>
    <row r="635" spans="1:9" x14ac:dyDescent="0.35">
      <c r="A635" s="79" t="str">
        <f>IF('Comp 11'!A59=$A$4,'Comp 11'!Subject_Property,"")</f>
        <v/>
      </c>
      <c r="B635" s="80" t="str">
        <f>IF('Comp 11'!A59=$A$4,'Comp 11'!A59&amp;"/"&amp;'Comp 11'!B59,"")</f>
        <v/>
      </c>
      <c r="C635" s="80">
        <f>IF('Comp 11'!A59=$A$4,'Comp 11'!C59,0)</f>
        <v>0</v>
      </c>
      <c r="D635" s="141">
        <f>IF('Comp 11'!A59=$A$4,'Comp 11'!D59,0)</f>
        <v>0</v>
      </c>
      <c r="E635" s="141">
        <f t="shared" si="20"/>
        <v>0</v>
      </c>
      <c r="F635" s="143">
        <f>IF('Comp 11'!A59=$A$4,'Comp 11'!J59,0)</f>
        <v>0</v>
      </c>
      <c r="G635" s="143">
        <f t="shared" si="21"/>
        <v>0</v>
      </c>
      <c r="H635" s="142">
        <f>IF('Comp 11'!A59=$A$4,'Comp 11'!L59,0)</f>
        <v>0</v>
      </c>
      <c r="I635">
        <v>11</v>
      </c>
    </row>
    <row r="636" spans="1:9" x14ac:dyDescent="0.35">
      <c r="A636" s="79" t="str">
        <f>IF('Comp 11'!A60=$A$4,'Comp 11'!Subject_Property,"")</f>
        <v/>
      </c>
      <c r="B636" s="80" t="str">
        <f>IF('Comp 11'!A60=$A$4,'Comp 11'!A60&amp;"/"&amp;'Comp 11'!B60,"")</f>
        <v/>
      </c>
      <c r="C636" s="80">
        <f>IF('Comp 11'!A60=$A$4,'Comp 11'!C60,0)</f>
        <v>0</v>
      </c>
      <c r="D636" s="141">
        <f>IF('Comp 11'!A60=$A$4,'Comp 11'!D60,0)</f>
        <v>0</v>
      </c>
      <c r="E636" s="141">
        <f t="shared" si="20"/>
        <v>0</v>
      </c>
      <c r="F636" s="143">
        <f>IF('Comp 11'!A60=$A$4,'Comp 11'!J60,0)</f>
        <v>0</v>
      </c>
      <c r="G636" s="143">
        <f t="shared" si="21"/>
        <v>0</v>
      </c>
      <c r="H636" s="142">
        <f>IF('Comp 11'!A60=$A$4,'Comp 11'!L60,0)</f>
        <v>0</v>
      </c>
      <c r="I636">
        <v>11</v>
      </c>
    </row>
    <row r="637" spans="1:9" x14ac:dyDescent="0.35">
      <c r="A637" s="79" t="str">
        <f>IF('Comp 11'!A61=$A$4,'Comp 11'!Subject_Property,"")</f>
        <v/>
      </c>
      <c r="B637" s="80" t="str">
        <f>IF('Comp 11'!A61=$A$4,'Comp 11'!A61&amp;"/"&amp;'Comp 11'!B61,"")</f>
        <v/>
      </c>
      <c r="C637" s="80">
        <f>IF('Comp 11'!A61=$A$4,'Comp 11'!C61,0)</f>
        <v>0</v>
      </c>
      <c r="D637" s="141">
        <f>IF('Comp 11'!A61=$A$4,'Comp 11'!D61,0)</f>
        <v>0</v>
      </c>
      <c r="E637" s="141">
        <f t="shared" si="20"/>
        <v>0</v>
      </c>
      <c r="F637" s="143">
        <f>IF('Comp 11'!A61=$A$4,'Comp 11'!J61,0)</f>
        <v>0</v>
      </c>
      <c r="G637" s="143">
        <f t="shared" si="21"/>
        <v>0</v>
      </c>
      <c r="H637" s="142">
        <f>IF('Comp 11'!A61=$A$4,'Comp 11'!L61,0)</f>
        <v>0</v>
      </c>
      <c r="I637">
        <v>11</v>
      </c>
    </row>
    <row r="638" spans="1:9" x14ac:dyDescent="0.35">
      <c r="A638" s="79" t="str">
        <f>IF('Comp 11'!A62=$A$4,'Comp 11'!Subject_Property,"")</f>
        <v/>
      </c>
      <c r="B638" s="80" t="str">
        <f>IF('Comp 11'!A62=$A$4,'Comp 11'!A62&amp;"/"&amp;'Comp 11'!B62,"")</f>
        <v/>
      </c>
      <c r="C638" s="80">
        <f>IF('Comp 11'!A62=$A$4,'Comp 11'!C62,0)</f>
        <v>0</v>
      </c>
      <c r="D638" s="141">
        <f>IF('Comp 11'!A62=$A$4,'Comp 11'!D62,0)</f>
        <v>0</v>
      </c>
      <c r="E638" s="141">
        <f t="shared" si="20"/>
        <v>0</v>
      </c>
      <c r="F638" s="143">
        <f>IF('Comp 11'!A62=$A$4,'Comp 11'!J62,0)</f>
        <v>0</v>
      </c>
      <c r="G638" s="143">
        <f t="shared" si="21"/>
        <v>0</v>
      </c>
      <c r="H638" s="142">
        <f>IF('Comp 11'!A62=$A$4,'Comp 11'!L62,0)</f>
        <v>0</v>
      </c>
      <c r="I638">
        <v>11</v>
      </c>
    </row>
    <row r="639" spans="1:9" x14ac:dyDescent="0.35">
      <c r="A639" s="79" t="str">
        <f>IF('Comp 11'!A63=$A$4,'Comp 11'!Subject_Property,"")</f>
        <v/>
      </c>
      <c r="B639" s="80" t="str">
        <f>IF('Comp 11'!A63=$A$4,'Comp 11'!A63&amp;"/"&amp;'Comp 11'!B63,"")</f>
        <v/>
      </c>
      <c r="C639" s="80">
        <f>IF('Comp 11'!A63=$A$4,'Comp 11'!C63,0)</f>
        <v>0</v>
      </c>
      <c r="D639" s="141">
        <f>IF('Comp 11'!A63=$A$4,'Comp 11'!D63,0)</f>
        <v>0</v>
      </c>
      <c r="E639" s="141">
        <f t="shared" si="20"/>
        <v>0</v>
      </c>
      <c r="F639" s="143">
        <f>IF('Comp 11'!A63=$A$4,'Comp 11'!J63,0)</f>
        <v>0</v>
      </c>
      <c r="G639" s="143">
        <f t="shared" si="21"/>
        <v>0</v>
      </c>
      <c r="H639" s="142">
        <f>IF('Comp 11'!A63=$A$4,'Comp 11'!L63,0)</f>
        <v>0</v>
      </c>
      <c r="I639">
        <v>11</v>
      </c>
    </row>
    <row r="640" spans="1:9" x14ac:dyDescent="0.35">
      <c r="A640" s="79" t="str">
        <f>IF('Comp 11'!A64=$A$4,'Comp 11'!Subject_Property,"")</f>
        <v/>
      </c>
      <c r="B640" s="80" t="str">
        <f>IF('Comp 11'!A64=$A$4,'Comp 11'!A64&amp;"/"&amp;'Comp 11'!B64,"")</f>
        <v/>
      </c>
      <c r="C640" s="80">
        <f>IF('Comp 11'!A64=$A$4,'Comp 11'!C64,0)</f>
        <v>0</v>
      </c>
      <c r="D640" s="141">
        <f>IF('Comp 11'!A64=$A$4,'Comp 11'!D64,0)</f>
        <v>0</v>
      </c>
      <c r="E640" s="141">
        <f t="shared" si="20"/>
        <v>0</v>
      </c>
      <c r="F640" s="143">
        <f>IF('Comp 11'!A64=$A$4,'Comp 11'!J64,0)</f>
        <v>0</v>
      </c>
      <c r="G640" s="143">
        <f t="shared" si="21"/>
        <v>0</v>
      </c>
      <c r="H640" s="142">
        <f>IF('Comp 11'!A64=$A$4,'Comp 11'!L64,0)</f>
        <v>0</v>
      </c>
      <c r="I640">
        <v>11</v>
      </c>
    </row>
    <row r="641" spans="1:9" x14ac:dyDescent="0.35">
      <c r="A641" s="79" t="str">
        <f>IF('Comp 11'!A65=$A$4,'Comp 11'!Subject_Property,"")</f>
        <v/>
      </c>
      <c r="B641" s="80" t="str">
        <f>IF('Comp 11'!A65=$A$4,'Comp 11'!A65&amp;"/"&amp;'Comp 11'!B65,"")</f>
        <v/>
      </c>
      <c r="C641" s="80">
        <f>IF('Comp 11'!A65=$A$4,'Comp 11'!C65,0)</f>
        <v>0</v>
      </c>
      <c r="D641" s="141">
        <f>IF('Comp 11'!A65=$A$4,'Comp 11'!D65,0)</f>
        <v>0</v>
      </c>
      <c r="E641" s="141">
        <f t="shared" si="20"/>
        <v>0</v>
      </c>
      <c r="F641" s="143">
        <f>IF('Comp 11'!A65=$A$4,'Comp 11'!J65,0)</f>
        <v>0</v>
      </c>
      <c r="G641" s="143">
        <f t="shared" si="21"/>
        <v>0</v>
      </c>
      <c r="H641" s="142">
        <f>IF('Comp 11'!A65=$A$4,'Comp 11'!L65,0)</f>
        <v>0</v>
      </c>
      <c r="I641">
        <v>11</v>
      </c>
    </row>
    <row r="642" spans="1:9" x14ac:dyDescent="0.35">
      <c r="A642" s="79" t="str">
        <f>IF('Comp 11'!A66=$A$4,'Comp 11'!Subject_Property,"")</f>
        <v/>
      </c>
      <c r="B642" s="80" t="str">
        <f>IF('Comp 11'!A66=$A$4,'Comp 11'!A66&amp;"/"&amp;'Comp 11'!B66,"")</f>
        <v/>
      </c>
      <c r="C642" s="80">
        <f>IF('Comp 11'!A66=$A$4,'Comp 11'!C66,0)</f>
        <v>0</v>
      </c>
      <c r="D642" s="141">
        <f>IF('Comp 11'!A66=$A$4,'Comp 11'!D66,0)</f>
        <v>0</v>
      </c>
      <c r="E642" s="141">
        <f t="shared" si="20"/>
        <v>0</v>
      </c>
      <c r="F642" s="143">
        <f>IF('Comp 11'!A66=$A$4,'Comp 11'!J66,0)</f>
        <v>0</v>
      </c>
      <c r="G642" s="143">
        <f t="shared" si="21"/>
        <v>0</v>
      </c>
      <c r="H642" s="142">
        <f>IF('Comp 11'!A66=$A$4,'Comp 11'!L66,0)</f>
        <v>0</v>
      </c>
      <c r="I642">
        <v>11</v>
      </c>
    </row>
    <row r="643" spans="1:9" x14ac:dyDescent="0.35">
      <c r="A643" s="79" t="str">
        <f>IF('Comp 11'!A67=$A$4,'Comp 11'!Subject_Property,"")</f>
        <v/>
      </c>
      <c r="B643" s="80" t="str">
        <f>IF('Comp 11'!A67=$A$4,'Comp 11'!A67&amp;"/"&amp;'Comp 11'!B67,"")</f>
        <v/>
      </c>
      <c r="C643" s="80">
        <f>IF('Comp 11'!A67=$A$4,'Comp 11'!C67,0)</f>
        <v>0</v>
      </c>
      <c r="D643" s="141">
        <f>IF('Comp 11'!A67=$A$4,'Comp 11'!D67,0)</f>
        <v>0</v>
      </c>
      <c r="E643" s="141">
        <f t="shared" si="20"/>
        <v>0</v>
      </c>
      <c r="F643" s="143">
        <f>IF('Comp 11'!A67=$A$4,'Comp 11'!J67,0)</f>
        <v>0</v>
      </c>
      <c r="G643" s="143">
        <f t="shared" si="21"/>
        <v>0</v>
      </c>
      <c r="H643" s="142">
        <f>IF('Comp 11'!A67=$A$4,'Comp 11'!L67,0)</f>
        <v>0</v>
      </c>
      <c r="I643">
        <v>11</v>
      </c>
    </row>
    <row r="644" spans="1:9" x14ac:dyDescent="0.35">
      <c r="A644" s="79" t="str">
        <f>IF('Comp 11'!A68=$A$4,'Comp 11'!Subject_Property,"")</f>
        <v/>
      </c>
      <c r="B644" s="80" t="str">
        <f>IF('Comp 11'!A68=$A$4,'Comp 11'!A68&amp;"/"&amp;'Comp 11'!B68,"")</f>
        <v/>
      </c>
      <c r="C644" s="80">
        <f>IF('Comp 11'!A68=$A$4,'Comp 11'!C68,0)</f>
        <v>0</v>
      </c>
      <c r="D644" s="141">
        <f>IF('Comp 11'!A68=$A$4,'Comp 11'!D68,0)</f>
        <v>0</v>
      </c>
      <c r="E644" s="141">
        <f t="shared" si="20"/>
        <v>0</v>
      </c>
      <c r="F644" s="143">
        <f>IF('Comp 11'!A68=$A$4,'Comp 11'!J68,0)</f>
        <v>0</v>
      </c>
      <c r="G644" s="143">
        <f t="shared" si="21"/>
        <v>0</v>
      </c>
      <c r="H644" s="142">
        <f>IF('Comp 11'!A68=$A$4,'Comp 11'!L68,0)</f>
        <v>0</v>
      </c>
      <c r="I644">
        <v>11</v>
      </c>
    </row>
    <row r="645" spans="1:9" x14ac:dyDescent="0.35">
      <c r="A645" s="79" t="str">
        <f>IF('Comp 11'!A69=$A$4,'Comp 11'!Subject_Property,"")</f>
        <v/>
      </c>
      <c r="B645" s="80" t="str">
        <f>IF('Comp 11'!A69=$A$4,'Comp 11'!A69&amp;"/"&amp;'Comp 11'!B69,"")</f>
        <v/>
      </c>
      <c r="C645" s="80">
        <f>IF('Comp 11'!A69=$A$4,'Comp 11'!C69,0)</f>
        <v>0</v>
      </c>
      <c r="D645" s="141">
        <f>IF('Comp 11'!A69=$A$4,'Comp 11'!D69,0)</f>
        <v>0</v>
      </c>
      <c r="E645" s="141">
        <f t="shared" si="20"/>
        <v>0</v>
      </c>
      <c r="F645" s="143">
        <f>IF('Comp 11'!A69=$A$4,'Comp 11'!J69,0)</f>
        <v>0</v>
      </c>
      <c r="G645" s="143">
        <f t="shared" si="21"/>
        <v>0</v>
      </c>
      <c r="H645" s="142">
        <f>IF('Comp 11'!A69=$A$4,'Comp 11'!L69,0)</f>
        <v>0</v>
      </c>
      <c r="I645">
        <v>11</v>
      </c>
    </row>
    <row r="646" spans="1:9" x14ac:dyDescent="0.35">
      <c r="A646" s="79" t="str">
        <f>IF('Comp 11'!A70=$A$4,'Comp 11'!Subject_Property,"")</f>
        <v/>
      </c>
      <c r="B646" s="80" t="str">
        <f>IF('Comp 11'!A70=$A$4,'Comp 11'!A70&amp;"/"&amp;'Comp 11'!B70,"")</f>
        <v/>
      </c>
      <c r="C646" s="80">
        <f>IF('Comp 11'!A70=$A$4,'Comp 11'!C70,0)</f>
        <v>0</v>
      </c>
      <c r="D646" s="141">
        <f>IF('Comp 11'!A70=$A$4,'Comp 11'!D70,0)</f>
        <v>0</v>
      </c>
      <c r="E646" s="141">
        <f t="shared" si="20"/>
        <v>0</v>
      </c>
      <c r="F646" s="143">
        <f>IF('Comp 11'!A70=$A$4,'Comp 11'!J70,0)</f>
        <v>0</v>
      </c>
      <c r="G646" s="143">
        <f t="shared" si="21"/>
        <v>0</v>
      </c>
      <c r="H646" s="142">
        <f>IF('Comp 11'!A70=$A$4,'Comp 11'!L70,0)</f>
        <v>0</v>
      </c>
      <c r="I646">
        <v>11</v>
      </c>
    </row>
    <row r="647" spans="1:9" x14ac:dyDescent="0.35">
      <c r="A647" s="79" t="str">
        <f>IF('Comp 11'!A71=$A$4,'Comp 11'!Subject_Property,"")</f>
        <v/>
      </c>
      <c r="B647" s="80" t="str">
        <f>IF('Comp 11'!A71=$A$4,'Comp 11'!A71&amp;"/"&amp;'Comp 11'!B71,"")</f>
        <v/>
      </c>
      <c r="C647" s="80">
        <f>IF('Comp 11'!A71=$A$4,'Comp 11'!C71,0)</f>
        <v>0</v>
      </c>
      <c r="D647" s="141">
        <f>IF('Comp 11'!A71=$A$4,'Comp 11'!D71,0)</f>
        <v>0</v>
      </c>
      <c r="E647" s="141">
        <f t="shared" si="20"/>
        <v>0</v>
      </c>
      <c r="F647" s="143">
        <f>IF('Comp 11'!A71=$A$4,'Comp 11'!J71,0)</f>
        <v>0</v>
      </c>
      <c r="G647" s="143">
        <f t="shared" si="21"/>
        <v>0</v>
      </c>
      <c r="H647" s="142">
        <f>IF('Comp 11'!A71=$A$4,'Comp 11'!L71,0)</f>
        <v>0</v>
      </c>
      <c r="I647">
        <v>11</v>
      </c>
    </row>
    <row r="648" spans="1:9" x14ac:dyDescent="0.35">
      <c r="A648" s="79" t="str">
        <f>IF('Comp 11'!A72=$A$4,'Comp 11'!Subject_Property,"")</f>
        <v/>
      </c>
      <c r="B648" s="80" t="str">
        <f>IF('Comp 11'!A72=$A$4,'Comp 11'!A72&amp;"/"&amp;'Comp 11'!B72,"")</f>
        <v/>
      </c>
      <c r="C648" s="80">
        <f>IF('Comp 11'!A72=$A$4,'Comp 11'!C72,0)</f>
        <v>0</v>
      </c>
      <c r="D648" s="141">
        <f>IF('Comp 11'!A72=$A$4,'Comp 11'!D72,0)</f>
        <v>0</v>
      </c>
      <c r="E648" s="141">
        <f t="shared" si="20"/>
        <v>0</v>
      </c>
      <c r="F648" s="143">
        <f>IF('Comp 11'!A72=$A$4,'Comp 11'!J72,0)</f>
        <v>0</v>
      </c>
      <c r="G648" s="143">
        <f t="shared" si="21"/>
        <v>0</v>
      </c>
      <c r="H648" s="142">
        <f>IF('Comp 11'!A72=$A$4,'Comp 11'!L72,0)</f>
        <v>0</v>
      </c>
      <c r="I648">
        <v>11</v>
      </c>
    </row>
    <row r="649" spans="1:9" x14ac:dyDescent="0.35">
      <c r="A649" s="79" t="str">
        <f>IF('Comp 11'!A73=$A$4,'Comp 11'!Subject_Property,"")</f>
        <v/>
      </c>
      <c r="B649" s="80" t="str">
        <f>IF('Comp 11'!A73=$A$4,'Comp 11'!A73&amp;"/"&amp;'Comp 11'!B73,"")</f>
        <v/>
      </c>
      <c r="C649" s="80">
        <f>IF('Comp 11'!A73=$A$4,'Comp 11'!C73,0)</f>
        <v>0</v>
      </c>
      <c r="D649" s="141">
        <f>IF('Comp 11'!A73=$A$4,'Comp 11'!D73,0)</f>
        <v>0</v>
      </c>
      <c r="E649" s="141">
        <f t="shared" si="20"/>
        <v>0</v>
      </c>
      <c r="F649" s="143">
        <f>IF('Comp 11'!A73=$A$4,'Comp 11'!J73,0)</f>
        <v>0</v>
      </c>
      <c r="G649" s="143">
        <f t="shared" si="21"/>
        <v>0</v>
      </c>
      <c r="H649" s="142">
        <f>IF('Comp 11'!A73=$A$4,'Comp 11'!L73,0)</f>
        <v>0</v>
      </c>
      <c r="I649">
        <v>11</v>
      </c>
    </row>
    <row r="650" spans="1:9" x14ac:dyDescent="0.35">
      <c r="A650" s="79" t="str">
        <f>IF('Comp 11'!A74=$A$4,'Comp 11'!Subject_Property,"")</f>
        <v/>
      </c>
      <c r="B650" s="80" t="str">
        <f>IF('Comp 11'!A74=$A$4,'Comp 11'!A74&amp;"/"&amp;'Comp 11'!B74,"")</f>
        <v/>
      </c>
      <c r="C650" s="80">
        <f>IF('Comp 11'!A74=$A$4,'Comp 11'!C74,0)</f>
        <v>0</v>
      </c>
      <c r="D650" s="141">
        <f>IF('Comp 11'!A74=$A$4,'Comp 11'!D74,0)</f>
        <v>0</v>
      </c>
      <c r="E650" s="141">
        <f t="shared" si="20"/>
        <v>0</v>
      </c>
      <c r="F650" s="143">
        <f>IF('Comp 11'!A74=$A$4,'Comp 11'!J74,0)</f>
        <v>0</v>
      </c>
      <c r="G650" s="143">
        <f t="shared" si="21"/>
        <v>0</v>
      </c>
      <c r="H650" s="142">
        <f>IF('Comp 11'!A74=$A$4,'Comp 11'!L74,0)</f>
        <v>0</v>
      </c>
      <c r="I650">
        <v>11</v>
      </c>
    </row>
    <row r="651" spans="1:9" x14ac:dyDescent="0.35">
      <c r="A651" s="79" t="str">
        <f>IF('Comp 11'!A75=$A$4,'Comp 11'!Subject_Property,"")</f>
        <v/>
      </c>
      <c r="B651" s="80" t="str">
        <f>IF('Comp 11'!A75=$A$4,'Comp 11'!A75&amp;"/"&amp;'Comp 11'!B75,"")</f>
        <v/>
      </c>
      <c r="C651" s="80">
        <f>IF('Comp 11'!A75=$A$4,'Comp 11'!C75,0)</f>
        <v>0</v>
      </c>
      <c r="D651" s="141">
        <f>IF('Comp 11'!A75=$A$4,'Comp 11'!D75,0)</f>
        <v>0</v>
      </c>
      <c r="E651" s="141">
        <f t="shared" si="20"/>
        <v>0</v>
      </c>
      <c r="F651" s="143">
        <f>IF('Comp 11'!A75=$A$4,'Comp 11'!J75,0)</f>
        <v>0</v>
      </c>
      <c r="G651" s="143">
        <f t="shared" si="21"/>
        <v>0</v>
      </c>
      <c r="H651" s="142">
        <f>IF('Comp 11'!A75=$A$4,'Comp 11'!L75,0)</f>
        <v>0</v>
      </c>
      <c r="I651">
        <v>11</v>
      </c>
    </row>
    <row r="652" spans="1:9" x14ac:dyDescent="0.35">
      <c r="A652" s="79" t="str">
        <f>IF('Comp 11'!A76=$A$4,'Comp 11'!Subject_Property,"")</f>
        <v/>
      </c>
      <c r="B652" s="80" t="str">
        <f>IF('Comp 11'!A76=$A$4,'Comp 11'!A76&amp;"/"&amp;'Comp 11'!B76,"")</f>
        <v/>
      </c>
      <c r="C652" s="80">
        <f>IF('Comp 11'!A76=$A$4,'Comp 11'!C76,0)</f>
        <v>0</v>
      </c>
      <c r="D652" s="141">
        <f>IF('Comp 11'!A76=$A$4,'Comp 11'!D76,0)</f>
        <v>0</v>
      </c>
      <c r="E652" s="141">
        <f t="shared" si="20"/>
        <v>0</v>
      </c>
      <c r="F652" s="143">
        <f>IF('Comp 11'!A76=$A$4,'Comp 11'!J76,0)</f>
        <v>0</v>
      </c>
      <c r="G652" s="143">
        <f t="shared" si="21"/>
        <v>0</v>
      </c>
      <c r="H652" s="142">
        <f>IF('Comp 11'!A76=$A$4,'Comp 11'!L76,0)</f>
        <v>0</v>
      </c>
      <c r="I652">
        <v>11</v>
      </c>
    </row>
    <row r="653" spans="1:9" x14ac:dyDescent="0.35">
      <c r="A653" s="79" t="str">
        <f>IF('Comp 11'!A77=$A$4,'Comp 11'!Subject_Property,"")</f>
        <v/>
      </c>
      <c r="B653" s="80" t="str">
        <f>IF('Comp 11'!A77=$A$4,'Comp 11'!A77&amp;"/"&amp;'Comp 11'!B77,"")</f>
        <v/>
      </c>
      <c r="C653" s="80">
        <f>IF('Comp 11'!A77=$A$4,'Comp 11'!C77,0)</f>
        <v>0</v>
      </c>
      <c r="D653" s="141">
        <f>IF('Comp 11'!A77=$A$4,'Comp 11'!D77,0)</f>
        <v>0</v>
      </c>
      <c r="E653" s="141">
        <f t="shared" si="20"/>
        <v>0</v>
      </c>
      <c r="F653" s="143">
        <f>IF('Comp 11'!A77=$A$4,'Comp 11'!J77,0)</f>
        <v>0</v>
      </c>
      <c r="G653" s="143">
        <f t="shared" si="21"/>
        <v>0</v>
      </c>
      <c r="H653" s="142">
        <f>IF('Comp 11'!A77=$A$4,'Comp 11'!L77,0)</f>
        <v>0</v>
      </c>
      <c r="I653">
        <v>11</v>
      </c>
    </row>
    <row r="654" spans="1:9" x14ac:dyDescent="0.35">
      <c r="A654" s="79" t="str">
        <f>IF('Comp 11'!A78=$A$4,'Comp 11'!Subject_Property,"")</f>
        <v/>
      </c>
      <c r="B654" s="80" t="str">
        <f>IF('Comp 11'!A78=$A$4,'Comp 11'!A78&amp;"/"&amp;'Comp 11'!B78,"")</f>
        <v/>
      </c>
      <c r="C654" s="80">
        <f>IF('Comp 11'!A78=$A$4,'Comp 11'!C78,0)</f>
        <v>0</v>
      </c>
      <c r="D654" s="141">
        <f>IF('Comp 11'!A78=$A$4,'Comp 11'!D78,0)</f>
        <v>0</v>
      </c>
      <c r="E654" s="141">
        <f t="shared" si="20"/>
        <v>0</v>
      </c>
      <c r="F654" s="143">
        <f>IF('Comp 11'!A78=$A$4,'Comp 11'!J78,0)</f>
        <v>0</v>
      </c>
      <c r="G654" s="143">
        <f t="shared" si="21"/>
        <v>0</v>
      </c>
      <c r="H654" s="142">
        <f>IF('Comp 11'!A78=$A$4,'Comp 11'!L78,0)</f>
        <v>0</v>
      </c>
      <c r="I654">
        <v>11</v>
      </c>
    </row>
    <row r="655" spans="1:9" x14ac:dyDescent="0.35">
      <c r="A655" s="79" t="str">
        <f>IF('Comp 11'!A79=$A$4,'Comp 11'!Subject_Property,"")</f>
        <v/>
      </c>
      <c r="B655" s="80" t="str">
        <f>IF('Comp 11'!A79=$A$4,'Comp 11'!A79&amp;"/"&amp;'Comp 11'!B79,"")</f>
        <v/>
      </c>
      <c r="C655" s="80">
        <f>IF('Comp 11'!A79=$A$4,'Comp 11'!C79,0)</f>
        <v>0</v>
      </c>
      <c r="D655" s="141">
        <f>IF('Comp 11'!A79=$A$4,'Comp 11'!D79,0)</f>
        <v>0</v>
      </c>
      <c r="E655" s="141">
        <f t="shared" si="20"/>
        <v>0</v>
      </c>
      <c r="F655" s="143">
        <f>IF('Comp 11'!A79=$A$4,'Comp 11'!J79,0)</f>
        <v>0</v>
      </c>
      <c r="G655" s="143">
        <f t="shared" si="21"/>
        <v>0</v>
      </c>
      <c r="H655" s="142">
        <f>IF('Comp 11'!A79=$A$4,'Comp 11'!L79,0)</f>
        <v>0</v>
      </c>
      <c r="I655">
        <v>11</v>
      </c>
    </row>
    <row r="656" spans="1:9" x14ac:dyDescent="0.35">
      <c r="A656" s="79" t="str">
        <f>IF('Comp 11'!A80=$A$4,'Comp 11'!Subject_Property,"")</f>
        <v/>
      </c>
      <c r="B656" s="80" t="str">
        <f>IF('Comp 11'!A80=$A$4,'Comp 11'!A80&amp;"/"&amp;'Comp 11'!B80,"")</f>
        <v/>
      </c>
      <c r="C656" s="80">
        <f>IF('Comp 11'!A80=$A$4,'Comp 11'!C80,0)</f>
        <v>0</v>
      </c>
      <c r="D656" s="141">
        <f>IF('Comp 11'!A80=$A$4,'Comp 11'!D80,0)</f>
        <v>0</v>
      </c>
      <c r="E656" s="141">
        <f t="shared" si="20"/>
        <v>0</v>
      </c>
      <c r="F656" s="143">
        <f>IF('Comp 11'!A80=$A$4,'Comp 11'!J80,0)</f>
        <v>0</v>
      </c>
      <c r="G656" s="143">
        <f t="shared" si="21"/>
        <v>0</v>
      </c>
      <c r="H656" s="142">
        <f>IF('Comp 11'!A80=$A$4,'Comp 11'!L80,0)</f>
        <v>0</v>
      </c>
      <c r="I656">
        <v>11</v>
      </c>
    </row>
    <row r="657" spans="1:9" x14ac:dyDescent="0.35">
      <c r="A657" s="79" t="str">
        <f>IF('Comp 11'!A81=$A$4,'Comp 11'!Subject_Property,"")</f>
        <v/>
      </c>
      <c r="B657" s="80" t="str">
        <f>IF('Comp 11'!A81=$A$4,'Comp 11'!A81&amp;"/"&amp;'Comp 11'!B81,"")</f>
        <v/>
      </c>
      <c r="C657" s="80">
        <f>IF('Comp 11'!A81=$A$4,'Comp 11'!C81,0)</f>
        <v>0</v>
      </c>
      <c r="D657" s="141">
        <f>IF('Comp 11'!A81=$A$4,'Comp 11'!D81,0)</f>
        <v>0</v>
      </c>
      <c r="E657" s="141">
        <f t="shared" si="20"/>
        <v>0</v>
      </c>
      <c r="F657" s="143">
        <f>IF('Comp 11'!A81=$A$4,'Comp 11'!J81,0)</f>
        <v>0</v>
      </c>
      <c r="G657" s="143">
        <f t="shared" si="21"/>
        <v>0</v>
      </c>
      <c r="H657" s="142">
        <f>IF('Comp 11'!A81=$A$4,'Comp 11'!L81,0)</f>
        <v>0</v>
      </c>
      <c r="I657">
        <v>11</v>
      </c>
    </row>
    <row r="658" spans="1:9" x14ac:dyDescent="0.35">
      <c r="A658" s="79" t="str">
        <f>IF('Comp 11'!A82=$A$4,'Comp 11'!Subject_Property,"")</f>
        <v/>
      </c>
      <c r="B658" s="80" t="str">
        <f>IF('Comp 11'!A82=$A$4,'Comp 11'!A82&amp;"/"&amp;'Comp 11'!B82,"")</f>
        <v/>
      </c>
      <c r="C658" s="80">
        <f>IF('Comp 11'!A82=$A$4,'Comp 11'!C82,0)</f>
        <v>0</v>
      </c>
      <c r="D658" s="141">
        <f>IF('Comp 11'!A82=$A$4,'Comp 11'!D82,0)</f>
        <v>0</v>
      </c>
      <c r="E658" s="141">
        <f t="shared" si="20"/>
        <v>0</v>
      </c>
      <c r="F658" s="143">
        <f>IF('Comp 11'!A82=$A$4,'Comp 11'!J82,0)</f>
        <v>0</v>
      </c>
      <c r="G658" s="143">
        <f t="shared" si="21"/>
        <v>0</v>
      </c>
      <c r="H658" s="142">
        <f>IF('Comp 11'!A82=$A$4,'Comp 11'!L82,0)</f>
        <v>0</v>
      </c>
      <c r="I658">
        <v>11</v>
      </c>
    </row>
    <row r="659" spans="1:9" x14ac:dyDescent="0.35">
      <c r="A659" s="79" t="str">
        <f>IF('Comp 11'!A83=$A$4,'Comp 11'!Subject_Property,"")</f>
        <v/>
      </c>
      <c r="B659" s="80" t="str">
        <f>IF('Comp 11'!A83=$A$4,'Comp 11'!A83&amp;"/"&amp;'Comp 11'!B83,"")</f>
        <v/>
      </c>
      <c r="C659" s="80">
        <f>IF('Comp 11'!A83=$A$4,'Comp 11'!C83,0)</f>
        <v>0</v>
      </c>
      <c r="D659" s="141">
        <f>IF('Comp 11'!A83=$A$4,'Comp 11'!D83,0)</f>
        <v>0</v>
      </c>
      <c r="E659" s="141">
        <f t="shared" si="20"/>
        <v>0</v>
      </c>
      <c r="F659" s="143">
        <f>IF('Comp 11'!A83=$A$4,'Comp 11'!J83,0)</f>
        <v>0</v>
      </c>
      <c r="G659" s="143">
        <f t="shared" si="21"/>
        <v>0</v>
      </c>
      <c r="H659" s="142">
        <f>IF('Comp 11'!A83=$A$4,'Comp 11'!L83,0)</f>
        <v>0</v>
      </c>
      <c r="I659">
        <v>11</v>
      </c>
    </row>
    <row r="660" spans="1:9" x14ac:dyDescent="0.35">
      <c r="A660" s="79" t="str">
        <f>IF('Comp 11'!A84=$A$4,'Comp 11'!Subject_Property,"")</f>
        <v/>
      </c>
      <c r="B660" s="80" t="str">
        <f>IF('Comp 11'!A84=$A$4,'Comp 11'!A84&amp;"/"&amp;'Comp 11'!B84,"")</f>
        <v/>
      </c>
      <c r="C660" s="80">
        <f>IF('Comp 11'!A84=$A$4,'Comp 11'!C84,0)</f>
        <v>0</v>
      </c>
      <c r="D660" s="141">
        <f>IF('Comp 11'!A84=$A$4,'Comp 11'!D84,0)</f>
        <v>0</v>
      </c>
      <c r="E660" s="141">
        <f t="shared" si="20"/>
        <v>0</v>
      </c>
      <c r="F660" s="143">
        <f>IF('Comp 11'!A84=$A$4,'Comp 11'!J84,0)</f>
        <v>0</v>
      </c>
      <c r="G660" s="143">
        <f t="shared" si="21"/>
        <v>0</v>
      </c>
      <c r="H660" s="142">
        <f>IF('Comp 11'!A84=$A$4,'Comp 11'!L84,0)</f>
        <v>0</v>
      </c>
      <c r="I660">
        <v>11</v>
      </c>
    </row>
    <row r="661" spans="1:9" x14ac:dyDescent="0.35">
      <c r="A661" s="79" t="str">
        <f>IF('Comp 11'!A85=$A$4,'Comp 11'!Subject_Property,"")</f>
        <v/>
      </c>
      <c r="B661" s="80" t="str">
        <f>IF('Comp 11'!A85=$A$4,'Comp 11'!A85&amp;"/"&amp;'Comp 11'!B85,"")</f>
        <v/>
      </c>
      <c r="C661" s="80">
        <f>IF('Comp 11'!A85=$A$4,'Comp 11'!C85,0)</f>
        <v>0</v>
      </c>
      <c r="D661" s="141">
        <f>IF('Comp 11'!A85=$A$4,'Comp 11'!D85,0)</f>
        <v>0</v>
      </c>
      <c r="E661" s="141">
        <f t="shared" si="20"/>
        <v>0</v>
      </c>
      <c r="F661" s="143">
        <f>IF('Comp 11'!A85=$A$4,'Comp 11'!J85,0)</f>
        <v>0</v>
      </c>
      <c r="G661" s="143">
        <f t="shared" si="21"/>
        <v>0</v>
      </c>
      <c r="H661" s="142">
        <f>IF('Comp 11'!A85=$A$4,'Comp 11'!L85,0)</f>
        <v>0</v>
      </c>
      <c r="I661">
        <v>11</v>
      </c>
    </row>
    <row r="662" spans="1:9" x14ac:dyDescent="0.35">
      <c r="A662" s="79" t="str">
        <f>IF('Comp 11'!A86=$A$4,'Comp 11'!Subject_Property,"")</f>
        <v/>
      </c>
      <c r="B662" s="80" t="str">
        <f>IF('Comp 11'!A86=$A$4,'Comp 11'!A86&amp;"/"&amp;'Comp 11'!B86,"")</f>
        <v/>
      </c>
      <c r="C662" s="80">
        <f>IF('Comp 11'!A86=$A$4,'Comp 11'!C86,0)</f>
        <v>0</v>
      </c>
      <c r="D662" s="141">
        <f>IF('Comp 11'!A86=$A$4,'Comp 11'!D86,0)</f>
        <v>0</v>
      </c>
      <c r="E662" s="141">
        <f t="shared" si="20"/>
        <v>0</v>
      </c>
      <c r="F662" s="143">
        <f>IF('Comp 11'!A86=$A$4,'Comp 11'!J86,0)</f>
        <v>0</v>
      </c>
      <c r="G662" s="143">
        <f t="shared" si="21"/>
        <v>0</v>
      </c>
      <c r="H662" s="142">
        <f>IF('Comp 11'!A86=$A$4,'Comp 11'!L86,0)</f>
        <v>0</v>
      </c>
      <c r="I662">
        <v>11</v>
      </c>
    </row>
    <row r="663" spans="1:9" x14ac:dyDescent="0.35">
      <c r="A663" s="79" t="str">
        <f>IF('Comp 11'!A87=$A$4,'Comp 11'!Subject_Property,"")</f>
        <v/>
      </c>
      <c r="B663" s="80" t="str">
        <f>IF('Comp 11'!A87=$A$4,'Comp 11'!A87&amp;"/"&amp;'Comp 11'!B87,"")</f>
        <v/>
      </c>
      <c r="C663" s="80">
        <f>IF('Comp 11'!A87=$A$4,'Comp 11'!C87,0)</f>
        <v>0</v>
      </c>
      <c r="D663" s="141">
        <f>IF('Comp 11'!A87=$A$4,'Comp 11'!D87,0)</f>
        <v>0</v>
      </c>
      <c r="E663" s="141">
        <f t="shared" si="20"/>
        <v>0</v>
      </c>
      <c r="F663" s="143">
        <f>IF('Comp 11'!A87=$A$4,'Comp 11'!J87,0)</f>
        <v>0</v>
      </c>
      <c r="G663" s="143">
        <f t="shared" si="21"/>
        <v>0</v>
      </c>
      <c r="H663" s="142">
        <f>IF('Comp 11'!A87=$A$4,'Comp 11'!L87,0)</f>
        <v>0</v>
      </c>
      <c r="I663">
        <v>11</v>
      </c>
    </row>
    <row r="664" spans="1:9" x14ac:dyDescent="0.35">
      <c r="A664" s="79" t="str">
        <f>IF('Comp 11'!A88=$A$4,'Comp 11'!Subject_Property,"")</f>
        <v/>
      </c>
      <c r="B664" s="80" t="str">
        <f>IF('Comp 11'!A88=$A$4,'Comp 11'!A88&amp;"/"&amp;'Comp 11'!B88,"")</f>
        <v/>
      </c>
      <c r="C664" s="80">
        <f>IF('Comp 11'!A88=$A$4,'Comp 11'!C88,0)</f>
        <v>0</v>
      </c>
      <c r="D664" s="141">
        <f>IF('Comp 11'!A88=$A$4,'Comp 11'!D88,0)</f>
        <v>0</v>
      </c>
      <c r="E664" s="141">
        <f t="shared" si="20"/>
        <v>0</v>
      </c>
      <c r="F664" s="143">
        <f>IF('Comp 11'!A88=$A$4,'Comp 11'!J88,0)</f>
        <v>0</v>
      </c>
      <c r="G664" s="143">
        <f t="shared" si="21"/>
        <v>0</v>
      </c>
      <c r="H664" s="142">
        <f>IF('Comp 11'!A88=$A$4,'Comp 11'!L88,0)</f>
        <v>0</v>
      </c>
      <c r="I664">
        <v>11</v>
      </c>
    </row>
    <row r="665" spans="1:9" x14ac:dyDescent="0.35">
      <c r="A665" s="79" t="str">
        <f>IF('Comp 11'!A89=$A$4,'Comp 11'!Subject_Property,"")</f>
        <v/>
      </c>
      <c r="B665" s="80" t="str">
        <f>IF('Comp 11'!A89=$A$4,'Comp 11'!A89&amp;"/"&amp;'Comp 11'!B89,"")</f>
        <v/>
      </c>
      <c r="C665" s="80">
        <f>IF('Comp 11'!A89=$A$4,'Comp 11'!C89,0)</f>
        <v>0</v>
      </c>
      <c r="D665" s="141">
        <f>IF('Comp 11'!A89=$A$4,'Comp 11'!D89,0)</f>
        <v>0</v>
      </c>
      <c r="E665" s="141">
        <f t="shared" si="20"/>
        <v>0</v>
      </c>
      <c r="F665" s="143">
        <f>IF('Comp 11'!A89=$A$4,'Comp 11'!J89,0)</f>
        <v>0</v>
      </c>
      <c r="G665" s="143">
        <f t="shared" si="21"/>
        <v>0</v>
      </c>
      <c r="H665" s="142">
        <f>IF('Comp 11'!A89=$A$4,'Comp 11'!L89,0)</f>
        <v>0</v>
      </c>
      <c r="I665">
        <v>11</v>
      </c>
    </row>
    <row r="666" spans="1:9" x14ac:dyDescent="0.35">
      <c r="A666" s="79" t="str">
        <f>IF('Comp 11'!A90=$A$4,'Comp 11'!Subject_Property,"")</f>
        <v/>
      </c>
      <c r="B666" s="80" t="str">
        <f>IF('Comp 11'!A90=$A$4,'Comp 11'!A90&amp;"/"&amp;'Comp 11'!B90,"")</f>
        <v/>
      </c>
      <c r="C666" s="80">
        <f>IF('Comp 11'!A90=$A$4,'Comp 11'!C90,0)</f>
        <v>0</v>
      </c>
      <c r="D666" s="141">
        <f>IF('Comp 11'!A90=$A$4,'Comp 11'!D90,0)</f>
        <v>0</v>
      </c>
      <c r="E666" s="141">
        <f t="shared" si="20"/>
        <v>0</v>
      </c>
      <c r="F666" s="143">
        <f>IF('Comp 11'!A90=$A$4,'Comp 11'!J90,0)</f>
        <v>0</v>
      </c>
      <c r="G666" s="143">
        <f t="shared" si="21"/>
        <v>0</v>
      </c>
      <c r="H666" s="142">
        <f>IF('Comp 11'!A90=$A$4,'Comp 11'!L90,0)</f>
        <v>0</v>
      </c>
      <c r="I666">
        <v>11</v>
      </c>
    </row>
    <row r="667" spans="1:9" x14ac:dyDescent="0.35">
      <c r="A667" s="79" t="str">
        <f>IF('Comp 11'!A91=$A$4,'Comp 11'!Subject_Property,"")</f>
        <v/>
      </c>
      <c r="B667" s="80" t="str">
        <f>IF('Comp 11'!A91=$A$4,'Comp 11'!A91&amp;"/"&amp;'Comp 11'!B91,"")</f>
        <v/>
      </c>
      <c r="C667" s="80">
        <f>IF('Comp 11'!A91=$A$4,'Comp 11'!C91,0)</f>
        <v>0</v>
      </c>
      <c r="D667" s="141">
        <f>IF('Comp 11'!A91=$A$4,'Comp 11'!D91,0)</f>
        <v>0</v>
      </c>
      <c r="E667" s="141">
        <f t="shared" si="20"/>
        <v>0</v>
      </c>
      <c r="F667" s="143">
        <f>IF('Comp 11'!A91=$A$4,'Comp 11'!J91,0)</f>
        <v>0</v>
      </c>
      <c r="G667" s="143">
        <f t="shared" si="21"/>
        <v>0</v>
      </c>
      <c r="H667" s="142">
        <f>IF('Comp 11'!A91=$A$4,'Comp 11'!L91,0)</f>
        <v>0</v>
      </c>
      <c r="I667">
        <v>11</v>
      </c>
    </row>
    <row r="668" spans="1:9" x14ac:dyDescent="0.35">
      <c r="A668" s="79" t="str">
        <f>IF('Comp 11'!A92=$A$4,'Comp 11'!Subject_Property,"")</f>
        <v/>
      </c>
      <c r="B668" s="80" t="str">
        <f>IF('Comp 11'!A92=$A$4,'Comp 11'!A92&amp;"/"&amp;'Comp 11'!B92,"")</f>
        <v/>
      </c>
      <c r="C668" s="80">
        <f>IF('Comp 11'!A92=$A$4,'Comp 11'!C92,0)</f>
        <v>0</v>
      </c>
      <c r="D668" s="141">
        <f>IF('Comp 11'!A92=$A$4,'Comp 11'!D92,0)</f>
        <v>0</v>
      </c>
      <c r="E668" s="141">
        <f t="shared" si="20"/>
        <v>0</v>
      </c>
      <c r="F668" s="143">
        <f>IF('Comp 11'!A92=$A$4,'Comp 11'!J92,0)</f>
        <v>0</v>
      </c>
      <c r="G668" s="143">
        <f t="shared" si="21"/>
        <v>0</v>
      </c>
      <c r="H668" s="142">
        <f>IF('Comp 11'!A92=$A$4,'Comp 11'!L92,0)</f>
        <v>0</v>
      </c>
      <c r="I668">
        <v>11</v>
      </c>
    </row>
    <row r="669" spans="1:9" x14ac:dyDescent="0.35">
      <c r="A669" s="79" t="str">
        <f>IF('Comp 11'!A93=$A$4,'Comp 11'!Subject_Property,"")</f>
        <v/>
      </c>
      <c r="B669" s="80" t="str">
        <f>IF('Comp 11'!A93=$A$4,'Comp 11'!A93&amp;"/"&amp;'Comp 11'!B93,"")</f>
        <v/>
      </c>
      <c r="C669" s="80">
        <f>IF('Comp 11'!A93=$A$4,'Comp 11'!C93,0)</f>
        <v>0</v>
      </c>
      <c r="D669" s="141">
        <f>IF('Comp 11'!A93=$A$4,'Comp 11'!D93,0)</f>
        <v>0</v>
      </c>
      <c r="E669" s="141">
        <f t="shared" si="20"/>
        <v>0</v>
      </c>
      <c r="F669" s="143">
        <f>IF('Comp 11'!A93=$A$4,'Comp 11'!J93,0)</f>
        <v>0</v>
      </c>
      <c r="G669" s="143">
        <f t="shared" si="21"/>
        <v>0</v>
      </c>
      <c r="H669" s="142">
        <f>IF('Comp 11'!A93=$A$4,'Comp 11'!L93,0)</f>
        <v>0</v>
      </c>
      <c r="I669">
        <v>11</v>
      </c>
    </row>
    <row r="670" spans="1:9" x14ac:dyDescent="0.35">
      <c r="A670" s="79" t="str">
        <f>IF('Comp 11'!A94=$A$4,'Comp 11'!Subject_Property,"")</f>
        <v/>
      </c>
      <c r="B670" s="80" t="str">
        <f>IF('Comp 11'!A94=$A$4,'Comp 11'!A94&amp;"/"&amp;'Comp 11'!B94,"")</f>
        <v/>
      </c>
      <c r="C670" s="80">
        <f>IF('Comp 11'!A94=$A$4,'Comp 11'!C94,0)</f>
        <v>0</v>
      </c>
      <c r="D670" s="141">
        <f>IF('Comp 11'!A94=$A$4,'Comp 11'!D94,0)</f>
        <v>0</v>
      </c>
      <c r="E670" s="141">
        <f t="shared" si="20"/>
        <v>0</v>
      </c>
      <c r="F670" s="143">
        <f>IF('Comp 11'!A94=$A$4,'Comp 11'!J94,0)</f>
        <v>0</v>
      </c>
      <c r="G670" s="143">
        <f t="shared" si="21"/>
        <v>0</v>
      </c>
      <c r="H670" s="142">
        <f>IF('Comp 11'!A94=$A$4,'Comp 11'!L94,0)</f>
        <v>0</v>
      </c>
      <c r="I670">
        <v>11</v>
      </c>
    </row>
    <row r="671" spans="1:9" x14ac:dyDescent="0.35">
      <c r="A671" s="79" t="str">
        <f>IF('Comp 11'!A95=$A$4,'Comp 11'!Subject_Property,"")</f>
        <v/>
      </c>
      <c r="B671" s="80" t="str">
        <f>IF('Comp 11'!A95=$A$4,'Comp 11'!A95&amp;"/"&amp;'Comp 11'!B95,"")</f>
        <v/>
      </c>
      <c r="C671" s="80">
        <f>IF('Comp 11'!A95=$A$4,'Comp 11'!C95,0)</f>
        <v>0</v>
      </c>
      <c r="D671" s="141">
        <f>IF('Comp 11'!A95=$A$4,'Comp 11'!D95,0)</f>
        <v>0</v>
      </c>
      <c r="E671" s="141">
        <f t="shared" si="20"/>
        <v>0</v>
      </c>
      <c r="F671" s="143">
        <f>IF('Comp 11'!A95=$A$4,'Comp 11'!J95,0)</f>
        <v>0</v>
      </c>
      <c r="G671" s="143">
        <f t="shared" si="21"/>
        <v>0</v>
      </c>
      <c r="H671" s="142">
        <f>IF('Comp 11'!A95=$A$4,'Comp 11'!L95,0)</f>
        <v>0</v>
      </c>
      <c r="I671">
        <v>11</v>
      </c>
    </row>
    <row r="672" spans="1:9" x14ac:dyDescent="0.35">
      <c r="A672" s="79" t="str">
        <f>IF('Comp 11'!A96=$A$4,'Comp 11'!Subject_Property,"")</f>
        <v/>
      </c>
      <c r="B672" s="80" t="str">
        <f>IF('Comp 11'!A96=$A$4,'Comp 11'!A96&amp;"/"&amp;'Comp 11'!B96,"")</f>
        <v/>
      </c>
      <c r="C672" s="80">
        <f>IF('Comp 11'!A96=$A$4,'Comp 11'!C96,0)</f>
        <v>0</v>
      </c>
      <c r="D672" s="141">
        <f>IF('Comp 11'!A96=$A$4,'Comp 11'!D96,0)</f>
        <v>0</v>
      </c>
      <c r="E672" s="141">
        <f t="shared" si="20"/>
        <v>0</v>
      </c>
      <c r="F672" s="143">
        <f>IF('Comp 11'!A96=$A$4,'Comp 11'!J96,0)</f>
        <v>0</v>
      </c>
      <c r="G672" s="143">
        <f t="shared" si="21"/>
        <v>0</v>
      </c>
      <c r="H672" s="142">
        <f>IF('Comp 11'!A96=$A$4,'Comp 11'!L96,0)</f>
        <v>0</v>
      </c>
      <c r="I672">
        <v>11</v>
      </c>
    </row>
    <row r="673" spans="1:9" x14ac:dyDescent="0.35">
      <c r="A673" s="79" t="str">
        <f>IF('Comp 11'!A97=$A$4,'Comp 11'!Subject_Property,"")</f>
        <v/>
      </c>
      <c r="B673" s="80" t="str">
        <f>IF('Comp 11'!A97=$A$4,'Comp 11'!A97&amp;"/"&amp;'Comp 11'!B97,"")</f>
        <v/>
      </c>
      <c r="C673" s="80">
        <f>IF('Comp 11'!A97=$A$4,'Comp 11'!C97,0)</f>
        <v>0</v>
      </c>
      <c r="D673" s="141">
        <f>IF('Comp 11'!A97=$A$4,'Comp 11'!D97,0)</f>
        <v>0</v>
      </c>
      <c r="E673" s="141">
        <f t="shared" si="20"/>
        <v>0</v>
      </c>
      <c r="F673" s="143">
        <f>IF('Comp 11'!A97=$A$4,'Comp 11'!J97,0)</f>
        <v>0</v>
      </c>
      <c r="G673" s="143">
        <f t="shared" si="21"/>
        <v>0</v>
      </c>
      <c r="H673" s="142">
        <f>IF('Comp 11'!A97=$A$4,'Comp 11'!L97,0)</f>
        <v>0</v>
      </c>
      <c r="I673">
        <v>11</v>
      </c>
    </row>
    <row r="674" spans="1:9" x14ac:dyDescent="0.35">
      <c r="A674" s="79" t="str">
        <f>IF('Comp 11'!A98=$A$4,'Comp 11'!Subject_Property,"")</f>
        <v/>
      </c>
      <c r="B674" s="80" t="str">
        <f>IF('Comp 11'!A98=$A$4,'Comp 11'!A98&amp;"/"&amp;'Comp 11'!B98,"")</f>
        <v/>
      </c>
      <c r="C674" s="80">
        <f>IF('Comp 11'!A98=$A$4,'Comp 11'!C98,0)</f>
        <v>0</v>
      </c>
      <c r="D674" s="141">
        <f>IF('Comp 11'!A98=$A$4,'Comp 11'!D98,0)</f>
        <v>0</v>
      </c>
      <c r="E674" s="141">
        <f t="shared" si="20"/>
        <v>0</v>
      </c>
      <c r="F674" s="143">
        <f>IF('Comp 11'!A98=$A$4,'Comp 11'!J98,0)</f>
        <v>0</v>
      </c>
      <c r="G674" s="143">
        <f t="shared" si="21"/>
        <v>0</v>
      </c>
      <c r="H674" s="142">
        <f>IF('Comp 11'!A98=$A$4,'Comp 11'!L98,0)</f>
        <v>0</v>
      </c>
      <c r="I674">
        <v>11</v>
      </c>
    </row>
    <row r="675" spans="1:9" x14ac:dyDescent="0.35">
      <c r="A675" s="79" t="str">
        <f>IF('Comp 11'!A99=$A$4,'Comp 11'!Subject_Property,"")</f>
        <v/>
      </c>
      <c r="B675" s="80" t="str">
        <f>IF('Comp 11'!A99=$A$4,'Comp 11'!A99&amp;"/"&amp;'Comp 11'!B99,"")</f>
        <v/>
      </c>
      <c r="C675" s="80">
        <f>IF('Comp 11'!A99=$A$4,'Comp 11'!C99,0)</f>
        <v>0</v>
      </c>
      <c r="D675" s="141">
        <f>IF('Comp 11'!A99=$A$4,'Comp 11'!D99,0)</f>
        <v>0</v>
      </c>
      <c r="E675" s="141">
        <f t="shared" si="20"/>
        <v>0</v>
      </c>
      <c r="F675" s="143">
        <f>IF('Comp 11'!A99=$A$4,'Comp 11'!J99,0)</f>
        <v>0</v>
      </c>
      <c r="G675" s="143">
        <f t="shared" si="21"/>
        <v>0</v>
      </c>
      <c r="H675" s="142">
        <f>IF('Comp 11'!A99=$A$4,'Comp 11'!L99,0)</f>
        <v>0</v>
      </c>
      <c r="I675">
        <v>11</v>
      </c>
    </row>
    <row r="676" spans="1:9" x14ac:dyDescent="0.35">
      <c r="A676" s="79" t="str">
        <f>IF('Comp 11'!A100=$A$4,'Comp 11'!Subject_Property,"")</f>
        <v/>
      </c>
      <c r="B676" s="80" t="str">
        <f>IF('Comp 11'!A100=$A$4,'Comp 11'!A100&amp;"/"&amp;'Comp 11'!B100,"")</f>
        <v/>
      </c>
      <c r="C676" s="80">
        <f>IF('Comp 11'!A100=$A$4,'Comp 11'!C100,0)</f>
        <v>0</v>
      </c>
      <c r="D676" s="141">
        <f>IF('Comp 11'!A100=$A$4,'Comp 11'!D100,0)</f>
        <v>0</v>
      </c>
      <c r="E676" s="141">
        <f t="shared" si="20"/>
        <v>0</v>
      </c>
      <c r="F676" s="143">
        <f>IF('Comp 11'!A100=$A$4,'Comp 11'!J100,0)</f>
        <v>0</v>
      </c>
      <c r="G676" s="143">
        <f t="shared" si="21"/>
        <v>0</v>
      </c>
      <c r="H676" s="142">
        <f>IF('Comp 11'!A100=$A$4,'Comp 11'!L100,0)</f>
        <v>0</v>
      </c>
      <c r="I676">
        <v>11</v>
      </c>
    </row>
    <row r="677" spans="1:9" x14ac:dyDescent="0.35">
      <c r="A677" s="79" t="str">
        <f>IF('Comp 12'!A40=$A$4,'Comp 12'!Subject_Property,"")</f>
        <v/>
      </c>
      <c r="B677" s="80" t="str">
        <f>IF('Comp 12'!A40=$A$4,'Comp 12'!A40&amp;"/"&amp;'Comp 12'!B40,"")</f>
        <v/>
      </c>
      <c r="C677" s="80">
        <f>IF('Comp 12'!A40=$A$4,'Comp 12'!C40,0)</f>
        <v>0</v>
      </c>
      <c r="D677" s="141">
        <f>IF('Comp 12'!A40=$A$4,'Comp 12'!D40,0)</f>
        <v>0</v>
      </c>
      <c r="E677" s="141">
        <f>IF(ISERROR(C677*D677),0,(C677*D677))</f>
        <v>0</v>
      </c>
      <c r="F677" s="143">
        <f>IF('Comp 12'!A40=$A$4,'Comp 12'!J40,0)</f>
        <v>0</v>
      </c>
      <c r="G677" s="143">
        <f>C677*F677</f>
        <v>0</v>
      </c>
      <c r="H677" s="142">
        <f>IF('Comp 12'!A40=$A$4,'Comp 12'!L40,0)</f>
        <v>0</v>
      </c>
      <c r="I677">
        <v>12</v>
      </c>
    </row>
    <row r="678" spans="1:9" x14ac:dyDescent="0.35">
      <c r="A678" s="79" t="str">
        <f>IF('Comp 12'!A41=$A$4,'Comp 12'!Subject_Property,"")</f>
        <v/>
      </c>
      <c r="B678" s="80" t="str">
        <f>IF('Comp 12'!A41=$A$4,'Comp 12'!A41&amp;"/"&amp;'Comp 12'!B41,"")</f>
        <v/>
      </c>
      <c r="C678" s="80">
        <f>IF('Comp 12'!A41=$A$4,'Comp 12'!C41,0)</f>
        <v>0</v>
      </c>
      <c r="D678" s="141">
        <f>IF('Comp 12'!A41=$A$4,'Comp 12'!D41,0)</f>
        <v>0</v>
      </c>
      <c r="E678" s="141">
        <f t="shared" ref="E678:E737" si="22">IF(ISERROR(C678*D678),0,(C678*D678))</f>
        <v>0</v>
      </c>
      <c r="F678" s="143">
        <f>IF('Comp 12'!A41=$A$4,'Comp 12'!J41,0)</f>
        <v>0</v>
      </c>
      <c r="G678" s="143">
        <f t="shared" ref="G678:G737" si="23">C678*F678</f>
        <v>0</v>
      </c>
      <c r="H678" s="142">
        <f>IF('Comp 12'!A41=$A$4,'Comp 12'!L41,0)</f>
        <v>0</v>
      </c>
      <c r="I678">
        <v>12</v>
      </c>
    </row>
    <row r="679" spans="1:9" x14ac:dyDescent="0.35">
      <c r="A679" s="79" t="str">
        <f>IF('Comp 12'!A42=$A$4,'Comp 12'!Subject_Property,"")</f>
        <v/>
      </c>
      <c r="B679" s="80" t="str">
        <f>IF('Comp 12'!A42=$A$4,'Comp 12'!A42&amp;"/"&amp;'Comp 12'!B42,"")</f>
        <v/>
      </c>
      <c r="C679" s="80">
        <f>IF('Comp 12'!A42=$A$4,'Comp 12'!C42,0)</f>
        <v>0</v>
      </c>
      <c r="D679" s="141">
        <f>IF('Comp 12'!A42=$A$4,'Comp 12'!D42,0)</f>
        <v>0</v>
      </c>
      <c r="E679" s="141">
        <f t="shared" si="22"/>
        <v>0</v>
      </c>
      <c r="F679" s="143">
        <f>IF('Comp 12'!A42=$A$4,'Comp 12'!J42,0)</f>
        <v>0</v>
      </c>
      <c r="G679" s="143">
        <f t="shared" si="23"/>
        <v>0</v>
      </c>
      <c r="H679" s="142">
        <f>IF('Comp 12'!A42=$A$4,'Comp 12'!L42,0)</f>
        <v>0</v>
      </c>
      <c r="I679">
        <v>12</v>
      </c>
    </row>
    <row r="680" spans="1:9" x14ac:dyDescent="0.35">
      <c r="A680" s="79" t="str">
        <f>IF('Comp 12'!A43=$A$4,'Comp 12'!Subject_Property,"")</f>
        <v/>
      </c>
      <c r="B680" s="80" t="str">
        <f>IF('Comp 12'!A43=$A$4,'Comp 12'!A43&amp;"/"&amp;'Comp 12'!B43,"")</f>
        <v/>
      </c>
      <c r="C680" s="80">
        <f>IF('Comp 12'!A43=$A$4,'Comp 12'!C43,0)</f>
        <v>0</v>
      </c>
      <c r="D680" s="141">
        <f>IF('Comp 12'!A43=$A$4,'Comp 12'!D43,0)</f>
        <v>0</v>
      </c>
      <c r="E680" s="141">
        <f t="shared" si="22"/>
        <v>0</v>
      </c>
      <c r="F680" s="143">
        <f>IF('Comp 12'!A43=$A$4,'Comp 12'!J43,0)</f>
        <v>0</v>
      </c>
      <c r="G680" s="143">
        <f t="shared" si="23"/>
        <v>0</v>
      </c>
      <c r="H680" s="142">
        <f>IF('Comp 12'!A43=$A$4,'Comp 12'!L43,0)</f>
        <v>0</v>
      </c>
      <c r="I680">
        <v>12</v>
      </c>
    </row>
    <row r="681" spans="1:9" x14ac:dyDescent="0.35">
      <c r="A681" s="79" t="str">
        <f>IF('Comp 12'!A44=$A$4,'Comp 12'!Subject_Property,"")</f>
        <v/>
      </c>
      <c r="B681" s="80" t="str">
        <f>IF('Comp 12'!A44=$A$4,'Comp 12'!A44&amp;"/"&amp;'Comp 12'!B44,"")</f>
        <v/>
      </c>
      <c r="C681" s="80">
        <f>IF('Comp 12'!A44=$A$4,'Comp 12'!C44,0)</f>
        <v>0</v>
      </c>
      <c r="D681" s="141">
        <f>IF('Comp 12'!A44=$A$4,'Comp 12'!D44,0)</f>
        <v>0</v>
      </c>
      <c r="E681" s="141">
        <f t="shared" si="22"/>
        <v>0</v>
      </c>
      <c r="F681" s="143">
        <f>IF('Comp 12'!A44=$A$4,'Comp 12'!J44,0)</f>
        <v>0</v>
      </c>
      <c r="G681" s="143">
        <f t="shared" si="23"/>
        <v>0</v>
      </c>
      <c r="H681" s="142">
        <f>IF('Comp 12'!A44=$A$4,'Comp 12'!L44,0)</f>
        <v>0</v>
      </c>
      <c r="I681">
        <v>12</v>
      </c>
    </row>
    <row r="682" spans="1:9" x14ac:dyDescent="0.35">
      <c r="A682" s="79" t="str">
        <f>IF('Comp 12'!A45=$A$4,'Comp 12'!Subject_Property,"")</f>
        <v/>
      </c>
      <c r="B682" s="80" t="str">
        <f>IF('Comp 12'!A45=$A$4,'Comp 12'!A45&amp;"/"&amp;'Comp 12'!B45,"")</f>
        <v/>
      </c>
      <c r="C682" s="80">
        <f>IF('Comp 12'!A45=$A$4,'Comp 12'!C45,0)</f>
        <v>0</v>
      </c>
      <c r="D682" s="141">
        <f>IF('Comp 12'!A45=$A$4,'Comp 12'!D45,0)</f>
        <v>0</v>
      </c>
      <c r="E682" s="141">
        <f t="shared" si="22"/>
        <v>0</v>
      </c>
      <c r="F682" s="143">
        <f>IF('Comp 12'!A45=$A$4,'Comp 12'!J45,0)</f>
        <v>0</v>
      </c>
      <c r="G682" s="143">
        <f t="shared" si="23"/>
        <v>0</v>
      </c>
      <c r="H682" s="142">
        <f>IF('Comp 12'!A45=$A$4,'Comp 12'!L45,0)</f>
        <v>0</v>
      </c>
      <c r="I682">
        <v>12</v>
      </c>
    </row>
    <row r="683" spans="1:9" x14ac:dyDescent="0.35">
      <c r="A683" s="79" t="str">
        <f>IF('Comp 12'!A46=$A$4,'Comp 12'!Subject_Property,"")</f>
        <v/>
      </c>
      <c r="B683" s="80" t="str">
        <f>IF('Comp 12'!A46=$A$4,'Comp 12'!A46&amp;"/"&amp;'Comp 12'!B46,"")</f>
        <v/>
      </c>
      <c r="C683" s="80">
        <f>IF('Comp 12'!A46=$A$4,'Comp 12'!C46,0)</f>
        <v>0</v>
      </c>
      <c r="D683" s="141">
        <f>IF('Comp 12'!A46=$A$4,'Comp 12'!D46,0)</f>
        <v>0</v>
      </c>
      <c r="E683" s="141">
        <f t="shared" si="22"/>
        <v>0</v>
      </c>
      <c r="F683" s="143">
        <f>IF('Comp 12'!A46=$A$4,'Comp 12'!J46,0)</f>
        <v>0</v>
      </c>
      <c r="G683" s="143">
        <f t="shared" si="23"/>
        <v>0</v>
      </c>
      <c r="H683" s="142">
        <f>IF('Comp 12'!A46=$A$4,'Comp 12'!L46,0)</f>
        <v>0</v>
      </c>
      <c r="I683">
        <v>12</v>
      </c>
    </row>
    <row r="684" spans="1:9" x14ac:dyDescent="0.35">
      <c r="A684" s="79" t="str">
        <f>IF('Comp 12'!A47=$A$4,'Comp 12'!Subject_Property,"")</f>
        <v/>
      </c>
      <c r="B684" s="80" t="str">
        <f>IF('Comp 12'!A47=$A$4,'Comp 12'!A47&amp;"/"&amp;'Comp 12'!B47,"")</f>
        <v/>
      </c>
      <c r="C684" s="80">
        <f>IF('Comp 12'!A47=$A$4,'Comp 12'!C47,0)</f>
        <v>0</v>
      </c>
      <c r="D684" s="141">
        <f>IF('Comp 12'!A47=$A$4,'Comp 12'!D47,0)</f>
        <v>0</v>
      </c>
      <c r="E684" s="141">
        <f t="shared" si="22"/>
        <v>0</v>
      </c>
      <c r="F684" s="143">
        <f>IF('Comp 12'!A47=$A$4,'Comp 12'!J47,0)</f>
        <v>0</v>
      </c>
      <c r="G684" s="143">
        <f t="shared" si="23"/>
        <v>0</v>
      </c>
      <c r="H684" s="142">
        <f>IF('Comp 12'!A47=$A$4,'Comp 12'!L47,0)</f>
        <v>0</v>
      </c>
      <c r="I684">
        <v>12</v>
      </c>
    </row>
    <row r="685" spans="1:9" x14ac:dyDescent="0.35">
      <c r="A685" s="79" t="str">
        <f>IF('Comp 12'!A48=$A$4,'Comp 12'!Subject_Property,"")</f>
        <v/>
      </c>
      <c r="B685" s="80" t="str">
        <f>IF('Comp 12'!A48=$A$4,'Comp 12'!A48&amp;"/"&amp;'Comp 12'!B48,"")</f>
        <v/>
      </c>
      <c r="C685" s="80">
        <f>IF('Comp 12'!A48=$A$4,'Comp 12'!C48,0)</f>
        <v>0</v>
      </c>
      <c r="D685" s="141">
        <f>IF('Comp 12'!A48=$A$4,'Comp 12'!D48,0)</f>
        <v>0</v>
      </c>
      <c r="E685" s="141">
        <f t="shared" si="22"/>
        <v>0</v>
      </c>
      <c r="F685" s="143">
        <f>IF('Comp 12'!A48=$A$4,'Comp 12'!J48,0)</f>
        <v>0</v>
      </c>
      <c r="G685" s="143">
        <f t="shared" si="23"/>
        <v>0</v>
      </c>
      <c r="H685" s="142">
        <f>IF('Comp 12'!A48=$A$4,'Comp 12'!L48,0)</f>
        <v>0</v>
      </c>
      <c r="I685">
        <v>12</v>
      </c>
    </row>
    <row r="686" spans="1:9" x14ac:dyDescent="0.35">
      <c r="A686" s="79" t="str">
        <f>IF('Comp 12'!A49=$A$4,'Comp 12'!Subject_Property,"")</f>
        <v/>
      </c>
      <c r="B686" s="80" t="str">
        <f>IF('Comp 12'!A49=$A$4,'Comp 12'!A49&amp;"/"&amp;'Comp 12'!B49,"")</f>
        <v/>
      </c>
      <c r="C686" s="80">
        <f>IF('Comp 12'!A49=$A$4,'Comp 12'!C49,0)</f>
        <v>0</v>
      </c>
      <c r="D686" s="141">
        <f>IF('Comp 12'!A49=$A$4,'Comp 12'!D49,0)</f>
        <v>0</v>
      </c>
      <c r="E686" s="141">
        <f t="shared" si="22"/>
        <v>0</v>
      </c>
      <c r="F686" s="143">
        <f>IF('Comp 12'!A49=$A$4,'Comp 12'!J49,0)</f>
        <v>0</v>
      </c>
      <c r="G686" s="143">
        <f t="shared" si="23"/>
        <v>0</v>
      </c>
      <c r="H686" s="142">
        <f>IF('Comp 12'!A49=$A$4,'Comp 12'!L49,0)</f>
        <v>0</v>
      </c>
      <c r="I686">
        <v>12</v>
      </c>
    </row>
    <row r="687" spans="1:9" x14ac:dyDescent="0.35">
      <c r="A687" s="79" t="str">
        <f>IF('Comp 12'!A50=$A$4,'Comp 12'!Subject_Property,"")</f>
        <v/>
      </c>
      <c r="B687" s="80" t="str">
        <f>IF('Comp 12'!A50=$A$4,'Comp 12'!A50&amp;"/"&amp;'Comp 12'!B50,"")</f>
        <v/>
      </c>
      <c r="C687" s="80">
        <f>IF('Comp 12'!A50=$A$4,'Comp 12'!C50,0)</f>
        <v>0</v>
      </c>
      <c r="D687" s="141">
        <f>IF('Comp 12'!A50=$A$4,'Comp 12'!D50,0)</f>
        <v>0</v>
      </c>
      <c r="E687" s="141">
        <f t="shared" si="22"/>
        <v>0</v>
      </c>
      <c r="F687" s="143">
        <f>IF('Comp 12'!A50=$A$4,'Comp 12'!J50,0)</f>
        <v>0</v>
      </c>
      <c r="G687" s="143">
        <f t="shared" si="23"/>
        <v>0</v>
      </c>
      <c r="H687" s="142">
        <f>IF('Comp 12'!A50=$A$4,'Comp 12'!L50,0)</f>
        <v>0</v>
      </c>
      <c r="I687">
        <v>12</v>
      </c>
    </row>
    <row r="688" spans="1:9" x14ac:dyDescent="0.35">
      <c r="A688" s="79" t="str">
        <f>IF('Comp 12'!A51=$A$4,'Comp 12'!Subject_Property,"")</f>
        <v/>
      </c>
      <c r="B688" s="80" t="str">
        <f>IF('Comp 12'!A51=$A$4,'Comp 12'!A51&amp;"/"&amp;'Comp 12'!B51,"")</f>
        <v/>
      </c>
      <c r="C688" s="80">
        <f>IF('Comp 12'!A51=$A$4,'Comp 12'!C51,0)</f>
        <v>0</v>
      </c>
      <c r="D688" s="141">
        <f>IF('Comp 12'!A51=$A$4,'Comp 12'!D51,0)</f>
        <v>0</v>
      </c>
      <c r="E688" s="141">
        <f t="shared" si="22"/>
        <v>0</v>
      </c>
      <c r="F688" s="143">
        <f>IF('Comp 12'!A51=$A$4,'Comp 12'!J51,0)</f>
        <v>0</v>
      </c>
      <c r="G688" s="143">
        <f t="shared" si="23"/>
        <v>0</v>
      </c>
      <c r="H688" s="142">
        <f>IF('Comp 12'!A51=$A$4,'Comp 12'!L51,0)</f>
        <v>0</v>
      </c>
      <c r="I688">
        <v>12</v>
      </c>
    </row>
    <row r="689" spans="1:9" x14ac:dyDescent="0.35">
      <c r="A689" s="79" t="str">
        <f>IF('Comp 12'!A52=$A$4,'Comp 12'!Subject_Property,"")</f>
        <v/>
      </c>
      <c r="B689" s="80" t="str">
        <f>IF('Comp 12'!A52=$A$4,'Comp 12'!A52&amp;"/"&amp;'Comp 12'!B52,"")</f>
        <v/>
      </c>
      <c r="C689" s="80">
        <f>IF('Comp 12'!A52=$A$4,'Comp 12'!C52,0)</f>
        <v>0</v>
      </c>
      <c r="D689" s="141">
        <f>IF('Comp 12'!A52=$A$4,'Comp 12'!D52,0)</f>
        <v>0</v>
      </c>
      <c r="E689" s="141">
        <f t="shared" si="22"/>
        <v>0</v>
      </c>
      <c r="F689" s="143">
        <f>IF('Comp 12'!A52=$A$4,'Comp 12'!J52,0)</f>
        <v>0</v>
      </c>
      <c r="G689" s="143">
        <f t="shared" si="23"/>
        <v>0</v>
      </c>
      <c r="H689" s="142">
        <f>IF('Comp 12'!A52=$A$4,'Comp 12'!L52,0)</f>
        <v>0</v>
      </c>
      <c r="I689">
        <v>12</v>
      </c>
    </row>
    <row r="690" spans="1:9" x14ac:dyDescent="0.35">
      <c r="A690" s="79" t="str">
        <f>IF('Comp 12'!A53=$A$4,'Comp 12'!Subject_Property,"")</f>
        <v/>
      </c>
      <c r="B690" s="80" t="str">
        <f>IF('Comp 12'!A53=$A$4,'Comp 12'!A53&amp;"/"&amp;'Comp 12'!B53,"")</f>
        <v/>
      </c>
      <c r="C690" s="80">
        <f>IF('Comp 12'!A53=$A$4,'Comp 12'!C53,0)</f>
        <v>0</v>
      </c>
      <c r="D690" s="141">
        <f>IF('Comp 12'!A53=$A$4,'Comp 12'!D53,0)</f>
        <v>0</v>
      </c>
      <c r="E690" s="141">
        <f t="shared" si="22"/>
        <v>0</v>
      </c>
      <c r="F690" s="143">
        <f>IF('Comp 12'!A53=$A$4,'Comp 12'!J53,0)</f>
        <v>0</v>
      </c>
      <c r="G690" s="143">
        <f t="shared" si="23"/>
        <v>0</v>
      </c>
      <c r="H690" s="142">
        <f>IF('Comp 12'!A53=$A$4,'Comp 12'!L53,0)</f>
        <v>0</v>
      </c>
      <c r="I690">
        <v>12</v>
      </c>
    </row>
    <row r="691" spans="1:9" x14ac:dyDescent="0.35">
      <c r="A691" s="79" t="str">
        <f>IF('Comp 12'!A54=$A$4,'Comp 12'!Subject_Property,"")</f>
        <v/>
      </c>
      <c r="B691" s="80" t="str">
        <f>IF('Comp 12'!A54=$A$4,'Comp 12'!A54&amp;"/"&amp;'Comp 12'!B54,"")</f>
        <v/>
      </c>
      <c r="C691" s="80">
        <f>IF('Comp 12'!A54=$A$4,'Comp 12'!C54,0)</f>
        <v>0</v>
      </c>
      <c r="D691" s="141">
        <f>IF('Comp 12'!A54=$A$4,'Comp 12'!D54,0)</f>
        <v>0</v>
      </c>
      <c r="E691" s="141">
        <f t="shared" si="22"/>
        <v>0</v>
      </c>
      <c r="F691" s="143">
        <f>IF('Comp 12'!A54=$A$4,'Comp 12'!J54,0)</f>
        <v>0</v>
      </c>
      <c r="G691" s="143">
        <f t="shared" si="23"/>
        <v>0</v>
      </c>
      <c r="H691" s="142">
        <f>IF('Comp 12'!A54=$A$4,'Comp 12'!L54,0)</f>
        <v>0</v>
      </c>
      <c r="I691">
        <v>12</v>
      </c>
    </row>
    <row r="692" spans="1:9" x14ac:dyDescent="0.35">
      <c r="A692" s="79" t="str">
        <f>IF('Comp 12'!A55=$A$4,'Comp 12'!Subject_Property,"")</f>
        <v/>
      </c>
      <c r="B692" s="80" t="str">
        <f>IF('Comp 12'!A55=$A$4,'Comp 12'!A55&amp;"/"&amp;'Comp 12'!B55,"")</f>
        <v/>
      </c>
      <c r="C692" s="80">
        <f>IF('Comp 12'!A55=$A$4,'Comp 12'!C55,0)</f>
        <v>0</v>
      </c>
      <c r="D692" s="141">
        <f>IF('Comp 12'!A55=$A$4,'Comp 12'!D55,0)</f>
        <v>0</v>
      </c>
      <c r="E692" s="141">
        <f t="shared" si="22"/>
        <v>0</v>
      </c>
      <c r="F692" s="143">
        <f>IF('Comp 12'!A55=$A$4,'Comp 12'!J55,0)</f>
        <v>0</v>
      </c>
      <c r="G692" s="143">
        <f t="shared" si="23"/>
        <v>0</v>
      </c>
      <c r="H692" s="142">
        <f>IF('Comp 12'!A55=$A$4,'Comp 12'!L55,0)</f>
        <v>0</v>
      </c>
      <c r="I692">
        <v>12</v>
      </c>
    </row>
    <row r="693" spans="1:9" x14ac:dyDescent="0.35">
      <c r="A693" s="79" t="str">
        <f>IF('Comp 12'!A56=$A$4,'Comp 12'!Subject_Property,"")</f>
        <v/>
      </c>
      <c r="B693" s="80" t="str">
        <f>IF('Comp 12'!A56=$A$4,'Comp 12'!A56&amp;"/"&amp;'Comp 12'!B56,"")</f>
        <v/>
      </c>
      <c r="C693" s="80">
        <f>IF('Comp 12'!A56=$A$4,'Comp 12'!C56,0)</f>
        <v>0</v>
      </c>
      <c r="D693" s="141">
        <f>IF('Comp 12'!A56=$A$4,'Comp 12'!D56,0)</f>
        <v>0</v>
      </c>
      <c r="E693" s="141">
        <f t="shared" si="22"/>
        <v>0</v>
      </c>
      <c r="F693" s="143">
        <f>IF('Comp 12'!A56=$A$4,'Comp 12'!J56,0)</f>
        <v>0</v>
      </c>
      <c r="G693" s="143">
        <f t="shared" si="23"/>
        <v>0</v>
      </c>
      <c r="H693" s="142">
        <f>IF('Comp 12'!A56=$A$4,'Comp 12'!L56,0)</f>
        <v>0</v>
      </c>
      <c r="I693">
        <v>12</v>
      </c>
    </row>
    <row r="694" spans="1:9" x14ac:dyDescent="0.35">
      <c r="A694" s="79" t="str">
        <f>IF('Comp 12'!A57=$A$4,'Comp 12'!Subject_Property,"")</f>
        <v/>
      </c>
      <c r="B694" s="80" t="str">
        <f>IF('Comp 12'!A57=$A$4,'Comp 12'!A57&amp;"/"&amp;'Comp 12'!B57,"")</f>
        <v/>
      </c>
      <c r="C694" s="80">
        <f>IF('Comp 12'!A57=$A$4,'Comp 12'!C57,0)</f>
        <v>0</v>
      </c>
      <c r="D694" s="141">
        <f>IF('Comp 12'!A57=$A$4,'Comp 12'!D57,0)</f>
        <v>0</v>
      </c>
      <c r="E694" s="141">
        <f t="shared" si="22"/>
        <v>0</v>
      </c>
      <c r="F694" s="143">
        <f>IF('Comp 12'!A57=$A$4,'Comp 12'!J57,0)</f>
        <v>0</v>
      </c>
      <c r="G694" s="143">
        <f t="shared" si="23"/>
        <v>0</v>
      </c>
      <c r="H694" s="142">
        <f>IF('Comp 12'!A57=$A$4,'Comp 12'!L57,0)</f>
        <v>0</v>
      </c>
      <c r="I694">
        <v>12</v>
      </c>
    </row>
    <row r="695" spans="1:9" x14ac:dyDescent="0.35">
      <c r="A695" s="79" t="str">
        <f>IF('Comp 12'!A58=$A$4,'Comp 12'!Subject_Property,"")</f>
        <v/>
      </c>
      <c r="B695" s="80" t="str">
        <f>IF('Comp 12'!A58=$A$4,'Comp 12'!A58&amp;"/"&amp;'Comp 12'!B58,"")</f>
        <v/>
      </c>
      <c r="C695" s="80">
        <f>IF('Comp 12'!A58=$A$4,'Comp 12'!C58,0)</f>
        <v>0</v>
      </c>
      <c r="D695" s="141">
        <f>IF('Comp 12'!A58=$A$4,'Comp 12'!D58,0)</f>
        <v>0</v>
      </c>
      <c r="E695" s="141">
        <f t="shared" si="22"/>
        <v>0</v>
      </c>
      <c r="F695" s="143">
        <f>IF('Comp 12'!A58=$A$4,'Comp 12'!J58,0)</f>
        <v>0</v>
      </c>
      <c r="G695" s="143">
        <f t="shared" si="23"/>
        <v>0</v>
      </c>
      <c r="H695" s="142">
        <f>IF('Comp 12'!A58=$A$4,'Comp 12'!L58,0)</f>
        <v>0</v>
      </c>
      <c r="I695">
        <v>12</v>
      </c>
    </row>
    <row r="696" spans="1:9" x14ac:dyDescent="0.35">
      <c r="A696" s="79" t="str">
        <f>IF('Comp 12'!A59=$A$4,'Comp 12'!Subject_Property,"")</f>
        <v/>
      </c>
      <c r="B696" s="80" t="str">
        <f>IF('Comp 12'!A59=$A$4,'Comp 12'!A59&amp;"/"&amp;'Comp 12'!B59,"")</f>
        <v/>
      </c>
      <c r="C696" s="80">
        <f>IF('Comp 12'!A59=$A$4,'Comp 12'!C59,0)</f>
        <v>0</v>
      </c>
      <c r="D696" s="141">
        <f>IF('Comp 12'!A59=$A$4,'Comp 12'!D59,0)</f>
        <v>0</v>
      </c>
      <c r="E696" s="141">
        <f t="shared" si="22"/>
        <v>0</v>
      </c>
      <c r="F696" s="143">
        <f>IF('Comp 12'!A59=$A$4,'Comp 12'!J59,0)</f>
        <v>0</v>
      </c>
      <c r="G696" s="143">
        <f t="shared" si="23"/>
        <v>0</v>
      </c>
      <c r="H696" s="142">
        <f>IF('Comp 12'!A59=$A$4,'Comp 12'!L59,0)</f>
        <v>0</v>
      </c>
      <c r="I696">
        <v>12</v>
      </c>
    </row>
    <row r="697" spans="1:9" x14ac:dyDescent="0.35">
      <c r="A697" s="79" t="str">
        <f>IF('Comp 12'!A60=$A$4,'Comp 12'!Subject_Property,"")</f>
        <v/>
      </c>
      <c r="B697" s="80" t="str">
        <f>IF('Comp 12'!A60=$A$4,'Comp 12'!A60&amp;"/"&amp;'Comp 12'!B60,"")</f>
        <v/>
      </c>
      <c r="C697" s="80">
        <f>IF('Comp 12'!A60=$A$4,'Comp 12'!C60,0)</f>
        <v>0</v>
      </c>
      <c r="D697" s="141">
        <f>IF('Comp 12'!A60=$A$4,'Comp 12'!D60,0)</f>
        <v>0</v>
      </c>
      <c r="E697" s="141">
        <f t="shared" si="22"/>
        <v>0</v>
      </c>
      <c r="F697" s="143">
        <f>IF('Comp 12'!A60=$A$4,'Comp 12'!J60,0)</f>
        <v>0</v>
      </c>
      <c r="G697" s="143">
        <f t="shared" si="23"/>
        <v>0</v>
      </c>
      <c r="H697" s="142">
        <f>IF('Comp 12'!A60=$A$4,'Comp 12'!L60,0)</f>
        <v>0</v>
      </c>
      <c r="I697">
        <v>12</v>
      </c>
    </row>
    <row r="698" spans="1:9" x14ac:dyDescent="0.35">
      <c r="A698" s="79" t="str">
        <f>IF('Comp 12'!A61=$A$4,'Comp 12'!Subject_Property,"")</f>
        <v/>
      </c>
      <c r="B698" s="80" t="str">
        <f>IF('Comp 12'!A61=$A$4,'Comp 12'!A61&amp;"/"&amp;'Comp 12'!B61,"")</f>
        <v/>
      </c>
      <c r="C698" s="80">
        <f>IF('Comp 12'!A61=$A$4,'Comp 12'!C61,0)</f>
        <v>0</v>
      </c>
      <c r="D698" s="141">
        <f>IF('Comp 12'!A61=$A$4,'Comp 12'!D61,0)</f>
        <v>0</v>
      </c>
      <c r="E698" s="141">
        <f t="shared" si="22"/>
        <v>0</v>
      </c>
      <c r="F698" s="143">
        <f>IF('Comp 12'!A61=$A$4,'Comp 12'!J61,0)</f>
        <v>0</v>
      </c>
      <c r="G698" s="143">
        <f t="shared" si="23"/>
        <v>0</v>
      </c>
      <c r="H698" s="142">
        <f>IF('Comp 12'!A61=$A$4,'Comp 12'!L61,0)</f>
        <v>0</v>
      </c>
      <c r="I698">
        <v>12</v>
      </c>
    </row>
    <row r="699" spans="1:9" x14ac:dyDescent="0.35">
      <c r="A699" s="79" t="str">
        <f>IF('Comp 12'!A62=$A$4,'Comp 12'!Subject_Property,"")</f>
        <v/>
      </c>
      <c r="B699" s="80" t="str">
        <f>IF('Comp 12'!A62=$A$4,'Comp 12'!A62&amp;"/"&amp;'Comp 12'!B62,"")</f>
        <v/>
      </c>
      <c r="C699" s="80">
        <f>IF('Comp 12'!A62=$A$4,'Comp 12'!C62,0)</f>
        <v>0</v>
      </c>
      <c r="D699" s="141">
        <f>IF('Comp 12'!A62=$A$4,'Comp 12'!D62,0)</f>
        <v>0</v>
      </c>
      <c r="E699" s="141">
        <f t="shared" si="22"/>
        <v>0</v>
      </c>
      <c r="F699" s="143">
        <f>IF('Comp 12'!A62=$A$4,'Comp 12'!J62,0)</f>
        <v>0</v>
      </c>
      <c r="G699" s="143">
        <f t="shared" si="23"/>
        <v>0</v>
      </c>
      <c r="H699" s="142">
        <f>IF('Comp 12'!A62=$A$4,'Comp 12'!L62,0)</f>
        <v>0</v>
      </c>
      <c r="I699">
        <v>12</v>
      </c>
    </row>
    <row r="700" spans="1:9" x14ac:dyDescent="0.35">
      <c r="A700" s="79" t="str">
        <f>IF('Comp 12'!A63=$A$4,'Comp 12'!Subject_Property,"")</f>
        <v/>
      </c>
      <c r="B700" s="80" t="str">
        <f>IF('Comp 12'!A63=$A$4,'Comp 12'!A63&amp;"/"&amp;'Comp 12'!B63,"")</f>
        <v/>
      </c>
      <c r="C700" s="80">
        <f>IF('Comp 12'!A63=$A$4,'Comp 12'!C63,0)</f>
        <v>0</v>
      </c>
      <c r="D700" s="141">
        <f>IF('Comp 12'!A63=$A$4,'Comp 12'!D63,0)</f>
        <v>0</v>
      </c>
      <c r="E700" s="141">
        <f t="shared" si="22"/>
        <v>0</v>
      </c>
      <c r="F700" s="143">
        <f>IF('Comp 12'!A63=$A$4,'Comp 12'!J63,0)</f>
        <v>0</v>
      </c>
      <c r="G700" s="143">
        <f t="shared" si="23"/>
        <v>0</v>
      </c>
      <c r="H700" s="142">
        <f>IF('Comp 12'!A63=$A$4,'Comp 12'!L63,0)</f>
        <v>0</v>
      </c>
      <c r="I700">
        <v>12</v>
      </c>
    </row>
    <row r="701" spans="1:9" x14ac:dyDescent="0.35">
      <c r="A701" s="79" t="str">
        <f>IF('Comp 12'!A64=$A$4,'Comp 12'!Subject_Property,"")</f>
        <v/>
      </c>
      <c r="B701" s="80" t="str">
        <f>IF('Comp 12'!A64=$A$4,'Comp 12'!A64&amp;"/"&amp;'Comp 12'!B64,"")</f>
        <v/>
      </c>
      <c r="C701" s="80">
        <f>IF('Comp 12'!A64=$A$4,'Comp 12'!C64,0)</f>
        <v>0</v>
      </c>
      <c r="D701" s="141">
        <f>IF('Comp 12'!A64=$A$4,'Comp 12'!D64,0)</f>
        <v>0</v>
      </c>
      <c r="E701" s="141">
        <f t="shared" si="22"/>
        <v>0</v>
      </c>
      <c r="F701" s="143">
        <f>IF('Comp 12'!A64=$A$4,'Comp 12'!J64,0)</f>
        <v>0</v>
      </c>
      <c r="G701" s="143">
        <f t="shared" si="23"/>
        <v>0</v>
      </c>
      <c r="H701" s="142">
        <f>IF('Comp 12'!A64=$A$4,'Comp 12'!L64,0)</f>
        <v>0</v>
      </c>
      <c r="I701">
        <v>12</v>
      </c>
    </row>
    <row r="702" spans="1:9" x14ac:dyDescent="0.35">
      <c r="A702" s="79" t="str">
        <f>IF('Comp 12'!A65=$A$4,'Comp 12'!Subject_Property,"")</f>
        <v/>
      </c>
      <c r="B702" s="80" t="str">
        <f>IF('Comp 12'!A65=$A$4,'Comp 12'!A65&amp;"/"&amp;'Comp 12'!B65,"")</f>
        <v/>
      </c>
      <c r="C702" s="80">
        <f>IF('Comp 12'!A65=$A$4,'Comp 12'!C65,0)</f>
        <v>0</v>
      </c>
      <c r="D702" s="141">
        <f>IF('Comp 12'!A65=$A$4,'Comp 12'!D65,0)</f>
        <v>0</v>
      </c>
      <c r="E702" s="141">
        <f t="shared" si="22"/>
        <v>0</v>
      </c>
      <c r="F702" s="143">
        <f>IF('Comp 12'!A65=$A$4,'Comp 12'!J65,0)</f>
        <v>0</v>
      </c>
      <c r="G702" s="143">
        <f t="shared" si="23"/>
        <v>0</v>
      </c>
      <c r="H702" s="142">
        <f>IF('Comp 12'!A65=$A$4,'Comp 12'!L65,0)</f>
        <v>0</v>
      </c>
      <c r="I702">
        <v>12</v>
      </c>
    </row>
    <row r="703" spans="1:9" x14ac:dyDescent="0.35">
      <c r="A703" s="79" t="str">
        <f>IF('Comp 12'!A66=$A$4,'Comp 12'!Subject_Property,"")</f>
        <v/>
      </c>
      <c r="B703" s="80" t="str">
        <f>IF('Comp 12'!A66=$A$4,'Comp 12'!A66&amp;"/"&amp;'Comp 12'!B66,"")</f>
        <v/>
      </c>
      <c r="C703" s="80">
        <f>IF('Comp 12'!A66=$A$4,'Comp 12'!C66,0)</f>
        <v>0</v>
      </c>
      <c r="D703" s="141">
        <f>IF('Comp 12'!A66=$A$4,'Comp 12'!D66,0)</f>
        <v>0</v>
      </c>
      <c r="E703" s="141">
        <f t="shared" si="22"/>
        <v>0</v>
      </c>
      <c r="F703" s="143">
        <f>IF('Comp 12'!A66=$A$4,'Comp 12'!J66,0)</f>
        <v>0</v>
      </c>
      <c r="G703" s="143">
        <f t="shared" si="23"/>
        <v>0</v>
      </c>
      <c r="H703" s="142">
        <f>IF('Comp 12'!A66=$A$4,'Comp 12'!L66,0)</f>
        <v>0</v>
      </c>
      <c r="I703">
        <v>12</v>
      </c>
    </row>
    <row r="704" spans="1:9" x14ac:dyDescent="0.35">
      <c r="A704" s="79" t="str">
        <f>IF('Comp 12'!A67=$A$4,'Comp 12'!Subject_Property,"")</f>
        <v/>
      </c>
      <c r="B704" s="80" t="str">
        <f>IF('Comp 12'!A67=$A$4,'Comp 12'!A67&amp;"/"&amp;'Comp 12'!B67,"")</f>
        <v/>
      </c>
      <c r="C704" s="80">
        <f>IF('Comp 12'!A67=$A$4,'Comp 12'!C67,0)</f>
        <v>0</v>
      </c>
      <c r="D704" s="141">
        <f>IF('Comp 12'!A67=$A$4,'Comp 12'!D67,0)</f>
        <v>0</v>
      </c>
      <c r="E704" s="141">
        <f t="shared" si="22"/>
        <v>0</v>
      </c>
      <c r="F704" s="143">
        <f>IF('Comp 12'!A67=$A$4,'Comp 12'!J67,0)</f>
        <v>0</v>
      </c>
      <c r="G704" s="143">
        <f t="shared" si="23"/>
        <v>0</v>
      </c>
      <c r="H704" s="142">
        <f>IF('Comp 12'!A67=$A$4,'Comp 12'!L67,0)</f>
        <v>0</v>
      </c>
      <c r="I704">
        <v>12</v>
      </c>
    </row>
    <row r="705" spans="1:9" x14ac:dyDescent="0.35">
      <c r="A705" s="79" t="str">
        <f>IF('Comp 12'!A68=$A$4,'Comp 12'!Subject_Property,"")</f>
        <v/>
      </c>
      <c r="B705" s="80" t="str">
        <f>IF('Comp 12'!A68=$A$4,'Comp 12'!A68&amp;"/"&amp;'Comp 12'!B68,"")</f>
        <v/>
      </c>
      <c r="C705" s="80">
        <f>IF('Comp 12'!A68=$A$4,'Comp 12'!C68,0)</f>
        <v>0</v>
      </c>
      <c r="D705" s="141">
        <f>IF('Comp 12'!A68=$A$4,'Comp 12'!D68,0)</f>
        <v>0</v>
      </c>
      <c r="E705" s="141">
        <f t="shared" si="22"/>
        <v>0</v>
      </c>
      <c r="F705" s="143">
        <f>IF('Comp 12'!A68=$A$4,'Comp 12'!J68,0)</f>
        <v>0</v>
      </c>
      <c r="G705" s="143">
        <f t="shared" si="23"/>
        <v>0</v>
      </c>
      <c r="H705" s="142">
        <f>IF('Comp 12'!A68=$A$4,'Comp 12'!L68,0)</f>
        <v>0</v>
      </c>
      <c r="I705">
        <v>12</v>
      </c>
    </row>
    <row r="706" spans="1:9" x14ac:dyDescent="0.35">
      <c r="A706" s="79" t="str">
        <f>IF('Comp 12'!A69=$A$4,'Comp 12'!Subject_Property,"")</f>
        <v/>
      </c>
      <c r="B706" s="80" t="str">
        <f>IF('Comp 12'!A69=$A$4,'Comp 12'!A69&amp;"/"&amp;'Comp 12'!B69,"")</f>
        <v/>
      </c>
      <c r="C706" s="80">
        <f>IF('Comp 12'!A69=$A$4,'Comp 12'!C69,0)</f>
        <v>0</v>
      </c>
      <c r="D706" s="141">
        <f>IF('Comp 12'!A69=$A$4,'Comp 12'!D69,0)</f>
        <v>0</v>
      </c>
      <c r="E706" s="141">
        <f t="shared" si="22"/>
        <v>0</v>
      </c>
      <c r="F706" s="143">
        <f>IF('Comp 12'!A69=$A$4,'Comp 12'!J69,0)</f>
        <v>0</v>
      </c>
      <c r="G706" s="143">
        <f t="shared" si="23"/>
        <v>0</v>
      </c>
      <c r="H706" s="142">
        <f>IF('Comp 12'!A69=$A$4,'Comp 12'!L69,0)</f>
        <v>0</v>
      </c>
      <c r="I706">
        <v>12</v>
      </c>
    </row>
    <row r="707" spans="1:9" x14ac:dyDescent="0.35">
      <c r="A707" s="79" t="str">
        <f>IF('Comp 12'!A70=$A$4,'Comp 12'!Subject_Property,"")</f>
        <v/>
      </c>
      <c r="B707" s="80" t="str">
        <f>IF('Comp 12'!A70=$A$4,'Comp 12'!A70&amp;"/"&amp;'Comp 12'!B70,"")</f>
        <v/>
      </c>
      <c r="C707" s="80">
        <f>IF('Comp 12'!A70=$A$4,'Comp 12'!C70,0)</f>
        <v>0</v>
      </c>
      <c r="D707" s="141">
        <f>IF('Comp 12'!A70=$A$4,'Comp 12'!D70,0)</f>
        <v>0</v>
      </c>
      <c r="E707" s="141">
        <f t="shared" si="22"/>
        <v>0</v>
      </c>
      <c r="F707" s="143">
        <f>IF('Comp 12'!A70=$A$4,'Comp 12'!J70,0)</f>
        <v>0</v>
      </c>
      <c r="G707" s="143">
        <f t="shared" si="23"/>
        <v>0</v>
      </c>
      <c r="H707" s="142">
        <f>IF('Comp 12'!A70=$A$4,'Comp 12'!L70,0)</f>
        <v>0</v>
      </c>
      <c r="I707">
        <v>12</v>
      </c>
    </row>
    <row r="708" spans="1:9" x14ac:dyDescent="0.35">
      <c r="A708" s="79" t="str">
        <f>IF('Comp 12'!A71=$A$4,'Comp 12'!Subject_Property,"")</f>
        <v/>
      </c>
      <c r="B708" s="80" t="str">
        <f>IF('Comp 12'!A71=$A$4,'Comp 12'!A71&amp;"/"&amp;'Comp 12'!B71,"")</f>
        <v/>
      </c>
      <c r="C708" s="80">
        <f>IF('Comp 12'!A71=$A$4,'Comp 12'!C71,0)</f>
        <v>0</v>
      </c>
      <c r="D708" s="141">
        <f>IF('Comp 12'!A71=$A$4,'Comp 12'!D71,0)</f>
        <v>0</v>
      </c>
      <c r="E708" s="141">
        <f t="shared" si="22"/>
        <v>0</v>
      </c>
      <c r="F708" s="143">
        <f>IF('Comp 12'!A71=$A$4,'Comp 12'!J71,0)</f>
        <v>0</v>
      </c>
      <c r="G708" s="143">
        <f t="shared" si="23"/>
        <v>0</v>
      </c>
      <c r="H708" s="142">
        <f>IF('Comp 12'!A71=$A$4,'Comp 12'!L71,0)</f>
        <v>0</v>
      </c>
      <c r="I708">
        <v>12</v>
      </c>
    </row>
    <row r="709" spans="1:9" x14ac:dyDescent="0.35">
      <c r="A709" s="79" t="str">
        <f>IF('Comp 12'!A72=$A$4,'Comp 12'!Subject_Property,"")</f>
        <v/>
      </c>
      <c r="B709" s="80" t="str">
        <f>IF('Comp 12'!A72=$A$4,'Comp 12'!A72&amp;"/"&amp;'Comp 12'!B72,"")</f>
        <v/>
      </c>
      <c r="C709" s="80">
        <f>IF('Comp 12'!A72=$A$4,'Comp 12'!C72,0)</f>
        <v>0</v>
      </c>
      <c r="D709" s="141">
        <f>IF('Comp 12'!A72=$A$4,'Comp 12'!D72,0)</f>
        <v>0</v>
      </c>
      <c r="E709" s="141">
        <f t="shared" si="22"/>
        <v>0</v>
      </c>
      <c r="F709" s="143">
        <f>IF('Comp 12'!A72=$A$4,'Comp 12'!J72,0)</f>
        <v>0</v>
      </c>
      <c r="G709" s="143">
        <f t="shared" si="23"/>
        <v>0</v>
      </c>
      <c r="H709" s="142">
        <f>IF('Comp 12'!A72=$A$4,'Comp 12'!L72,0)</f>
        <v>0</v>
      </c>
      <c r="I709">
        <v>12</v>
      </c>
    </row>
    <row r="710" spans="1:9" x14ac:dyDescent="0.35">
      <c r="A710" s="79" t="str">
        <f>IF('Comp 12'!A73=$A$4,'Comp 12'!Subject_Property,"")</f>
        <v/>
      </c>
      <c r="B710" s="80" t="str">
        <f>IF('Comp 12'!A73=$A$4,'Comp 12'!A73&amp;"/"&amp;'Comp 12'!B73,"")</f>
        <v/>
      </c>
      <c r="C710" s="80">
        <f>IF('Comp 12'!A73=$A$4,'Comp 12'!C73,0)</f>
        <v>0</v>
      </c>
      <c r="D710" s="141">
        <f>IF('Comp 12'!A73=$A$4,'Comp 12'!D73,0)</f>
        <v>0</v>
      </c>
      <c r="E710" s="141">
        <f t="shared" si="22"/>
        <v>0</v>
      </c>
      <c r="F710" s="143">
        <f>IF('Comp 12'!A73=$A$4,'Comp 12'!J73,0)</f>
        <v>0</v>
      </c>
      <c r="G710" s="143">
        <f t="shared" si="23"/>
        <v>0</v>
      </c>
      <c r="H710" s="142">
        <f>IF('Comp 12'!A73=$A$4,'Comp 12'!L73,0)</f>
        <v>0</v>
      </c>
      <c r="I710">
        <v>12</v>
      </c>
    </row>
    <row r="711" spans="1:9" x14ac:dyDescent="0.35">
      <c r="A711" s="79" t="str">
        <f>IF('Comp 12'!A74=$A$4,'Comp 12'!Subject_Property,"")</f>
        <v/>
      </c>
      <c r="B711" s="80" t="str">
        <f>IF('Comp 12'!A74=$A$4,'Comp 12'!A74&amp;"/"&amp;'Comp 12'!B74,"")</f>
        <v/>
      </c>
      <c r="C711" s="80">
        <f>IF('Comp 12'!A74=$A$4,'Comp 12'!C74,0)</f>
        <v>0</v>
      </c>
      <c r="D711" s="141">
        <f>IF('Comp 12'!A74=$A$4,'Comp 12'!D74,0)</f>
        <v>0</v>
      </c>
      <c r="E711" s="141">
        <f t="shared" si="22"/>
        <v>0</v>
      </c>
      <c r="F711" s="143">
        <f>IF('Comp 12'!A74=$A$4,'Comp 12'!J74,0)</f>
        <v>0</v>
      </c>
      <c r="G711" s="143">
        <f t="shared" si="23"/>
        <v>0</v>
      </c>
      <c r="H711" s="142">
        <f>IF('Comp 12'!A74=$A$4,'Comp 12'!L74,0)</f>
        <v>0</v>
      </c>
      <c r="I711">
        <v>12</v>
      </c>
    </row>
    <row r="712" spans="1:9" x14ac:dyDescent="0.35">
      <c r="A712" s="79" t="str">
        <f>IF('Comp 12'!A75=$A$4,'Comp 12'!Subject_Property,"")</f>
        <v/>
      </c>
      <c r="B712" s="80" t="str">
        <f>IF('Comp 12'!A75=$A$4,'Comp 12'!A75&amp;"/"&amp;'Comp 12'!B75,"")</f>
        <v/>
      </c>
      <c r="C712" s="80">
        <f>IF('Comp 12'!A75=$A$4,'Comp 12'!C75,0)</f>
        <v>0</v>
      </c>
      <c r="D712" s="141">
        <f>IF('Comp 12'!A75=$A$4,'Comp 12'!D75,0)</f>
        <v>0</v>
      </c>
      <c r="E712" s="141">
        <f t="shared" si="22"/>
        <v>0</v>
      </c>
      <c r="F712" s="143">
        <f>IF('Comp 12'!A75=$A$4,'Comp 12'!J75,0)</f>
        <v>0</v>
      </c>
      <c r="G712" s="143">
        <f t="shared" si="23"/>
        <v>0</v>
      </c>
      <c r="H712" s="142">
        <f>IF('Comp 12'!A75=$A$4,'Comp 12'!L75,0)</f>
        <v>0</v>
      </c>
      <c r="I712">
        <v>12</v>
      </c>
    </row>
    <row r="713" spans="1:9" x14ac:dyDescent="0.35">
      <c r="A713" s="79" t="str">
        <f>IF('Comp 12'!A76=$A$4,'Comp 12'!Subject_Property,"")</f>
        <v/>
      </c>
      <c r="B713" s="80" t="str">
        <f>IF('Comp 12'!A76=$A$4,'Comp 12'!A76&amp;"/"&amp;'Comp 12'!B76,"")</f>
        <v/>
      </c>
      <c r="C713" s="80">
        <f>IF('Comp 12'!A76=$A$4,'Comp 12'!C76,0)</f>
        <v>0</v>
      </c>
      <c r="D713" s="141">
        <f>IF('Comp 12'!A76=$A$4,'Comp 12'!D76,0)</f>
        <v>0</v>
      </c>
      <c r="E713" s="141">
        <f t="shared" si="22"/>
        <v>0</v>
      </c>
      <c r="F713" s="143">
        <f>IF('Comp 12'!A76=$A$4,'Comp 12'!J76,0)</f>
        <v>0</v>
      </c>
      <c r="G713" s="143">
        <f t="shared" si="23"/>
        <v>0</v>
      </c>
      <c r="H713" s="142">
        <f>IF('Comp 12'!A76=$A$4,'Comp 12'!L76,0)</f>
        <v>0</v>
      </c>
      <c r="I713">
        <v>12</v>
      </c>
    </row>
    <row r="714" spans="1:9" x14ac:dyDescent="0.35">
      <c r="A714" s="79" t="str">
        <f>IF('Comp 12'!A77=$A$4,'Comp 12'!Subject_Property,"")</f>
        <v/>
      </c>
      <c r="B714" s="80" t="str">
        <f>IF('Comp 12'!A77=$A$4,'Comp 12'!A77&amp;"/"&amp;'Comp 12'!B77,"")</f>
        <v/>
      </c>
      <c r="C714" s="80">
        <f>IF('Comp 12'!A77=$A$4,'Comp 12'!C77,0)</f>
        <v>0</v>
      </c>
      <c r="D714" s="141">
        <f>IF('Comp 12'!A77=$A$4,'Comp 12'!D77,0)</f>
        <v>0</v>
      </c>
      <c r="E714" s="141">
        <f t="shared" si="22"/>
        <v>0</v>
      </c>
      <c r="F714" s="143">
        <f>IF('Comp 12'!A77=$A$4,'Comp 12'!J77,0)</f>
        <v>0</v>
      </c>
      <c r="G714" s="143">
        <f t="shared" si="23"/>
        <v>0</v>
      </c>
      <c r="H714" s="142">
        <f>IF('Comp 12'!A77=$A$4,'Comp 12'!L77,0)</f>
        <v>0</v>
      </c>
      <c r="I714">
        <v>12</v>
      </c>
    </row>
    <row r="715" spans="1:9" x14ac:dyDescent="0.35">
      <c r="A715" s="79" t="str">
        <f>IF('Comp 12'!A78=$A$4,'Comp 12'!Subject_Property,"")</f>
        <v/>
      </c>
      <c r="B715" s="80" t="str">
        <f>IF('Comp 12'!A78=$A$4,'Comp 12'!A78&amp;"/"&amp;'Comp 12'!B78,"")</f>
        <v/>
      </c>
      <c r="C715" s="80">
        <f>IF('Comp 12'!A78=$A$4,'Comp 12'!C78,0)</f>
        <v>0</v>
      </c>
      <c r="D715" s="141">
        <f>IF('Comp 12'!A78=$A$4,'Comp 12'!D78,0)</f>
        <v>0</v>
      </c>
      <c r="E715" s="141">
        <f t="shared" si="22"/>
        <v>0</v>
      </c>
      <c r="F715" s="143">
        <f>IF('Comp 12'!A78=$A$4,'Comp 12'!J78,0)</f>
        <v>0</v>
      </c>
      <c r="G715" s="143">
        <f t="shared" si="23"/>
        <v>0</v>
      </c>
      <c r="H715" s="142">
        <f>IF('Comp 12'!A78=$A$4,'Comp 12'!L78,0)</f>
        <v>0</v>
      </c>
      <c r="I715">
        <v>12</v>
      </c>
    </row>
    <row r="716" spans="1:9" x14ac:dyDescent="0.35">
      <c r="A716" s="79" t="str">
        <f>IF('Comp 12'!A79=$A$4,'Comp 12'!Subject_Property,"")</f>
        <v/>
      </c>
      <c r="B716" s="80" t="str">
        <f>IF('Comp 12'!A79=$A$4,'Comp 12'!A79&amp;"/"&amp;'Comp 12'!B79,"")</f>
        <v/>
      </c>
      <c r="C716" s="80">
        <f>IF('Comp 12'!A79=$A$4,'Comp 12'!C79,0)</f>
        <v>0</v>
      </c>
      <c r="D716" s="141">
        <f>IF('Comp 12'!A79=$A$4,'Comp 12'!D79,0)</f>
        <v>0</v>
      </c>
      <c r="E716" s="141">
        <f t="shared" si="22"/>
        <v>0</v>
      </c>
      <c r="F716" s="143">
        <f>IF('Comp 12'!A79=$A$4,'Comp 12'!J79,0)</f>
        <v>0</v>
      </c>
      <c r="G716" s="143">
        <f t="shared" si="23"/>
        <v>0</v>
      </c>
      <c r="H716" s="142">
        <f>IF('Comp 12'!A79=$A$4,'Comp 12'!L79,0)</f>
        <v>0</v>
      </c>
      <c r="I716">
        <v>12</v>
      </c>
    </row>
    <row r="717" spans="1:9" x14ac:dyDescent="0.35">
      <c r="A717" s="79" t="str">
        <f>IF('Comp 12'!A80=$A$4,'Comp 12'!Subject_Property,"")</f>
        <v/>
      </c>
      <c r="B717" s="80" t="str">
        <f>IF('Comp 12'!A80=$A$4,'Comp 12'!A80&amp;"/"&amp;'Comp 12'!B80,"")</f>
        <v/>
      </c>
      <c r="C717" s="80">
        <f>IF('Comp 12'!A80=$A$4,'Comp 12'!C80,0)</f>
        <v>0</v>
      </c>
      <c r="D717" s="141">
        <f>IF('Comp 12'!A80=$A$4,'Comp 12'!D80,0)</f>
        <v>0</v>
      </c>
      <c r="E717" s="141">
        <f t="shared" si="22"/>
        <v>0</v>
      </c>
      <c r="F717" s="143">
        <f>IF('Comp 12'!A80=$A$4,'Comp 12'!J80,0)</f>
        <v>0</v>
      </c>
      <c r="G717" s="143">
        <f t="shared" si="23"/>
        <v>0</v>
      </c>
      <c r="H717" s="142">
        <f>IF('Comp 12'!A80=$A$4,'Comp 12'!L80,0)</f>
        <v>0</v>
      </c>
      <c r="I717">
        <v>12</v>
      </c>
    </row>
    <row r="718" spans="1:9" x14ac:dyDescent="0.35">
      <c r="A718" s="79" t="str">
        <f>IF('Comp 12'!A81=$A$4,'Comp 12'!Subject_Property,"")</f>
        <v/>
      </c>
      <c r="B718" s="80" t="str">
        <f>IF('Comp 12'!A81=$A$4,'Comp 12'!A81&amp;"/"&amp;'Comp 12'!B81,"")</f>
        <v/>
      </c>
      <c r="C718" s="80">
        <f>IF('Comp 12'!A81=$A$4,'Comp 12'!C81,0)</f>
        <v>0</v>
      </c>
      <c r="D718" s="141">
        <f>IF('Comp 12'!A81=$A$4,'Comp 12'!D81,0)</f>
        <v>0</v>
      </c>
      <c r="E718" s="141">
        <f t="shared" si="22"/>
        <v>0</v>
      </c>
      <c r="F718" s="143">
        <f>IF('Comp 12'!A81=$A$4,'Comp 12'!J81,0)</f>
        <v>0</v>
      </c>
      <c r="G718" s="143">
        <f t="shared" si="23"/>
        <v>0</v>
      </c>
      <c r="H718" s="142">
        <f>IF('Comp 12'!A81=$A$4,'Comp 12'!L81,0)</f>
        <v>0</v>
      </c>
      <c r="I718">
        <v>12</v>
      </c>
    </row>
    <row r="719" spans="1:9" x14ac:dyDescent="0.35">
      <c r="A719" s="79" t="str">
        <f>IF('Comp 12'!A82=$A$4,'Comp 12'!Subject_Property,"")</f>
        <v/>
      </c>
      <c r="B719" s="80" t="str">
        <f>IF('Comp 12'!A82=$A$4,'Comp 12'!A82&amp;"/"&amp;'Comp 12'!B82,"")</f>
        <v/>
      </c>
      <c r="C719" s="80">
        <f>IF('Comp 12'!A82=$A$4,'Comp 12'!C82,0)</f>
        <v>0</v>
      </c>
      <c r="D719" s="141">
        <f>IF('Comp 12'!A82=$A$4,'Comp 12'!D82,0)</f>
        <v>0</v>
      </c>
      <c r="E719" s="141">
        <f t="shared" si="22"/>
        <v>0</v>
      </c>
      <c r="F719" s="143">
        <f>IF('Comp 12'!A82=$A$4,'Comp 12'!J82,0)</f>
        <v>0</v>
      </c>
      <c r="G719" s="143">
        <f t="shared" si="23"/>
        <v>0</v>
      </c>
      <c r="H719" s="142">
        <f>IF('Comp 12'!A82=$A$4,'Comp 12'!L82,0)</f>
        <v>0</v>
      </c>
      <c r="I719">
        <v>12</v>
      </c>
    </row>
    <row r="720" spans="1:9" x14ac:dyDescent="0.35">
      <c r="A720" s="79" t="str">
        <f>IF('Comp 12'!A83=$A$4,'Comp 12'!Subject_Property,"")</f>
        <v/>
      </c>
      <c r="B720" s="80" t="str">
        <f>IF('Comp 12'!A83=$A$4,'Comp 12'!A83&amp;"/"&amp;'Comp 12'!B83,"")</f>
        <v/>
      </c>
      <c r="C720" s="80">
        <f>IF('Comp 12'!A83=$A$4,'Comp 12'!C83,0)</f>
        <v>0</v>
      </c>
      <c r="D720" s="141">
        <f>IF('Comp 12'!A83=$A$4,'Comp 12'!D83,0)</f>
        <v>0</v>
      </c>
      <c r="E720" s="141">
        <f t="shared" si="22"/>
        <v>0</v>
      </c>
      <c r="F720" s="143">
        <f>IF('Comp 12'!A83=$A$4,'Comp 12'!J83,0)</f>
        <v>0</v>
      </c>
      <c r="G720" s="143">
        <f t="shared" si="23"/>
        <v>0</v>
      </c>
      <c r="H720" s="142">
        <f>IF('Comp 12'!A83=$A$4,'Comp 12'!L83,0)</f>
        <v>0</v>
      </c>
      <c r="I720">
        <v>12</v>
      </c>
    </row>
    <row r="721" spans="1:9" x14ac:dyDescent="0.35">
      <c r="A721" s="79" t="str">
        <f>IF('Comp 12'!A84=$A$4,'Comp 12'!Subject_Property,"")</f>
        <v/>
      </c>
      <c r="B721" s="80" t="str">
        <f>IF('Comp 12'!A84=$A$4,'Comp 12'!A84&amp;"/"&amp;'Comp 12'!B84,"")</f>
        <v/>
      </c>
      <c r="C721" s="80">
        <f>IF('Comp 12'!A84=$A$4,'Comp 12'!C84,0)</f>
        <v>0</v>
      </c>
      <c r="D721" s="141">
        <f>IF('Comp 12'!A84=$A$4,'Comp 12'!D84,0)</f>
        <v>0</v>
      </c>
      <c r="E721" s="141">
        <f t="shared" si="22"/>
        <v>0</v>
      </c>
      <c r="F721" s="143">
        <f>IF('Comp 12'!A84=$A$4,'Comp 12'!J84,0)</f>
        <v>0</v>
      </c>
      <c r="G721" s="143">
        <f t="shared" si="23"/>
        <v>0</v>
      </c>
      <c r="H721" s="142">
        <f>IF('Comp 12'!A84=$A$4,'Comp 12'!L84,0)</f>
        <v>0</v>
      </c>
      <c r="I721">
        <v>12</v>
      </c>
    </row>
    <row r="722" spans="1:9" x14ac:dyDescent="0.35">
      <c r="A722" s="79" t="str">
        <f>IF('Comp 12'!A85=$A$4,'Comp 12'!Subject_Property,"")</f>
        <v/>
      </c>
      <c r="B722" s="80" t="str">
        <f>IF('Comp 12'!A85=$A$4,'Comp 12'!A85&amp;"/"&amp;'Comp 12'!B85,"")</f>
        <v/>
      </c>
      <c r="C722" s="80">
        <f>IF('Comp 12'!A85=$A$4,'Comp 12'!C85,0)</f>
        <v>0</v>
      </c>
      <c r="D722" s="141">
        <f>IF('Comp 12'!A85=$A$4,'Comp 12'!D85,0)</f>
        <v>0</v>
      </c>
      <c r="E722" s="141">
        <f t="shared" si="22"/>
        <v>0</v>
      </c>
      <c r="F722" s="143">
        <f>IF('Comp 12'!A85=$A$4,'Comp 12'!J85,0)</f>
        <v>0</v>
      </c>
      <c r="G722" s="143">
        <f t="shared" si="23"/>
        <v>0</v>
      </c>
      <c r="H722" s="142">
        <f>IF('Comp 12'!A85=$A$4,'Comp 12'!L85,0)</f>
        <v>0</v>
      </c>
      <c r="I722">
        <v>12</v>
      </c>
    </row>
    <row r="723" spans="1:9" x14ac:dyDescent="0.35">
      <c r="A723" s="79" t="str">
        <f>IF('Comp 12'!A86=$A$4,'Comp 12'!Subject_Property,"")</f>
        <v/>
      </c>
      <c r="B723" s="80" t="str">
        <f>IF('Comp 12'!A86=$A$4,'Comp 12'!A86&amp;"/"&amp;'Comp 12'!B86,"")</f>
        <v/>
      </c>
      <c r="C723" s="80">
        <f>IF('Comp 12'!A86=$A$4,'Comp 12'!C86,0)</f>
        <v>0</v>
      </c>
      <c r="D723" s="141">
        <f>IF('Comp 12'!A86=$A$4,'Comp 12'!D86,0)</f>
        <v>0</v>
      </c>
      <c r="E723" s="141">
        <f t="shared" si="22"/>
        <v>0</v>
      </c>
      <c r="F723" s="143">
        <f>IF('Comp 12'!A86=$A$4,'Comp 12'!J86,0)</f>
        <v>0</v>
      </c>
      <c r="G723" s="143">
        <f t="shared" si="23"/>
        <v>0</v>
      </c>
      <c r="H723" s="142">
        <f>IF('Comp 12'!A86=$A$4,'Comp 12'!L86,0)</f>
        <v>0</v>
      </c>
      <c r="I723">
        <v>12</v>
      </c>
    </row>
    <row r="724" spans="1:9" x14ac:dyDescent="0.35">
      <c r="A724" s="79" t="str">
        <f>IF('Comp 12'!A87=$A$4,'Comp 12'!Subject_Property,"")</f>
        <v/>
      </c>
      <c r="B724" s="80" t="str">
        <f>IF('Comp 12'!A87=$A$4,'Comp 12'!A87&amp;"/"&amp;'Comp 12'!B87,"")</f>
        <v/>
      </c>
      <c r="C724" s="80">
        <f>IF('Comp 12'!A87=$A$4,'Comp 12'!C87,0)</f>
        <v>0</v>
      </c>
      <c r="D724" s="141">
        <f>IF('Comp 12'!A87=$A$4,'Comp 12'!D87,0)</f>
        <v>0</v>
      </c>
      <c r="E724" s="141">
        <f t="shared" si="22"/>
        <v>0</v>
      </c>
      <c r="F724" s="143">
        <f>IF('Comp 12'!A87=$A$4,'Comp 12'!J87,0)</f>
        <v>0</v>
      </c>
      <c r="G724" s="143">
        <f t="shared" si="23"/>
        <v>0</v>
      </c>
      <c r="H724" s="142">
        <f>IF('Comp 12'!A87=$A$4,'Comp 12'!L87,0)</f>
        <v>0</v>
      </c>
      <c r="I724">
        <v>12</v>
      </c>
    </row>
    <row r="725" spans="1:9" x14ac:dyDescent="0.35">
      <c r="A725" s="79" t="str">
        <f>IF('Comp 12'!A88=$A$4,'Comp 12'!Subject_Property,"")</f>
        <v/>
      </c>
      <c r="B725" s="80" t="str">
        <f>IF('Comp 12'!A88=$A$4,'Comp 12'!A88&amp;"/"&amp;'Comp 12'!B88,"")</f>
        <v/>
      </c>
      <c r="C725" s="80">
        <f>IF('Comp 12'!A88=$A$4,'Comp 12'!C88,0)</f>
        <v>0</v>
      </c>
      <c r="D725" s="141">
        <f>IF('Comp 12'!A88=$A$4,'Comp 12'!D88,0)</f>
        <v>0</v>
      </c>
      <c r="E725" s="141">
        <f t="shared" si="22"/>
        <v>0</v>
      </c>
      <c r="F725" s="143">
        <f>IF('Comp 12'!A88=$A$4,'Comp 12'!J88,0)</f>
        <v>0</v>
      </c>
      <c r="G725" s="143">
        <f t="shared" si="23"/>
        <v>0</v>
      </c>
      <c r="H725" s="142">
        <f>IF('Comp 12'!A88=$A$4,'Comp 12'!L88,0)</f>
        <v>0</v>
      </c>
      <c r="I725">
        <v>12</v>
      </c>
    </row>
    <row r="726" spans="1:9" x14ac:dyDescent="0.35">
      <c r="A726" s="79" t="str">
        <f>IF('Comp 12'!A89=$A$4,'Comp 12'!Subject_Property,"")</f>
        <v/>
      </c>
      <c r="B726" s="80" t="str">
        <f>IF('Comp 12'!A89=$A$4,'Comp 12'!A89&amp;"/"&amp;'Comp 12'!B89,"")</f>
        <v/>
      </c>
      <c r="C726" s="80">
        <f>IF('Comp 12'!A89=$A$4,'Comp 12'!C89,0)</f>
        <v>0</v>
      </c>
      <c r="D726" s="141">
        <f>IF('Comp 12'!A89=$A$4,'Comp 12'!D89,0)</f>
        <v>0</v>
      </c>
      <c r="E726" s="141">
        <f t="shared" si="22"/>
        <v>0</v>
      </c>
      <c r="F726" s="143">
        <f>IF('Comp 12'!A89=$A$4,'Comp 12'!J89,0)</f>
        <v>0</v>
      </c>
      <c r="G726" s="143">
        <f t="shared" si="23"/>
        <v>0</v>
      </c>
      <c r="H726" s="142">
        <f>IF('Comp 12'!A89=$A$4,'Comp 12'!L89,0)</f>
        <v>0</v>
      </c>
      <c r="I726">
        <v>12</v>
      </c>
    </row>
    <row r="727" spans="1:9" x14ac:dyDescent="0.35">
      <c r="A727" s="79" t="str">
        <f>IF('Comp 12'!A90=$A$4,'Comp 12'!Subject_Property,"")</f>
        <v/>
      </c>
      <c r="B727" s="80" t="str">
        <f>IF('Comp 12'!A90=$A$4,'Comp 12'!A90&amp;"/"&amp;'Comp 12'!B90,"")</f>
        <v/>
      </c>
      <c r="C727" s="80">
        <f>IF('Comp 12'!A90=$A$4,'Comp 12'!C90,0)</f>
        <v>0</v>
      </c>
      <c r="D727" s="141">
        <f>IF('Comp 12'!A90=$A$4,'Comp 12'!D90,0)</f>
        <v>0</v>
      </c>
      <c r="E727" s="141">
        <f t="shared" si="22"/>
        <v>0</v>
      </c>
      <c r="F727" s="143">
        <f>IF('Comp 12'!A90=$A$4,'Comp 12'!J90,0)</f>
        <v>0</v>
      </c>
      <c r="G727" s="143">
        <f t="shared" si="23"/>
        <v>0</v>
      </c>
      <c r="H727" s="142">
        <f>IF('Comp 12'!A90=$A$4,'Comp 12'!L90,0)</f>
        <v>0</v>
      </c>
      <c r="I727">
        <v>12</v>
      </c>
    </row>
    <row r="728" spans="1:9" x14ac:dyDescent="0.35">
      <c r="A728" s="79" t="str">
        <f>IF('Comp 12'!A91=$A$4,'Comp 12'!Subject_Property,"")</f>
        <v/>
      </c>
      <c r="B728" s="80" t="str">
        <f>IF('Comp 12'!A91=$A$4,'Comp 12'!A91&amp;"/"&amp;'Comp 12'!B91,"")</f>
        <v/>
      </c>
      <c r="C728" s="80">
        <f>IF('Comp 12'!A91=$A$4,'Comp 12'!C91,0)</f>
        <v>0</v>
      </c>
      <c r="D728" s="141">
        <f>IF('Comp 12'!A91=$A$4,'Comp 12'!D91,0)</f>
        <v>0</v>
      </c>
      <c r="E728" s="141">
        <f t="shared" si="22"/>
        <v>0</v>
      </c>
      <c r="F728" s="143">
        <f>IF('Comp 12'!A91=$A$4,'Comp 12'!J91,0)</f>
        <v>0</v>
      </c>
      <c r="G728" s="143">
        <f t="shared" si="23"/>
        <v>0</v>
      </c>
      <c r="H728" s="142">
        <f>IF('Comp 12'!A91=$A$4,'Comp 12'!L91,0)</f>
        <v>0</v>
      </c>
      <c r="I728">
        <v>12</v>
      </c>
    </row>
    <row r="729" spans="1:9" x14ac:dyDescent="0.35">
      <c r="A729" s="79" t="str">
        <f>IF('Comp 12'!A92=$A$4,'Comp 12'!Subject_Property,"")</f>
        <v/>
      </c>
      <c r="B729" s="80" t="str">
        <f>IF('Comp 12'!A92=$A$4,'Comp 12'!A92&amp;"/"&amp;'Comp 12'!B92,"")</f>
        <v/>
      </c>
      <c r="C729" s="80">
        <f>IF('Comp 12'!A92=$A$4,'Comp 12'!C92,0)</f>
        <v>0</v>
      </c>
      <c r="D729" s="141">
        <f>IF('Comp 12'!A92=$A$4,'Comp 12'!D92,0)</f>
        <v>0</v>
      </c>
      <c r="E729" s="141">
        <f t="shared" si="22"/>
        <v>0</v>
      </c>
      <c r="F729" s="143">
        <f>IF('Comp 12'!A92=$A$4,'Comp 12'!J92,0)</f>
        <v>0</v>
      </c>
      <c r="G729" s="143">
        <f t="shared" si="23"/>
        <v>0</v>
      </c>
      <c r="H729" s="142">
        <f>IF('Comp 12'!A92=$A$4,'Comp 12'!L92,0)</f>
        <v>0</v>
      </c>
      <c r="I729">
        <v>12</v>
      </c>
    </row>
    <row r="730" spans="1:9" x14ac:dyDescent="0.35">
      <c r="A730" s="79" t="str">
        <f>IF('Comp 12'!A93=$A$4,'Comp 12'!Subject_Property,"")</f>
        <v/>
      </c>
      <c r="B730" s="80" t="str">
        <f>IF('Comp 12'!A93=$A$4,'Comp 12'!A93&amp;"/"&amp;'Comp 12'!B93,"")</f>
        <v/>
      </c>
      <c r="C730" s="80">
        <f>IF('Comp 12'!A93=$A$4,'Comp 12'!C93,0)</f>
        <v>0</v>
      </c>
      <c r="D730" s="141">
        <f>IF('Comp 12'!A93=$A$4,'Comp 12'!D93,0)</f>
        <v>0</v>
      </c>
      <c r="E730" s="141">
        <f t="shared" si="22"/>
        <v>0</v>
      </c>
      <c r="F730" s="143">
        <f>IF('Comp 12'!A93=$A$4,'Comp 12'!J93,0)</f>
        <v>0</v>
      </c>
      <c r="G730" s="143">
        <f t="shared" si="23"/>
        <v>0</v>
      </c>
      <c r="H730" s="142">
        <f>IF('Comp 12'!A93=$A$4,'Comp 12'!L93,0)</f>
        <v>0</v>
      </c>
      <c r="I730">
        <v>12</v>
      </c>
    </row>
    <row r="731" spans="1:9" x14ac:dyDescent="0.35">
      <c r="A731" s="79" t="str">
        <f>IF('Comp 12'!A94=$A$4,'Comp 12'!Subject_Property,"")</f>
        <v/>
      </c>
      <c r="B731" s="80" t="str">
        <f>IF('Comp 12'!A94=$A$4,'Comp 12'!A94&amp;"/"&amp;'Comp 12'!B94,"")</f>
        <v/>
      </c>
      <c r="C731" s="80">
        <f>IF('Comp 12'!A94=$A$4,'Comp 12'!C94,0)</f>
        <v>0</v>
      </c>
      <c r="D731" s="141">
        <f>IF('Comp 12'!A94=$A$4,'Comp 12'!D94,0)</f>
        <v>0</v>
      </c>
      <c r="E731" s="141">
        <f t="shared" si="22"/>
        <v>0</v>
      </c>
      <c r="F731" s="143">
        <f>IF('Comp 12'!A94=$A$4,'Comp 12'!J94,0)</f>
        <v>0</v>
      </c>
      <c r="G731" s="143">
        <f t="shared" si="23"/>
        <v>0</v>
      </c>
      <c r="H731" s="142">
        <f>IF('Comp 12'!A94=$A$4,'Comp 12'!L94,0)</f>
        <v>0</v>
      </c>
      <c r="I731">
        <v>12</v>
      </c>
    </row>
    <row r="732" spans="1:9" x14ac:dyDescent="0.35">
      <c r="A732" s="79" t="str">
        <f>IF('Comp 12'!A95=$A$4,'Comp 12'!Subject_Property,"")</f>
        <v/>
      </c>
      <c r="B732" s="80" t="str">
        <f>IF('Comp 12'!A95=$A$4,'Comp 12'!A95&amp;"/"&amp;'Comp 12'!B95,"")</f>
        <v/>
      </c>
      <c r="C732" s="80">
        <f>IF('Comp 12'!A95=$A$4,'Comp 12'!C95,0)</f>
        <v>0</v>
      </c>
      <c r="D732" s="141">
        <f>IF('Comp 12'!A95=$A$4,'Comp 12'!D95,0)</f>
        <v>0</v>
      </c>
      <c r="E732" s="141">
        <f t="shared" si="22"/>
        <v>0</v>
      </c>
      <c r="F732" s="143">
        <f>IF('Comp 12'!A95=$A$4,'Comp 12'!J95,0)</f>
        <v>0</v>
      </c>
      <c r="G732" s="143">
        <f t="shared" si="23"/>
        <v>0</v>
      </c>
      <c r="H732" s="142">
        <f>IF('Comp 12'!A95=$A$4,'Comp 12'!L95,0)</f>
        <v>0</v>
      </c>
      <c r="I732">
        <v>12</v>
      </c>
    </row>
    <row r="733" spans="1:9" x14ac:dyDescent="0.35">
      <c r="A733" s="79" t="str">
        <f>IF('Comp 12'!A96=$A$4,'Comp 12'!Subject_Property,"")</f>
        <v/>
      </c>
      <c r="B733" s="80" t="str">
        <f>IF('Comp 12'!A96=$A$4,'Comp 12'!A96&amp;"/"&amp;'Comp 12'!B96,"")</f>
        <v/>
      </c>
      <c r="C733" s="80">
        <f>IF('Comp 12'!A96=$A$4,'Comp 12'!C96,0)</f>
        <v>0</v>
      </c>
      <c r="D733" s="141">
        <f>IF('Comp 12'!A96=$A$4,'Comp 12'!D96,0)</f>
        <v>0</v>
      </c>
      <c r="E733" s="141">
        <f t="shared" si="22"/>
        <v>0</v>
      </c>
      <c r="F733" s="143">
        <f>IF('Comp 12'!A96=$A$4,'Comp 12'!J96,0)</f>
        <v>0</v>
      </c>
      <c r="G733" s="143">
        <f t="shared" si="23"/>
        <v>0</v>
      </c>
      <c r="H733" s="142">
        <f>IF('Comp 12'!A96=$A$4,'Comp 12'!L96,0)</f>
        <v>0</v>
      </c>
      <c r="I733">
        <v>12</v>
      </c>
    </row>
    <row r="734" spans="1:9" x14ac:dyDescent="0.35">
      <c r="A734" s="79" t="str">
        <f>IF('Comp 12'!A97=$A$4,'Comp 12'!Subject_Property,"")</f>
        <v/>
      </c>
      <c r="B734" s="80" t="str">
        <f>IF('Comp 12'!A97=$A$4,'Comp 12'!A97&amp;"/"&amp;'Comp 12'!B97,"")</f>
        <v/>
      </c>
      <c r="C734" s="80">
        <f>IF('Comp 12'!A97=$A$4,'Comp 12'!C97,0)</f>
        <v>0</v>
      </c>
      <c r="D734" s="141">
        <f>IF('Comp 12'!A97=$A$4,'Comp 12'!D97,0)</f>
        <v>0</v>
      </c>
      <c r="E734" s="141">
        <f t="shared" si="22"/>
        <v>0</v>
      </c>
      <c r="F734" s="143">
        <f>IF('Comp 12'!A97=$A$4,'Comp 12'!J97,0)</f>
        <v>0</v>
      </c>
      <c r="G734" s="143">
        <f t="shared" si="23"/>
        <v>0</v>
      </c>
      <c r="H734" s="142">
        <f>IF('Comp 12'!A97=$A$4,'Comp 12'!L97,0)</f>
        <v>0</v>
      </c>
      <c r="I734">
        <v>12</v>
      </c>
    </row>
    <row r="735" spans="1:9" x14ac:dyDescent="0.35">
      <c r="A735" s="79" t="str">
        <f>IF('Comp 12'!A98=$A$4,'Comp 12'!Subject_Property,"")</f>
        <v/>
      </c>
      <c r="B735" s="80" t="str">
        <f>IF('Comp 12'!A98=$A$4,'Comp 12'!A98&amp;"/"&amp;'Comp 12'!B98,"")</f>
        <v/>
      </c>
      <c r="C735" s="80">
        <f>IF('Comp 12'!A98=$A$4,'Comp 12'!C98,0)</f>
        <v>0</v>
      </c>
      <c r="D735" s="141">
        <f>IF('Comp 12'!A98=$A$4,'Comp 12'!D98,0)</f>
        <v>0</v>
      </c>
      <c r="E735" s="141">
        <f t="shared" si="22"/>
        <v>0</v>
      </c>
      <c r="F735" s="143">
        <f>IF('Comp 12'!A98=$A$4,'Comp 12'!J98,0)</f>
        <v>0</v>
      </c>
      <c r="G735" s="143">
        <f t="shared" si="23"/>
        <v>0</v>
      </c>
      <c r="H735" s="142">
        <f>IF('Comp 12'!A98=$A$4,'Comp 12'!L98,0)</f>
        <v>0</v>
      </c>
      <c r="I735">
        <v>12</v>
      </c>
    </row>
    <row r="736" spans="1:9" x14ac:dyDescent="0.35">
      <c r="A736" s="79" t="str">
        <f>IF('Comp 12'!A99=$A$4,'Comp 12'!Subject_Property,"")</f>
        <v/>
      </c>
      <c r="B736" s="80" t="str">
        <f>IF('Comp 12'!A99=$A$4,'Comp 12'!A99&amp;"/"&amp;'Comp 12'!B99,"")</f>
        <v/>
      </c>
      <c r="C736" s="80">
        <f>IF('Comp 12'!A99=$A$4,'Comp 12'!C99,0)</f>
        <v>0</v>
      </c>
      <c r="D736" s="141">
        <f>IF('Comp 12'!A99=$A$4,'Comp 12'!D99,0)</f>
        <v>0</v>
      </c>
      <c r="E736" s="141">
        <f t="shared" si="22"/>
        <v>0</v>
      </c>
      <c r="F736" s="143">
        <f>IF('Comp 12'!A99=$A$4,'Comp 12'!J99,0)</f>
        <v>0</v>
      </c>
      <c r="G736" s="143">
        <f t="shared" si="23"/>
        <v>0</v>
      </c>
      <c r="H736" s="142">
        <f>IF('Comp 12'!A99=$A$4,'Comp 12'!L99,0)</f>
        <v>0</v>
      </c>
      <c r="I736">
        <v>12</v>
      </c>
    </row>
    <row r="737" spans="1:9" x14ac:dyDescent="0.35">
      <c r="A737" s="79" t="str">
        <f>IF('Comp 12'!A100=$A$4,'Comp 12'!Subject_Property,"")</f>
        <v/>
      </c>
      <c r="B737" s="80" t="str">
        <f>IF('Comp 12'!A100=$A$4,'Comp 12'!A100&amp;"/"&amp;'Comp 12'!B100,"")</f>
        <v/>
      </c>
      <c r="C737" s="80">
        <f>IF('Comp 12'!A100=$A$4,'Comp 12'!C100,0)</f>
        <v>0</v>
      </c>
      <c r="D737" s="141">
        <f>IF('Comp 12'!A100=$A$4,'Comp 12'!D100,0)</f>
        <v>0</v>
      </c>
      <c r="E737" s="141">
        <f t="shared" si="22"/>
        <v>0</v>
      </c>
      <c r="F737" s="143">
        <f>IF('Comp 12'!A100=$A$4,'Comp 12'!J100,0)</f>
        <v>0</v>
      </c>
      <c r="G737" s="143">
        <f t="shared" si="23"/>
        <v>0</v>
      </c>
      <c r="H737" s="142">
        <f>IF('Comp 12'!A100=$A$4,'Comp 12'!L100,0)</f>
        <v>0</v>
      </c>
      <c r="I737">
        <v>12</v>
      </c>
    </row>
    <row r="738" spans="1:9" x14ac:dyDescent="0.35">
      <c r="A738" s="79" t="str">
        <f>IF('Comp 13'!A40=$A$4,'Comp 13'!Subject_Property,"")</f>
        <v/>
      </c>
      <c r="B738" s="80" t="str">
        <f>IF('Comp 13'!A40=$A$4,'Comp 13'!A40&amp;"/"&amp;'Comp 13'!B40,"")</f>
        <v/>
      </c>
      <c r="C738" s="80">
        <f>IF('Comp 13'!A40=$A$4,'Comp 13'!C40,0)</f>
        <v>0</v>
      </c>
      <c r="D738" s="141">
        <f>IF('Comp 13'!A40=$A$4,'Comp 13'!D40,0)</f>
        <v>0</v>
      </c>
      <c r="E738" s="141">
        <f>IF(ISERROR(C738*D738),0,(C738*D738))</f>
        <v>0</v>
      </c>
      <c r="F738" s="143">
        <f>IF('Comp 13'!A40=$A$4,'Comp 13'!J40,0)</f>
        <v>0</v>
      </c>
      <c r="G738" s="143">
        <f>C738*F738</f>
        <v>0</v>
      </c>
      <c r="H738" s="142">
        <f>IF('Comp 13'!A40=$A$4,'Comp 13'!L40,0)</f>
        <v>0</v>
      </c>
      <c r="I738">
        <v>13</v>
      </c>
    </row>
    <row r="739" spans="1:9" x14ac:dyDescent="0.35">
      <c r="A739" s="79" t="str">
        <f>IF('Comp 13'!A41=$A$4,'Comp 13'!Subject_Property,"")</f>
        <v/>
      </c>
      <c r="B739" s="80" t="str">
        <f>IF('Comp 13'!A41=$A$4,'Comp 13'!A41&amp;"/"&amp;'Comp 13'!B41,"")</f>
        <v/>
      </c>
      <c r="C739" s="80">
        <f>IF('Comp 13'!A41=$A$4,'Comp 13'!C41,0)</f>
        <v>0</v>
      </c>
      <c r="D739" s="141">
        <f>IF('Comp 13'!A41=$A$4,'Comp 13'!D41,0)</f>
        <v>0</v>
      </c>
      <c r="E739" s="141">
        <f t="shared" ref="E739:E798" si="24">IF(ISERROR(C739*D739),0,(C739*D739))</f>
        <v>0</v>
      </c>
      <c r="F739" s="143">
        <f>IF('Comp 13'!A41=$A$4,'Comp 13'!J41,0)</f>
        <v>0</v>
      </c>
      <c r="G739" s="143">
        <f t="shared" ref="G739:G798" si="25">C739*F739</f>
        <v>0</v>
      </c>
      <c r="H739" s="142">
        <f>IF('Comp 13'!A41=$A$4,'Comp 13'!L41,0)</f>
        <v>0</v>
      </c>
      <c r="I739">
        <v>13</v>
      </c>
    </row>
    <row r="740" spans="1:9" x14ac:dyDescent="0.35">
      <c r="A740" s="79" t="str">
        <f>IF('Comp 13'!A42=$A$4,'Comp 13'!Subject_Property,"")</f>
        <v/>
      </c>
      <c r="B740" s="80" t="str">
        <f>IF('Comp 13'!A42=$A$4,'Comp 13'!A42&amp;"/"&amp;'Comp 13'!B42,"")</f>
        <v/>
      </c>
      <c r="C740" s="80">
        <f>IF('Comp 13'!A42=$A$4,'Comp 13'!C42,0)</f>
        <v>0</v>
      </c>
      <c r="D740" s="141">
        <f>IF('Comp 13'!A42=$A$4,'Comp 13'!D42,0)</f>
        <v>0</v>
      </c>
      <c r="E740" s="141">
        <f t="shared" si="24"/>
        <v>0</v>
      </c>
      <c r="F740" s="143">
        <f>IF('Comp 13'!A42=$A$4,'Comp 13'!J42,0)</f>
        <v>0</v>
      </c>
      <c r="G740" s="143">
        <f t="shared" si="25"/>
        <v>0</v>
      </c>
      <c r="H740" s="142">
        <f>IF('Comp 13'!A42=$A$4,'Comp 13'!L42,0)</f>
        <v>0</v>
      </c>
      <c r="I740">
        <v>13</v>
      </c>
    </row>
    <row r="741" spans="1:9" x14ac:dyDescent="0.35">
      <c r="A741" s="79" t="str">
        <f>IF('Comp 13'!A43=$A$4,'Comp 13'!Subject_Property,"")</f>
        <v/>
      </c>
      <c r="B741" s="80" t="str">
        <f>IF('Comp 13'!A43=$A$4,'Comp 13'!A43&amp;"/"&amp;'Comp 13'!B43,"")</f>
        <v/>
      </c>
      <c r="C741" s="80">
        <f>IF('Comp 13'!A43=$A$4,'Comp 13'!C43,0)</f>
        <v>0</v>
      </c>
      <c r="D741" s="141">
        <f>IF('Comp 13'!A43=$A$4,'Comp 13'!D43,0)</f>
        <v>0</v>
      </c>
      <c r="E741" s="141">
        <f t="shared" si="24"/>
        <v>0</v>
      </c>
      <c r="F741" s="143">
        <f>IF('Comp 13'!A43=$A$4,'Comp 13'!J43,0)</f>
        <v>0</v>
      </c>
      <c r="G741" s="143">
        <f t="shared" si="25"/>
        <v>0</v>
      </c>
      <c r="H741" s="142">
        <f>IF('Comp 13'!A43=$A$4,'Comp 13'!L43,0)</f>
        <v>0</v>
      </c>
      <c r="I741">
        <v>13</v>
      </c>
    </row>
    <row r="742" spans="1:9" x14ac:dyDescent="0.35">
      <c r="A742" s="79" t="str">
        <f>IF('Comp 13'!A44=$A$4,'Comp 13'!Subject_Property,"")</f>
        <v/>
      </c>
      <c r="B742" s="80" t="str">
        <f>IF('Comp 13'!A44=$A$4,'Comp 13'!A44&amp;"/"&amp;'Comp 13'!B44,"")</f>
        <v/>
      </c>
      <c r="C742" s="80">
        <f>IF('Comp 13'!A44=$A$4,'Comp 13'!C44,0)</f>
        <v>0</v>
      </c>
      <c r="D742" s="141">
        <f>IF('Comp 13'!A44=$A$4,'Comp 13'!D44,0)</f>
        <v>0</v>
      </c>
      <c r="E742" s="141">
        <f t="shared" si="24"/>
        <v>0</v>
      </c>
      <c r="F742" s="143">
        <f>IF('Comp 13'!A44=$A$4,'Comp 13'!J44,0)</f>
        <v>0</v>
      </c>
      <c r="G742" s="143">
        <f t="shared" si="25"/>
        <v>0</v>
      </c>
      <c r="H742" s="142">
        <f>IF('Comp 13'!A44=$A$4,'Comp 13'!L44,0)</f>
        <v>0</v>
      </c>
      <c r="I742">
        <v>13</v>
      </c>
    </row>
    <row r="743" spans="1:9" x14ac:dyDescent="0.35">
      <c r="A743" s="79" t="str">
        <f>IF('Comp 13'!A45=$A$4,'Comp 13'!Subject_Property,"")</f>
        <v/>
      </c>
      <c r="B743" s="80" t="str">
        <f>IF('Comp 13'!A45=$A$4,'Comp 13'!A45&amp;"/"&amp;'Comp 13'!B45,"")</f>
        <v/>
      </c>
      <c r="C743" s="80">
        <f>IF('Comp 13'!A45=$A$4,'Comp 13'!C45,0)</f>
        <v>0</v>
      </c>
      <c r="D743" s="141">
        <f>IF('Comp 13'!A45=$A$4,'Comp 13'!D45,0)</f>
        <v>0</v>
      </c>
      <c r="E743" s="141">
        <f t="shared" si="24"/>
        <v>0</v>
      </c>
      <c r="F743" s="143">
        <f>IF('Comp 13'!A45=$A$4,'Comp 13'!J45,0)</f>
        <v>0</v>
      </c>
      <c r="G743" s="143">
        <f t="shared" si="25"/>
        <v>0</v>
      </c>
      <c r="H743" s="142">
        <f>IF('Comp 13'!A45=$A$4,'Comp 13'!L45,0)</f>
        <v>0</v>
      </c>
      <c r="I743">
        <v>13</v>
      </c>
    </row>
    <row r="744" spans="1:9" x14ac:dyDescent="0.35">
      <c r="A744" s="79" t="str">
        <f>IF('Comp 13'!A46=$A$4,'Comp 13'!Subject_Property,"")</f>
        <v/>
      </c>
      <c r="B744" s="80" t="str">
        <f>IF('Comp 13'!A46=$A$4,'Comp 13'!A46&amp;"/"&amp;'Comp 13'!B46,"")</f>
        <v/>
      </c>
      <c r="C744" s="80">
        <f>IF('Comp 13'!A46=$A$4,'Comp 13'!C46,0)</f>
        <v>0</v>
      </c>
      <c r="D744" s="141">
        <f>IF('Comp 13'!A46=$A$4,'Comp 13'!D46,0)</f>
        <v>0</v>
      </c>
      <c r="E744" s="141">
        <f t="shared" si="24"/>
        <v>0</v>
      </c>
      <c r="F744" s="143">
        <f>IF('Comp 13'!A46=$A$4,'Comp 13'!J46,0)</f>
        <v>0</v>
      </c>
      <c r="G744" s="143">
        <f t="shared" si="25"/>
        <v>0</v>
      </c>
      <c r="H744" s="142">
        <f>IF('Comp 13'!A46=$A$4,'Comp 13'!L46,0)</f>
        <v>0</v>
      </c>
      <c r="I744">
        <v>13</v>
      </c>
    </row>
    <row r="745" spans="1:9" x14ac:dyDescent="0.35">
      <c r="A745" s="79" t="str">
        <f>IF('Comp 13'!A47=$A$4,'Comp 13'!Subject_Property,"")</f>
        <v/>
      </c>
      <c r="B745" s="80" t="str">
        <f>IF('Comp 13'!A47=$A$4,'Comp 13'!A47&amp;"/"&amp;'Comp 13'!B47,"")</f>
        <v/>
      </c>
      <c r="C745" s="80">
        <f>IF('Comp 13'!A47=$A$4,'Comp 13'!C47,0)</f>
        <v>0</v>
      </c>
      <c r="D745" s="141">
        <f>IF('Comp 13'!A47=$A$4,'Comp 13'!D47,0)</f>
        <v>0</v>
      </c>
      <c r="E745" s="141">
        <f t="shared" si="24"/>
        <v>0</v>
      </c>
      <c r="F745" s="143">
        <f>IF('Comp 13'!A47=$A$4,'Comp 13'!J47,0)</f>
        <v>0</v>
      </c>
      <c r="G745" s="143">
        <f t="shared" si="25"/>
        <v>0</v>
      </c>
      <c r="H745" s="142">
        <f>IF('Comp 13'!A47=$A$4,'Comp 13'!L47,0)</f>
        <v>0</v>
      </c>
      <c r="I745">
        <v>13</v>
      </c>
    </row>
    <row r="746" spans="1:9" x14ac:dyDescent="0.35">
      <c r="A746" s="79" t="str">
        <f>IF('Comp 13'!A48=$A$4,'Comp 13'!Subject_Property,"")</f>
        <v/>
      </c>
      <c r="B746" s="80" t="str">
        <f>IF('Comp 13'!A48=$A$4,'Comp 13'!A48&amp;"/"&amp;'Comp 13'!B48,"")</f>
        <v/>
      </c>
      <c r="C746" s="80">
        <f>IF('Comp 13'!A48=$A$4,'Comp 13'!C48,0)</f>
        <v>0</v>
      </c>
      <c r="D746" s="141">
        <f>IF('Comp 13'!A48=$A$4,'Comp 13'!D48,0)</f>
        <v>0</v>
      </c>
      <c r="E746" s="141">
        <f t="shared" si="24"/>
        <v>0</v>
      </c>
      <c r="F746" s="143">
        <f>IF('Comp 13'!A48=$A$4,'Comp 13'!J48,0)</f>
        <v>0</v>
      </c>
      <c r="G746" s="143">
        <f t="shared" si="25"/>
        <v>0</v>
      </c>
      <c r="H746" s="142">
        <f>IF('Comp 13'!A48=$A$4,'Comp 13'!L48,0)</f>
        <v>0</v>
      </c>
      <c r="I746">
        <v>13</v>
      </c>
    </row>
    <row r="747" spans="1:9" x14ac:dyDescent="0.35">
      <c r="A747" s="79" t="str">
        <f>IF('Comp 13'!A49=$A$4,'Comp 13'!Subject_Property,"")</f>
        <v/>
      </c>
      <c r="B747" s="80" t="str">
        <f>IF('Comp 13'!A49=$A$4,'Comp 13'!A49&amp;"/"&amp;'Comp 13'!B49,"")</f>
        <v/>
      </c>
      <c r="C747" s="80">
        <f>IF('Comp 13'!A49=$A$4,'Comp 13'!C49,0)</f>
        <v>0</v>
      </c>
      <c r="D747" s="141">
        <f>IF('Comp 13'!A49=$A$4,'Comp 13'!D49,0)</f>
        <v>0</v>
      </c>
      <c r="E747" s="141">
        <f t="shared" si="24"/>
        <v>0</v>
      </c>
      <c r="F747" s="143">
        <f>IF('Comp 13'!A49=$A$4,'Comp 13'!J49,0)</f>
        <v>0</v>
      </c>
      <c r="G747" s="143">
        <f t="shared" si="25"/>
        <v>0</v>
      </c>
      <c r="H747" s="142">
        <f>IF('Comp 13'!A49=$A$4,'Comp 13'!L49,0)</f>
        <v>0</v>
      </c>
      <c r="I747">
        <v>13</v>
      </c>
    </row>
    <row r="748" spans="1:9" x14ac:dyDescent="0.35">
      <c r="A748" s="79" t="str">
        <f>IF('Comp 13'!A50=$A$4,'Comp 13'!Subject_Property,"")</f>
        <v/>
      </c>
      <c r="B748" s="80" t="str">
        <f>IF('Comp 13'!A50=$A$4,'Comp 13'!A50&amp;"/"&amp;'Comp 13'!B50,"")</f>
        <v/>
      </c>
      <c r="C748" s="80">
        <f>IF('Comp 13'!A50=$A$4,'Comp 13'!C50,0)</f>
        <v>0</v>
      </c>
      <c r="D748" s="141">
        <f>IF('Comp 13'!A50=$A$4,'Comp 13'!D50,0)</f>
        <v>0</v>
      </c>
      <c r="E748" s="141">
        <f t="shared" si="24"/>
        <v>0</v>
      </c>
      <c r="F748" s="143">
        <f>IF('Comp 13'!A50=$A$4,'Comp 13'!J50,0)</f>
        <v>0</v>
      </c>
      <c r="G748" s="143">
        <f t="shared" si="25"/>
        <v>0</v>
      </c>
      <c r="H748" s="142">
        <f>IF('Comp 13'!A50=$A$4,'Comp 13'!L50,0)</f>
        <v>0</v>
      </c>
      <c r="I748">
        <v>13</v>
      </c>
    </row>
    <row r="749" spans="1:9" x14ac:dyDescent="0.35">
      <c r="A749" s="79" t="str">
        <f>IF('Comp 13'!A51=$A$4,'Comp 13'!Subject_Property,"")</f>
        <v/>
      </c>
      <c r="B749" s="80" t="str">
        <f>IF('Comp 13'!A51=$A$4,'Comp 13'!A51&amp;"/"&amp;'Comp 13'!B51,"")</f>
        <v/>
      </c>
      <c r="C749" s="80">
        <f>IF('Comp 13'!A51=$A$4,'Comp 13'!C51,0)</f>
        <v>0</v>
      </c>
      <c r="D749" s="141">
        <f>IF('Comp 13'!A51=$A$4,'Comp 13'!D51,0)</f>
        <v>0</v>
      </c>
      <c r="E749" s="141">
        <f t="shared" si="24"/>
        <v>0</v>
      </c>
      <c r="F749" s="143">
        <f>IF('Comp 13'!A51=$A$4,'Comp 13'!J51,0)</f>
        <v>0</v>
      </c>
      <c r="G749" s="143">
        <f t="shared" si="25"/>
        <v>0</v>
      </c>
      <c r="H749" s="142">
        <f>IF('Comp 13'!A51=$A$4,'Comp 13'!L51,0)</f>
        <v>0</v>
      </c>
      <c r="I749">
        <v>13</v>
      </c>
    </row>
    <row r="750" spans="1:9" x14ac:dyDescent="0.35">
      <c r="A750" s="79" t="str">
        <f>IF('Comp 13'!A52=$A$4,'Comp 13'!Subject_Property,"")</f>
        <v/>
      </c>
      <c r="B750" s="80" t="str">
        <f>IF('Comp 13'!A52=$A$4,'Comp 13'!A52&amp;"/"&amp;'Comp 13'!B52,"")</f>
        <v/>
      </c>
      <c r="C750" s="80">
        <f>IF('Comp 13'!A52=$A$4,'Comp 13'!C52,0)</f>
        <v>0</v>
      </c>
      <c r="D750" s="141">
        <f>IF('Comp 13'!A52=$A$4,'Comp 13'!D52,0)</f>
        <v>0</v>
      </c>
      <c r="E750" s="141">
        <f t="shared" si="24"/>
        <v>0</v>
      </c>
      <c r="F750" s="143">
        <f>IF('Comp 13'!A52=$A$4,'Comp 13'!J52,0)</f>
        <v>0</v>
      </c>
      <c r="G750" s="143">
        <f t="shared" si="25"/>
        <v>0</v>
      </c>
      <c r="H750" s="142">
        <f>IF('Comp 13'!A52=$A$4,'Comp 13'!L52,0)</f>
        <v>0</v>
      </c>
      <c r="I750">
        <v>13</v>
      </c>
    </row>
    <row r="751" spans="1:9" x14ac:dyDescent="0.35">
      <c r="A751" s="79" t="str">
        <f>IF('Comp 13'!A53=$A$4,'Comp 13'!Subject_Property,"")</f>
        <v/>
      </c>
      <c r="B751" s="80" t="str">
        <f>IF('Comp 13'!A53=$A$4,'Comp 13'!A53&amp;"/"&amp;'Comp 13'!B53,"")</f>
        <v/>
      </c>
      <c r="C751" s="80">
        <f>IF('Comp 13'!A53=$A$4,'Comp 13'!C53,0)</f>
        <v>0</v>
      </c>
      <c r="D751" s="141">
        <f>IF('Comp 13'!A53=$A$4,'Comp 13'!D53,0)</f>
        <v>0</v>
      </c>
      <c r="E751" s="141">
        <f t="shared" si="24"/>
        <v>0</v>
      </c>
      <c r="F751" s="143">
        <f>IF('Comp 13'!A53=$A$4,'Comp 13'!J53,0)</f>
        <v>0</v>
      </c>
      <c r="G751" s="143">
        <f t="shared" si="25"/>
        <v>0</v>
      </c>
      <c r="H751" s="142">
        <f>IF('Comp 13'!A53=$A$4,'Comp 13'!L53,0)</f>
        <v>0</v>
      </c>
      <c r="I751">
        <v>13</v>
      </c>
    </row>
    <row r="752" spans="1:9" x14ac:dyDescent="0.35">
      <c r="A752" s="79" t="str">
        <f>IF('Comp 13'!A54=$A$4,'Comp 13'!Subject_Property,"")</f>
        <v/>
      </c>
      <c r="B752" s="80" t="str">
        <f>IF('Comp 13'!A54=$A$4,'Comp 13'!A54&amp;"/"&amp;'Comp 13'!B54,"")</f>
        <v/>
      </c>
      <c r="C752" s="80">
        <f>IF('Comp 13'!A54=$A$4,'Comp 13'!C54,0)</f>
        <v>0</v>
      </c>
      <c r="D752" s="141">
        <f>IF('Comp 13'!A54=$A$4,'Comp 13'!D54,0)</f>
        <v>0</v>
      </c>
      <c r="E752" s="141">
        <f t="shared" si="24"/>
        <v>0</v>
      </c>
      <c r="F752" s="143">
        <f>IF('Comp 13'!A54=$A$4,'Comp 13'!J54,0)</f>
        <v>0</v>
      </c>
      <c r="G752" s="143">
        <f t="shared" si="25"/>
        <v>0</v>
      </c>
      <c r="H752" s="142">
        <f>IF('Comp 13'!A54=$A$4,'Comp 13'!L54,0)</f>
        <v>0</v>
      </c>
      <c r="I752">
        <v>13</v>
      </c>
    </row>
    <row r="753" spans="1:9" x14ac:dyDescent="0.35">
      <c r="A753" s="79" t="str">
        <f>IF('Comp 13'!A55=$A$4,'Comp 13'!Subject_Property,"")</f>
        <v/>
      </c>
      <c r="B753" s="80" t="str">
        <f>IF('Comp 13'!A55=$A$4,'Comp 13'!A55&amp;"/"&amp;'Comp 13'!B55,"")</f>
        <v/>
      </c>
      <c r="C753" s="80">
        <f>IF('Comp 13'!A55=$A$4,'Comp 13'!C55,0)</f>
        <v>0</v>
      </c>
      <c r="D753" s="141">
        <f>IF('Comp 13'!A55=$A$4,'Comp 13'!D55,0)</f>
        <v>0</v>
      </c>
      <c r="E753" s="141">
        <f t="shared" si="24"/>
        <v>0</v>
      </c>
      <c r="F753" s="143">
        <f>IF('Comp 13'!A55=$A$4,'Comp 13'!J55,0)</f>
        <v>0</v>
      </c>
      <c r="G753" s="143">
        <f t="shared" si="25"/>
        <v>0</v>
      </c>
      <c r="H753" s="142">
        <f>IF('Comp 13'!A55=$A$4,'Comp 13'!L55,0)</f>
        <v>0</v>
      </c>
      <c r="I753">
        <v>13</v>
      </c>
    </row>
    <row r="754" spans="1:9" x14ac:dyDescent="0.35">
      <c r="A754" s="79" t="str">
        <f>IF('Comp 13'!A56=$A$4,'Comp 13'!Subject_Property,"")</f>
        <v/>
      </c>
      <c r="B754" s="80" t="str">
        <f>IF('Comp 13'!A56=$A$4,'Comp 13'!A56&amp;"/"&amp;'Comp 13'!B56,"")</f>
        <v/>
      </c>
      <c r="C754" s="80">
        <f>IF('Comp 13'!A56=$A$4,'Comp 13'!C56,0)</f>
        <v>0</v>
      </c>
      <c r="D754" s="141">
        <f>IF('Comp 13'!A56=$A$4,'Comp 13'!D56,0)</f>
        <v>0</v>
      </c>
      <c r="E754" s="141">
        <f t="shared" si="24"/>
        <v>0</v>
      </c>
      <c r="F754" s="143">
        <f>IF('Comp 13'!A56=$A$4,'Comp 13'!J56,0)</f>
        <v>0</v>
      </c>
      <c r="G754" s="143">
        <f t="shared" si="25"/>
        <v>0</v>
      </c>
      <c r="H754" s="142">
        <f>IF('Comp 13'!A56=$A$4,'Comp 13'!L56,0)</f>
        <v>0</v>
      </c>
      <c r="I754">
        <v>13</v>
      </c>
    </row>
    <row r="755" spans="1:9" x14ac:dyDescent="0.35">
      <c r="A755" s="79" t="str">
        <f>IF('Comp 13'!A57=$A$4,'Comp 13'!Subject_Property,"")</f>
        <v/>
      </c>
      <c r="B755" s="80" t="str">
        <f>IF('Comp 13'!A57=$A$4,'Comp 13'!A57&amp;"/"&amp;'Comp 13'!B57,"")</f>
        <v/>
      </c>
      <c r="C755" s="80">
        <f>IF('Comp 13'!A57=$A$4,'Comp 13'!C57,0)</f>
        <v>0</v>
      </c>
      <c r="D755" s="141">
        <f>IF('Comp 13'!A57=$A$4,'Comp 13'!D57,0)</f>
        <v>0</v>
      </c>
      <c r="E755" s="141">
        <f t="shared" si="24"/>
        <v>0</v>
      </c>
      <c r="F755" s="143">
        <f>IF('Comp 13'!A57=$A$4,'Comp 13'!J57,0)</f>
        <v>0</v>
      </c>
      <c r="G755" s="143">
        <f t="shared" si="25"/>
        <v>0</v>
      </c>
      <c r="H755" s="142">
        <f>IF('Comp 13'!A57=$A$4,'Comp 13'!L57,0)</f>
        <v>0</v>
      </c>
      <c r="I755">
        <v>13</v>
      </c>
    </row>
    <row r="756" spans="1:9" x14ac:dyDescent="0.35">
      <c r="A756" s="79" t="str">
        <f>IF('Comp 13'!A58=$A$4,'Comp 13'!Subject_Property,"")</f>
        <v/>
      </c>
      <c r="B756" s="80" t="str">
        <f>IF('Comp 13'!A58=$A$4,'Comp 13'!A58&amp;"/"&amp;'Comp 13'!B58,"")</f>
        <v/>
      </c>
      <c r="C756" s="80">
        <f>IF('Comp 13'!A58=$A$4,'Comp 13'!C58,0)</f>
        <v>0</v>
      </c>
      <c r="D756" s="141">
        <f>IF('Comp 13'!A58=$A$4,'Comp 13'!D58,0)</f>
        <v>0</v>
      </c>
      <c r="E756" s="141">
        <f t="shared" si="24"/>
        <v>0</v>
      </c>
      <c r="F756" s="143">
        <f>IF('Comp 13'!A58=$A$4,'Comp 13'!J58,0)</f>
        <v>0</v>
      </c>
      <c r="G756" s="143">
        <f t="shared" si="25"/>
        <v>0</v>
      </c>
      <c r="H756" s="142">
        <f>IF('Comp 13'!A58=$A$4,'Comp 13'!L58,0)</f>
        <v>0</v>
      </c>
      <c r="I756">
        <v>13</v>
      </c>
    </row>
    <row r="757" spans="1:9" x14ac:dyDescent="0.35">
      <c r="A757" s="79" t="str">
        <f>IF('Comp 13'!A59=$A$4,'Comp 13'!Subject_Property,"")</f>
        <v/>
      </c>
      <c r="B757" s="80" t="str">
        <f>IF('Comp 13'!A59=$A$4,'Comp 13'!A59&amp;"/"&amp;'Comp 13'!B59,"")</f>
        <v/>
      </c>
      <c r="C757" s="80">
        <f>IF('Comp 13'!A59=$A$4,'Comp 13'!C59,0)</f>
        <v>0</v>
      </c>
      <c r="D757" s="141">
        <f>IF('Comp 13'!A59=$A$4,'Comp 13'!D59,0)</f>
        <v>0</v>
      </c>
      <c r="E757" s="141">
        <f t="shared" si="24"/>
        <v>0</v>
      </c>
      <c r="F757" s="143">
        <f>IF('Comp 13'!A59=$A$4,'Comp 13'!J59,0)</f>
        <v>0</v>
      </c>
      <c r="G757" s="143">
        <f t="shared" si="25"/>
        <v>0</v>
      </c>
      <c r="H757" s="142">
        <f>IF('Comp 13'!A59=$A$4,'Comp 13'!L59,0)</f>
        <v>0</v>
      </c>
      <c r="I757">
        <v>13</v>
      </c>
    </row>
    <row r="758" spans="1:9" x14ac:dyDescent="0.35">
      <c r="A758" s="79" t="str">
        <f>IF('Comp 13'!A60=$A$4,'Comp 13'!Subject_Property,"")</f>
        <v/>
      </c>
      <c r="B758" s="80" t="str">
        <f>IF('Comp 13'!A60=$A$4,'Comp 13'!A60&amp;"/"&amp;'Comp 13'!B60,"")</f>
        <v/>
      </c>
      <c r="C758" s="80">
        <f>IF('Comp 13'!A60=$A$4,'Comp 13'!C60,0)</f>
        <v>0</v>
      </c>
      <c r="D758" s="141">
        <f>IF('Comp 13'!A60=$A$4,'Comp 13'!D60,0)</f>
        <v>0</v>
      </c>
      <c r="E758" s="141">
        <f t="shared" si="24"/>
        <v>0</v>
      </c>
      <c r="F758" s="143">
        <f>IF('Comp 13'!A60=$A$4,'Comp 13'!J60,0)</f>
        <v>0</v>
      </c>
      <c r="G758" s="143">
        <f t="shared" si="25"/>
        <v>0</v>
      </c>
      <c r="H758" s="142">
        <f>IF('Comp 13'!A60=$A$4,'Comp 13'!L60,0)</f>
        <v>0</v>
      </c>
      <c r="I758">
        <v>13</v>
      </c>
    </row>
    <row r="759" spans="1:9" x14ac:dyDescent="0.35">
      <c r="A759" s="79" t="str">
        <f>IF('Comp 13'!A61=$A$4,'Comp 13'!Subject_Property,"")</f>
        <v/>
      </c>
      <c r="B759" s="80" t="str">
        <f>IF('Comp 13'!A61=$A$4,'Comp 13'!A61&amp;"/"&amp;'Comp 13'!B61,"")</f>
        <v/>
      </c>
      <c r="C759" s="80">
        <f>IF('Comp 13'!A61=$A$4,'Comp 13'!C61,0)</f>
        <v>0</v>
      </c>
      <c r="D759" s="141">
        <f>IF('Comp 13'!A61=$A$4,'Comp 13'!D61,0)</f>
        <v>0</v>
      </c>
      <c r="E759" s="141">
        <f t="shared" si="24"/>
        <v>0</v>
      </c>
      <c r="F759" s="143">
        <f>IF('Comp 13'!A61=$A$4,'Comp 13'!J61,0)</f>
        <v>0</v>
      </c>
      <c r="G759" s="143">
        <f t="shared" si="25"/>
        <v>0</v>
      </c>
      <c r="H759" s="142">
        <f>IF('Comp 13'!A61=$A$4,'Comp 13'!L61,0)</f>
        <v>0</v>
      </c>
      <c r="I759">
        <v>13</v>
      </c>
    </row>
    <row r="760" spans="1:9" x14ac:dyDescent="0.35">
      <c r="A760" s="79" t="str">
        <f>IF('Comp 13'!A62=$A$4,'Comp 13'!Subject_Property,"")</f>
        <v/>
      </c>
      <c r="B760" s="80" t="str">
        <f>IF('Comp 13'!A62=$A$4,'Comp 13'!A62&amp;"/"&amp;'Comp 13'!B62,"")</f>
        <v/>
      </c>
      <c r="C760" s="80">
        <f>IF('Comp 13'!A62=$A$4,'Comp 13'!C62,0)</f>
        <v>0</v>
      </c>
      <c r="D760" s="141">
        <f>IF('Comp 13'!A62=$A$4,'Comp 13'!D62,0)</f>
        <v>0</v>
      </c>
      <c r="E760" s="141">
        <f t="shared" si="24"/>
        <v>0</v>
      </c>
      <c r="F760" s="143">
        <f>IF('Comp 13'!A62=$A$4,'Comp 13'!J62,0)</f>
        <v>0</v>
      </c>
      <c r="G760" s="143">
        <f t="shared" si="25"/>
        <v>0</v>
      </c>
      <c r="H760" s="142">
        <f>IF('Comp 13'!A62=$A$4,'Comp 13'!L62,0)</f>
        <v>0</v>
      </c>
      <c r="I760">
        <v>13</v>
      </c>
    </row>
    <row r="761" spans="1:9" x14ac:dyDescent="0.35">
      <c r="A761" s="79" t="str">
        <f>IF('Comp 13'!A63=$A$4,'Comp 13'!Subject_Property,"")</f>
        <v/>
      </c>
      <c r="B761" s="80" t="str">
        <f>IF('Comp 13'!A63=$A$4,'Comp 13'!A63&amp;"/"&amp;'Comp 13'!B63,"")</f>
        <v/>
      </c>
      <c r="C761" s="80">
        <f>IF('Comp 13'!A63=$A$4,'Comp 13'!C63,0)</f>
        <v>0</v>
      </c>
      <c r="D761" s="141">
        <f>IF('Comp 13'!A63=$A$4,'Comp 13'!D63,0)</f>
        <v>0</v>
      </c>
      <c r="E761" s="141">
        <f t="shared" si="24"/>
        <v>0</v>
      </c>
      <c r="F761" s="143">
        <f>IF('Comp 13'!A63=$A$4,'Comp 13'!J63,0)</f>
        <v>0</v>
      </c>
      <c r="G761" s="143">
        <f t="shared" si="25"/>
        <v>0</v>
      </c>
      <c r="H761" s="142">
        <f>IF('Comp 13'!A63=$A$4,'Comp 13'!L63,0)</f>
        <v>0</v>
      </c>
      <c r="I761">
        <v>13</v>
      </c>
    </row>
    <row r="762" spans="1:9" x14ac:dyDescent="0.35">
      <c r="A762" s="79" t="str">
        <f>IF('Comp 13'!A64=$A$4,'Comp 13'!Subject_Property,"")</f>
        <v/>
      </c>
      <c r="B762" s="80" t="str">
        <f>IF('Comp 13'!A64=$A$4,'Comp 13'!A64&amp;"/"&amp;'Comp 13'!B64,"")</f>
        <v/>
      </c>
      <c r="C762" s="80">
        <f>IF('Comp 13'!A64=$A$4,'Comp 13'!C64,0)</f>
        <v>0</v>
      </c>
      <c r="D762" s="141">
        <f>IF('Comp 13'!A64=$A$4,'Comp 13'!D64,0)</f>
        <v>0</v>
      </c>
      <c r="E762" s="141">
        <f t="shared" si="24"/>
        <v>0</v>
      </c>
      <c r="F762" s="143">
        <f>IF('Comp 13'!A64=$A$4,'Comp 13'!J64,0)</f>
        <v>0</v>
      </c>
      <c r="G762" s="143">
        <f t="shared" si="25"/>
        <v>0</v>
      </c>
      <c r="H762" s="142">
        <f>IF('Comp 13'!A64=$A$4,'Comp 13'!L64,0)</f>
        <v>0</v>
      </c>
      <c r="I762">
        <v>13</v>
      </c>
    </row>
    <row r="763" spans="1:9" x14ac:dyDescent="0.35">
      <c r="A763" s="79" t="str">
        <f>IF('Comp 13'!A65=$A$4,'Comp 13'!Subject_Property,"")</f>
        <v/>
      </c>
      <c r="B763" s="80" t="str">
        <f>IF('Comp 13'!A65=$A$4,'Comp 13'!A65&amp;"/"&amp;'Comp 13'!B65,"")</f>
        <v/>
      </c>
      <c r="C763" s="80">
        <f>IF('Comp 13'!A65=$A$4,'Comp 13'!C65,0)</f>
        <v>0</v>
      </c>
      <c r="D763" s="141">
        <f>IF('Comp 13'!A65=$A$4,'Comp 13'!D65,0)</f>
        <v>0</v>
      </c>
      <c r="E763" s="141">
        <f t="shared" si="24"/>
        <v>0</v>
      </c>
      <c r="F763" s="143">
        <f>IF('Comp 13'!A65=$A$4,'Comp 13'!J65,0)</f>
        <v>0</v>
      </c>
      <c r="G763" s="143">
        <f t="shared" si="25"/>
        <v>0</v>
      </c>
      <c r="H763" s="142">
        <f>IF('Comp 13'!A65=$A$4,'Comp 13'!L65,0)</f>
        <v>0</v>
      </c>
      <c r="I763">
        <v>13</v>
      </c>
    </row>
    <row r="764" spans="1:9" x14ac:dyDescent="0.35">
      <c r="A764" s="79" t="str">
        <f>IF('Comp 13'!A66=$A$4,'Comp 13'!Subject_Property,"")</f>
        <v/>
      </c>
      <c r="B764" s="80" t="str">
        <f>IF('Comp 13'!A66=$A$4,'Comp 13'!A66&amp;"/"&amp;'Comp 13'!B66,"")</f>
        <v/>
      </c>
      <c r="C764" s="80">
        <f>IF('Comp 13'!A66=$A$4,'Comp 13'!C66,0)</f>
        <v>0</v>
      </c>
      <c r="D764" s="141">
        <f>IF('Comp 13'!A66=$A$4,'Comp 13'!D66,0)</f>
        <v>0</v>
      </c>
      <c r="E764" s="141">
        <f t="shared" si="24"/>
        <v>0</v>
      </c>
      <c r="F764" s="143">
        <f>IF('Comp 13'!A66=$A$4,'Comp 13'!J66,0)</f>
        <v>0</v>
      </c>
      <c r="G764" s="143">
        <f t="shared" si="25"/>
        <v>0</v>
      </c>
      <c r="H764" s="142">
        <f>IF('Comp 13'!A66=$A$4,'Comp 13'!L66,0)</f>
        <v>0</v>
      </c>
      <c r="I764">
        <v>13</v>
      </c>
    </row>
    <row r="765" spans="1:9" x14ac:dyDescent="0.35">
      <c r="A765" s="79" t="str">
        <f>IF('Comp 13'!A67=$A$4,'Comp 13'!Subject_Property,"")</f>
        <v/>
      </c>
      <c r="B765" s="80" t="str">
        <f>IF('Comp 13'!A67=$A$4,'Comp 13'!A67&amp;"/"&amp;'Comp 13'!B67,"")</f>
        <v/>
      </c>
      <c r="C765" s="80">
        <f>IF('Comp 13'!A67=$A$4,'Comp 13'!C67,0)</f>
        <v>0</v>
      </c>
      <c r="D765" s="141">
        <f>IF('Comp 13'!A67=$A$4,'Comp 13'!D67,0)</f>
        <v>0</v>
      </c>
      <c r="E765" s="141">
        <f t="shared" si="24"/>
        <v>0</v>
      </c>
      <c r="F765" s="143">
        <f>IF('Comp 13'!A67=$A$4,'Comp 13'!J67,0)</f>
        <v>0</v>
      </c>
      <c r="G765" s="143">
        <f t="shared" si="25"/>
        <v>0</v>
      </c>
      <c r="H765" s="142">
        <f>IF('Comp 13'!A67=$A$4,'Comp 13'!L67,0)</f>
        <v>0</v>
      </c>
      <c r="I765">
        <v>13</v>
      </c>
    </row>
    <row r="766" spans="1:9" x14ac:dyDescent="0.35">
      <c r="A766" s="79" t="str">
        <f>IF('Comp 13'!A68=$A$4,'Comp 13'!Subject_Property,"")</f>
        <v/>
      </c>
      <c r="B766" s="80" t="str">
        <f>IF('Comp 13'!A68=$A$4,'Comp 13'!A68&amp;"/"&amp;'Comp 13'!B68,"")</f>
        <v/>
      </c>
      <c r="C766" s="80">
        <f>IF('Comp 13'!A68=$A$4,'Comp 13'!C68,0)</f>
        <v>0</v>
      </c>
      <c r="D766" s="141">
        <f>IF('Comp 13'!A68=$A$4,'Comp 13'!D68,0)</f>
        <v>0</v>
      </c>
      <c r="E766" s="141">
        <f t="shared" si="24"/>
        <v>0</v>
      </c>
      <c r="F766" s="143">
        <f>IF('Comp 13'!A68=$A$4,'Comp 13'!J68,0)</f>
        <v>0</v>
      </c>
      <c r="G766" s="143">
        <f t="shared" si="25"/>
        <v>0</v>
      </c>
      <c r="H766" s="142">
        <f>IF('Comp 13'!A68=$A$4,'Comp 13'!L68,0)</f>
        <v>0</v>
      </c>
      <c r="I766">
        <v>13</v>
      </c>
    </row>
    <row r="767" spans="1:9" x14ac:dyDescent="0.35">
      <c r="A767" s="79" t="str">
        <f>IF('Comp 13'!A69=$A$4,'Comp 13'!Subject_Property,"")</f>
        <v/>
      </c>
      <c r="B767" s="80" t="str">
        <f>IF('Comp 13'!A69=$A$4,'Comp 13'!A69&amp;"/"&amp;'Comp 13'!B69,"")</f>
        <v/>
      </c>
      <c r="C767" s="80">
        <f>IF('Comp 13'!A69=$A$4,'Comp 13'!C69,0)</f>
        <v>0</v>
      </c>
      <c r="D767" s="141">
        <f>IF('Comp 13'!A69=$A$4,'Comp 13'!D69,0)</f>
        <v>0</v>
      </c>
      <c r="E767" s="141">
        <f t="shared" si="24"/>
        <v>0</v>
      </c>
      <c r="F767" s="143">
        <f>IF('Comp 13'!A69=$A$4,'Comp 13'!J69,0)</f>
        <v>0</v>
      </c>
      <c r="G767" s="143">
        <f t="shared" si="25"/>
        <v>0</v>
      </c>
      <c r="H767" s="142">
        <f>IF('Comp 13'!A69=$A$4,'Comp 13'!L69,0)</f>
        <v>0</v>
      </c>
      <c r="I767">
        <v>13</v>
      </c>
    </row>
    <row r="768" spans="1:9" x14ac:dyDescent="0.35">
      <c r="A768" s="79" t="str">
        <f>IF('Comp 13'!A70=$A$4,'Comp 13'!Subject_Property,"")</f>
        <v/>
      </c>
      <c r="B768" s="80" t="str">
        <f>IF('Comp 13'!A70=$A$4,'Comp 13'!A70&amp;"/"&amp;'Comp 13'!B70,"")</f>
        <v/>
      </c>
      <c r="C768" s="80">
        <f>IF('Comp 13'!A70=$A$4,'Comp 13'!C70,0)</f>
        <v>0</v>
      </c>
      <c r="D768" s="141">
        <f>IF('Comp 13'!A70=$A$4,'Comp 13'!D70,0)</f>
        <v>0</v>
      </c>
      <c r="E768" s="141">
        <f t="shared" si="24"/>
        <v>0</v>
      </c>
      <c r="F768" s="143">
        <f>IF('Comp 13'!A70=$A$4,'Comp 13'!J70,0)</f>
        <v>0</v>
      </c>
      <c r="G768" s="143">
        <f t="shared" si="25"/>
        <v>0</v>
      </c>
      <c r="H768" s="142">
        <f>IF('Comp 13'!A70=$A$4,'Comp 13'!L70,0)</f>
        <v>0</v>
      </c>
      <c r="I768">
        <v>13</v>
      </c>
    </row>
    <row r="769" spans="1:9" x14ac:dyDescent="0.35">
      <c r="A769" s="79" t="str">
        <f>IF('Comp 13'!A71=$A$4,'Comp 13'!Subject_Property,"")</f>
        <v/>
      </c>
      <c r="B769" s="80" t="str">
        <f>IF('Comp 13'!A71=$A$4,'Comp 13'!A71&amp;"/"&amp;'Comp 13'!B71,"")</f>
        <v/>
      </c>
      <c r="C769" s="80">
        <f>IF('Comp 13'!A71=$A$4,'Comp 13'!C71,0)</f>
        <v>0</v>
      </c>
      <c r="D769" s="141">
        <f>IF('Comp 13'!A71=$A$4,'Comp 13'!D71,0)</f>
        <v>0</v>
      </c>
      <c r="E769" s="141">
        <f t="shared" si="24"/>
        <v>0</v>
      </c>
      <c r="F769" s="143">
        <f>IF('Comp 13'!A71=$A$4,'Comp 13'!J71,0)</f>
        <v>0</v>
      </c>
      <c r="G769" s="143">
        <f t="shared" si="25"/>
        <v>0</v>
      </c>
      <c r="H769" s="142">
        <f>IF('Comp 13'!A71=$A$4,'Comp 13'!L71,0)</f>
        <v>0</v>
      </c>
      <c r="I769">
        <v>13</v>
      </c>
    </row>
    <row r="770" spans="1:9" x14ac:dyDescent="0.35">
      <c r="A770" s="79" t="str">
        <f>IF('Comp 13'!A72=$A$4,'Comp 13'!Subject_Property,"")</f>
        <v/>
      </c>
      <c r="B770" s="80" t="str">
        <f>IF('Comp 13'!A72=$A$4,'Comp 13'!A72&amp;"/"&amp;'Comp 13'!B72,"")</f>
        <v/>
      </c>
      <c r="C770" s="80">
        <f>IF('Comp 13'!A72=$A$4,'Comp 13'!C72,0)</f>
        <v>0</v>
      </c>
      <c r="D770" s="141">
        <f>IF('Comp 13'!A72=$A$4,'Comp 13'!D72,0)</f>
        <v>0</v>
      </c>
      <c r="E770" s="141">
        <f t="shared" si="24"/>
        <v>0</v>
      </c>
      <c r="F770" s="143">
        <f>IF('Comp 13'!A72=$A$4,'Comp 13'!J72,0)</f>
        <v>0</v>
      </c>
      <c r="G770" s="143">
        <f t="shared" si="25"/>
        <v>0</v>
      </c>
      <c r="H770" s="142">
        <f>IF('Comp 13'!A72=$A$4,'Comp 13'!L72,0)</f>
        <v>0</v>
      </c>
      <c r="I770">
        <v>13</v>
      </c>
    </row>
    <row r="771" spans="1:9" x14ac:dyDescent="0.35">
      <c r="A771" s="79" t="str">
        <f>IF('Comp 13'!A73=$A$4,'Comp 13'!Subject_Property,"")</f>
        <v/>
      </c>
      <c r="B771" s="80" t="str">
        <f>IF('Comp 13'!A73=$A$4,'Comp 13'!A73&amp;"/"&amp;'Comp 13'!B73,"")</f>
        <v/>
      </c>
      <c r="C771" s="80">
        <f>IF('Comp 13'!A73=$A$4,'Comp 13'!C73,0)</f>
        <v>0</v>
      </c>
      <c r="D771" s="141">
        <f>IF('Comp 13'!A73=$A$4,'Comp 13'!D73,0)</f>
        <v>0</v>
      </c>
      <c r="E771" s="141">
        <f t="shared" si="24"/>
        <v>0</v>
      </c>
      <c r="F771" s="143">
        <f>IF('Comp 13'!A73=$A$4,'Comp 13'!J73,0)</f>
        <v>0</v>
      </c>
      <c r="G771" s="143">
        <f t="shared" si="25"/>
        <v>0</v>
      </c>
      <c r="H771" s="142">
        <f>IF('Comp 13'!A73=$A$4,'Comp 13'!L73,0)</f>
        <v>0</v>
      </c>
      <c r="I771">
        <v>13</v>
      </c>
    </row>
    <row r="772" spans="1:9" x14ac:dyDescent="0.35">
      <c r="A772" s="79" t="str">
        <f>IF('Comp 13'!A74=$A$4,'Comp 13'!Subject_Property,"")</f>
        <v/>
      </c>
      <c r="B772" s="80" t="str">
        <f>IF('Comp 13'!A74=$A$4,'Comp 13'!A74&amp;"/"&amp;'Comp 13'!B74,"")</f>
        <v/>
      </c>
      <c r="C772" s="80">
        <f>IF('Comp 13'!A74=$A$4,'Comp 13'!C74,0)</f>
        <v>0</v>
      </c>
      <c r="D772" s="141">
        <f>IF('Comp 13'!A74=$A$4,'Comp 13'!D74,0)</f>
        <v>0</v>
      </c>
      <c r="E772" s="141">
        <f t="shared" si="24"/>
        <v>0</v>
      </c>
      <c r="F772" s="143">
        <f>IF('Comp 13'!A74=$A$4,'Comp 13'!J74,0)</f>
        <v>0</v>
      </c>
      <c r="G772" s="143">
        <f t="shared" si="25"/>
        <v>0</v>
      </c>
      <c r="H772" s="142">
        <f>IF('Comp 13'!A74=$A$4,'Comp 13'!L74,0)</f>
        <v>0</v>
      </c>
      <c r="I772">
        <v>13</v>
      </c>
    </row>
    <row r="773" spans="1:9" x14ac:dyDescent="0.35">
      <c r="A773" s="79" t="str">
        <f>IF('Comp 13'!A75=$A$4,'Comp 13'!Subject_Property,"")</f>
        <v/>
      </c>
      <c r="B773" s="80" t="str">
        <f>IF('Comp 13'!A75=$A$4,'Comp 13'!A75&amp;"/"&amp;'Comp 13'!B75,"")</f>
        <v/>
      </c>
      <c r="C773" s="80">
        <f>IF('Comp 13'!A75=$A$4,'Comp 13'!C75,0)</f>
        <v>0</v>
      </c>
      <c r="D773" s="141">
        <f>IF('Comp 13'!A75=$A$4,'Comp 13'!D75,0)</f>
        <v>0</v>
      </c>
      <c r="E773" s="141">
        <f t="shared" si="24"/>
        <v>0</v>
      </c>
      <c r="F773" s="143">
        <f>IF('Comp 13'!A75=$A$4,'Comp 13'!J75,0)</f>
        <v>0</v>
      </c>
      <c r="G773" s="143">
        <f t="shared" si="25"/>
        <v>0</v>
      </c>
      <c r="H773" s="142">
        <f>IF('Comp 13'!A75=$A$4,'Comp 13'!L75,0)</f>
        <v>0</v>
      </c>
      <c r="I773">
        <v>13</v>
      </c>
    </row>
    <row r="774" spans="1:9" x14ac:dyDescent="0.35">
      <c r="A774" s="79" t="str">
        <f>IF('Comp 13'!A76=$A$4,'Comp 13'!Subject_Property,"")</f>
        <v/>
      </c>
      <c r="B774" s="80" t="str">
        <f>IF('Comp 13'!A76=$A$4,'Comp 13'!A76&amp;"/"&amp;'Comp 13'!B76,"")</f>
        <v/>
      </c>
      <c r="C774" s="80">
        <f>IF('Comp 13'!A76=$A$4,'Comp 13'!C76,0)</f>
        <v>0</v>
      </c>
      <c r="D774" s="141">
        <f>IF('Comp 13'!A76=$A$4,'Comp 13'!D76,0)</f>
        <v>0</v>
      </c>
      <c r="E774" s="141">
        <f t="shared" si="24"/>
        <v>0</v>
      </c>
      <c r="F774" s="143">
        <f>IF('Comp 13'!A76=$A$4,'Comp 13'!J76,0)</f>
        <v>0</v>
      </c>
      <c r="G774" s="143">
        <f t="shared" si="25"/>
        <v>0</v>
      </c>
      <c r="H774" s="142">
        <f>IF('Comp 13'!A76=$A$4,'Comp 13'!L76,0)</f>
        <v>0</v>
      </c>
      <c r="I774">
        <v>13</v>
      </c>
    </row>
    <row r="775" spans="1:9" x14ac:dyDescent="0.35">
      <c r="A775" s="79" t="str">
        <f>IF('Comp 13'!A77=$A$4,'Comp 13'!Subject_Property,"")</f>
        <v/>
      </c>
      <c r="B775" s="80" t="str">
        <f>IF('Comp 13'!A77=$A$4,'Comp 13'!A77&amp;"/"&amp;'Comp 13'!B77,"")</f>
        <v/>
      </c>
      <c r="C775" s="80">
        <f>IF('Comp 13'!A77=$A$4,'Comp 13'!C77,0)</f>
        <v>0</v>
      </c>
      <c r="D775" s="141">
        <f>IF('Comp 13'!A77=$A$4,'Comp 13'!D77,0)</f>
        <v>0</v>
      </c>
      <c r="E775" s="141">
        <f t="shared" si="24"/>
        <v>0</v>
      </c>
      <c r="F775" s="143">
        <f>IF('Comp 13'!A77=$A$4,'Comp 13'!J77,0)</f>
        <v>0</v>
      </c>
      <c r="G775" s="143">
        <f t="shared" si="25"/>
        <v>0</v>
      </c>
      <c r="H775" s="142">
        <f>IF('Comp 13'!A77=$A$4,'Comp 13'!L77,0)</f>
        <v>0</v>
      </c>
      <c r="I775">
        <v>13</v>
      </c>
    </row>
    <row r="776" spans="1:9" x14ac:dyDescent="0.35">
      <c r="A776" s="79" t="str">
        <f>IF('Comp 13'!A78=$A$4,'Comp 13'!Subject_Property,"")</f>
        <v/>
      </c>
      <c r="B776" s="80" t="str">
        <f>IF('Comp 13'!A78=$A$4,'Comp 13'!A78&amp;"/"&amp;'Comp 13'!B78,"")</f>
        <v/>
      </c>
      <c r="C776" s="80">
        <f>IF('Comp 13'!A78=$A$4,'Comp 13'!C78,0)</f>
        <v>0</v>
      </c>
      <c r="D776" s="141">
        <f>IF('Comp 13'!A78=$A$4,'Comp 13'!D78,0)</f>
        <v>0</v>
      </c>
      <c r="E776" s="141">
        <f t="shared" si="24"/>
        <v>0</v>
      </c>
      <c r="F776" s="143">
        <f>IF('Comp 13'!A78=$A$4,'Comp 13'!J78,0)</f>
        <v>0</v>
      </c>
      <c r="G776" s="143">
        <f t="shared" si="25"/>
        <v>0</v>
      </c>
      <c r="H776" s="142">
        <f>IF('Comp 13'!A78=$A$4,'Comp 13'!L78,0)</f>
        <v>0</v>
      </c>
      <c r="I776">
        <v>13</v>
      </c>
    </row>
    <row r="777" spans="1:9" x14ac:dyDescent="0.35">
      <c r="A777" s="79" t="str">
        <f>IF('Comp 13'!A79=$A$4,'Comp 13'!Subject_Property,"")</f>
        <v/>
      </c>
      <c r="B777" s="80" t="str">
        <f>IF('Comp 13'!A79=$A$4,'Comp 13'!A79&amp;"/"&amp;'Comp 13'!B79,"")</f>
        <v/>
      </c>
      <c r="C777" s="80">
        <f>IF('Comp 13'!A79=$A$4,'Comp 13'!C79,0)</f>
        <v>0</v>
      </c>
      <c r="D777" s="141">
        <f>IF('Comp 13'!A79=$A$4,'Comp 13'!D79,0)</f>
        <v>0</v>
      </c>
      <c r="E777" s="141">
        <f t="shared" si="24"/>
        <v>0</v>
      </c>
      <c r="F777" s="143">
        <f>IF('Comp 13'!A79=$A$4,'Comp 13'!J79,0)</f>
        <v>0</v>
      </c>
      <c r="G777" s="143">
        <f t="shared" si="25"/>
        <v>0</v>
      </c>
      <c r="H777" s="142">
        <f>IF('Comp 13'!A79=$A$4,'Comp 13'!L79,0)</f>
        <v>0</v>
      </c>
      <c r="I777">
        <v>13</v>
      </c>
    </row>
    <row r="778" spans="1:9" x14ac:dyDescent="0.35">
      <c r="A778" s="79" t="str">
        <f>IF('Comp 13'!A80=$A$4,'Comp 13'!Subject_Property,"")</f>
        <v/>
      </c>
      <c r="B778" s="80" t="str">
        <f>IF('Comp 13'!A80=$A$4,'Comp 13'!A80&amp;"/"&amp;'Comp 13'!B80,"")</f>
        <v/>
      </c>
      <c r="C778" s="80">
        <f>IF('Comp 13'!A80=$A$4,'Comp 13'!C80,0)</f>
        <v>0</v>
      </c>
      <c r="D778" s="141">
        <f>IF('Comp 13'!A80=$A$4,'Comp 13'!D80,0)</f>
        <v>0</v>
      </c>
      <c r="E778" s="141">
        <f t="shared" si="24"/>
        <v>0</v>
      </c>
      <c r="F778" s="143">
        <f>IF('Comp 13'!A80=$A$4,'Comp 13'!J80,0)</f>
        <v>0</v>
      </c>
      <c r="G778" s="143">
        <f t="shared" si="25"/>
        <v>0</v>
      </c>
      <c r="H778" s="142">
        <f>IF('Comp 13'!A80=$A$4,'Comp 13'!L80,0)</f>
        <v>0</v>
      </c>
      <c r="I778">
        <v>13</v>
      </c>
    </row>
    <row r="779" spans="1:9" x14ac:dyDescent="0.35">
      <c r="A779" s="79" t="str">
        <f>IF('Comp 13'!A81=$A$4,'Comp 13'!Subject_Property,"")</f>
        <v/>
      </c>
      <c r="B779" s="80" t="str">
        <f>IF('Comp 13'!A81=$A$4,'Comp 13'!A81&amp;"/"&amp;'Comp 13'!B81,"")</f>
        <v/>
      </c>
      <c r="C779" s="80">
        <f>IF('Comp 13'!A81=$A$4,'Comp 13'!C81,0)</f>
        <v>0</v>
      </c>
      <c r="D779" s="141">
        <f>IF('Comp 13'!A81=$A$4,'Comp 13'!D81,0)</f>
        <v>0</v>
      </c>
      <c r="E779" s="141">
        <f t="shared" si="24"/>
        <v>0</v>
      </c>
      <c r="F779" s="143">
        <f>IF('Comp 13'!A81=$A$4,'Comp 13'!J81,0)</f>
        <v>0</v>
      </c>
      <c r="G779" s="143">
        <f t="shared" si="25"/>
        <v>0</v>
      </c>
      <c r="H779" s="142">
        <f>IF('Comp 13'!A81=$A$4,'Comp 13'!L81,0)</f>
        <v>0</v>
      </c>
      <c r="I779">
        <v>13</v>
      </c>
    </row>
    <row r="780" spans="1:9" x14ac:dyDescent="0.35">
      <c r="A780" s="79" t="str">
        <f>IF('Comp 13'!A82=$A$4,'Comp 13'!Subject_Property,"")</f>
        <v/>
      </c>
      <c r="B780" s="80" t="str">
        <f>IF('Comp 13'!A82=$A$4,'Comp 13'!A82&amp;"/"&amp;'Comp 13'!B82,"")</f>
        <v/>
      </c>
      <c r="C780" s="80">
        <f>IF('Comp 13'!A82=$A$4,'Comp 13'!C82,0)</f>
        <v>0</v>
      </c>
      <c r="D780" s="141">
        <f>IF('Comp 13'!A82=$A$4,'Comp 13'!D82,0)</f>
        <v>0</v>
      </c>
      <c r="E780" s="141">
        <f t="shared" si="24"/>
        <v>0</v>
      </c>
      <c r="F780" s="143">
        <f>IF('Comp 13'!A82=$A$4,'Comp 13'!J82,0)</f>
        <v>0</v>
      </c>
      <c r="G780" s="143">
        <f t="shared" si="25"/>
        <v>0</v>
      </c>
      <c r="H780" s="142">
        <f>IF('Comp 13'!A82=$A$4,'Comp 13'!L82,0)</f>
        <v>0</v>
      </c>
      <c r="I780">
        <v>13</v>
      </c>
    </row>
    <row r="781" spans="1:9" x14ac:dyDescent="0.35">
      <c r="A781" s="79" t="str">
        <f>IF('Comp 13'!A83=$A$4,'Comp 13'!Subject_Property,"")</f>
        <v/>
      </c>
      <c r="B781" s="80" t="str">
        <f>IF('Comp 13'!A83=$A$4,'Comp 13'!A83&amp;"/"&amp;'Comp 13'!B83,"")</f>
        <v/>
      </c>
      <c r="C781" s="80">
        <f>IF('Comp 13'!A83=$A$4,'Comp 13'!C83,0)</f>
        <v>0</v>
      </c>
      <c r="D781" s="141">
        <f>IF('Comp 13'!A83=$A$4,'Comp 13'!D83,0)</f>
        <v>0</v>
      </c>
      <c r="E781" s="141">
        <f t="shared" si="24"/>
        <v>0</v>
      </c>
      <c r="F781" s="143">
        <f>IF('Comp 13'!A83=$A$4,'Comp 13'!J83,0)</f>
        <v>0</v>
      </c>
      <c r="G781" s="143">
        <f t="shared" si="25"/>
        <v>0</v>
      </c>
      <c r="H781" s="142">
        <f>IF('Comp 13'!A83=$A$4,'Comp 13'!L83,0)</f>
        <v>0</v>
      </c>
      <c r="I781">
        <v>13</v>
      </c>
    </row>
    <row r="782" spans="1:9" x14ac:dyDescent="0.35">
      <c r="A782" s="79" t="str">
        <f>IF('Comp 13'!A84=$A$4,'Comp 13'!Subject_Property,"")</f>
        <v/>
      </c>
      <c r="B782" s="80" t="str">
        <f>IF('Comp 13'!A84=$A$4,'Comp 13'!A84&amp;"/"&amp;'Comp 13'!B84,"")</f>
        <v/>
      </c>
      <c r="C782" s="80">
        <f>IF('Comp 13'!A84=$A$4,'Comp 13'!C84,0)</f>
        <v>0</v>
      </c>
      <c r="D782" s="141">
        <f>IF('Comp 13'!A84=$A$4,'Comp 13'!D84,0)</f>
        <v>0</v>
      </c>
      <c r="E782" s="141">
        <f t="shared" si="24"/>
        <v>0</v>
      </c>
      <c r="F782" s="143">
        <f>IF('Comp 13'!A84=$A$4,'Comp 13'!J84,0)</f>
        <v>0</v>
      </c>
      <c r="G782" s="143">
        <f t="shared" si="25"/>
        <v>0</v>
      </c>
      <c r="H782" s="142">
        <f>IF('Comp 13'!A84=$A$4,'Comp 13'!L84,0)</f>
        <v>0</v>
      </c>
      <c r="I782">
        <v>13</v>
      </c>
    </row>
    <row r="783" spans="1:9" x14ac:dyDescent="0.35">
      <c r="A783" s="79" t="str">
        <f>IF('Comp 13'!A85=$A$4,'Comp 13'!Subject_Property,"")</f>
        <v/>
      </c>
      <c r="B783" s="80" t="str">
        <f>IF('Comp 13'!A85=$A$4,'Comp 13'!A85&amp;"/"&amp;'Comp 13'!B85,"")</f>
        <v/>
      </c>
      <c r="C783" s="80">
        <f>IF('Comp 13'!A85=$A$4,'Comp 13'!C85,0)</f>
        <v>0</v>
      </c>
      <c r="D783" s="141">
        <f>IF('Comp 13'!A85=$A$4,'Comp 13'!D85,0)</f>
        <v>0</v>
      </c>
      <c r="E783" s="141">
        <f t="shared" si="24"/>
        <v>0</v>
      </c>
      <c r="F783" s="143">
        <f>IF('Comp 13'!A85=$A$4,'Comp 13'!J85,0)</f>
        <v>0</v>
      </c>
      <c r="G783" s="143">
        <f t="shared" si="25"/>
        <v>0</v>
      </c>
      <c r="H783" s="142">
        <f>IF('Comp 13'!A85=$A$4,'Comp 13'!L85,0)</f>
        <v>0</v>
      </c>
      <c r="I783">
        <v>13</v>
      </c>
    </row>
    <row r="784" spans="1:9" x14ac:dyDescent="0.35">
      <c r="A784" s="79" t="str">
        <f>IF('Comp 13'!A86=$A$4,'Comp 13'!Subject_Property,"")</f>
        <v/>
      </c>
      <c r="B784" s="80" t="str">
        <f>IF('Comp 13'!A86=$A$4,'Comp 13'!A86&amp;"/"&amp;'Comp 13'!B86,"")</f>
        <v/>
      </c>
      <c r="C784" s="80">
        <f>IF('Comp 13'!A86=$A$4,'Comp 13'!C86,0)</f>
        <v>0</v>
      </c>
      <c r="D784" s="141">
        <f>IF('Comp 13'!A86=$A$4,'Comp 13'!D86,0)</f>
        <v>0</v>
      </c>
      <c r="E784" s="141">
        <f t="shared" si="24"/>
        <v>0</v>
      </c>
      <c r="F784" s="143">
        <f>IF('Comp 13'!A86=$A$4,'Comp 13'!J86,0)</f>
        <v>0</v>
      </c>
      <c r="G784" s="143">
        <f t="shared" si="25"/>
        <v>0</v>
      </c>
      <c r="H784" s="142">
        <f>IF('Comp 13'!A86=$A$4,'Comp 13'!L86,0)</f>
        <v>0</v>
      </c>
      <c r="I784">
        <v>13</v>
      </c>
    </row>
    <row r="785" spans="1:9" x14ac:dyDescent="0.35">
      <c r="A785" s="79" t="str">
        <f>IF('Comp 13'!A87=$A$4,'Comp 13'!Subject_Property,"")</f>
        <v/>
      </c>
      <c r="B785" s="80" t="str">
        <f>IF('Comp 13'!A87=$A$4,'Comp 13'!A87&amp;"/"&amp;'Comp 13'!B87,"")</f>
        <v/>
      </c>
      <c r="C785" s="80">
        <f>IF('Comp 13'!A87=$A$4,'Comp 13'!C87,0)</f>
        <v>0</v>
      </c>
      <c r="D785" s="141">
        <f>IF('Comp 13'!A87=$A$4,'Comp 13'!D87,0)</f>
        <v>0</v>
      </c>
      <c r="E785" s="141">
        <f t="shared" si="24"/>
        <v>0</v>
      </c>
      <c r="F785" s="143">
        <f>IF('Comp 13'!A87=$A$4,'Comp 13'!J87,0)</f>
        <v>0</v>
      </c>
      <c r="G785" s="143">
        <f t="shared" si="25"/>
        <v>0</v>
      </c>
      <c r="H785" s="142">
        <f>IF('Comp 13'!A87=$A$4,'Comp 13'!L87,0)</f>
        <v>0</v>
      </c>
      <c r="I785">
        <v>13</v>
      </c>
    </row>
    <row r="786" spans="1:9" x14ac:dyDescent="0.35">
      <c r="A786" s="79" t="str">
        <f>IF('Comp 13'!A88=$A$4,'Comp 13'!Subject_Property,"")</f>
        <v/>
      </c>
      <c r="B786" s="80" t="str">
        <f>IF('Comp 13'!A88=$A$4,'Comp 13'!A88&amp;"/"&amp;'Comp 13'!B88,"")</f>
        <v/>
      </c>
      <c r="C786" s="80">
        <f>IF('Comp 13'!A88=$A$4,'Comp 13'!C88,0)</f>
        <v>0</v>
      </c>
      <c r="D786" s="141">
        <f>IF('Comp 13'!A88=$A$4,'Comp 13'!D88,0)</f>
        <v>0</v>
      </c>
      <c r="E786" s="141">
        <f t="shared" si="24"/>
        <v>0</v>
      </c>
      <c r="F786" s="143">
        <f>IF('Comp 13'!A88=$A$4,'Comp 13'!J88,0)</f>
        <v>0</v>
      </c>
      <c r="G786" s="143">
        <f t="shared" si="25"/>
        <v>0</v>
      </c>
      <c r="H786" s="142">
        <f>IF('Comp 13'!A88=$A$4,'Comp 13'!L88,0)</f>
        <v>0</v>
      </c>
      <c r="I786">
        <v>13</v>
      </c>
    </row>
    <row r="787" spans="1:9" x14ac:dyDescent="0.35">
      <c r="A787" s="79" t="str">
        <f>IF('Comp 13'!A89=$A$4,'Comp 13'!Subject_Property,"")</f>
        <v/>
      </c>
      <c r="B787" s="80" t="str">
        <f>IF('Comp 13'!A89=$A$4,'Comp 13'!A89&amp;"/"&amp;'Comp 13'!B89,"")</f>
        <v/>
      </c>
      <c r="C787" s="80">
        <f>IF('Comp 13'!A89=$A$4,'Comp 13'!C89,0)</f>
        <v>0</v>
      </c>
      <c r="D787" s="141">
        <f>IF('Comp 13'!A89=$A$4,'Comp 13'!D89,0)</f>
        <v>0</v>
      </c>
      <c r="E787" s="141">
        <f t="shared" si="24"/>
        <v>0</v>
      </c>
      <c r="F787" s="143">
        <f>IF('Comp 13'!A89=$A$4,'Comp 13'!J89,0)</f>
        <v>0</v>
      </c>
      <c r="G787" s="143">
        <f t="shared" si="25"/>
        <v>0</v>
      </c>
      <c r="H787" s="142">
        <f>IF('Comp 13'!A89=$A$4,'Comp 13'!L89,0)</f>
        <v>0</v>
      </c>
      <c r="I787">
        <v>13</v>
      </c>
    </row>
    <row r="788" spans="1:9" x14ac:dyDescent="0.35">
      <c r="A788" s="79" t="str">
        <f>IF('Comp 13'!A90=$A$4,'Comp 13'!Subject_Property,"")</f>
        <v/>
      </c>
      <c r="B788" s="80" t="str">
        <f>IF('Comp 13'!A90=$A$4,'Comp 13'!A90&amp;"/"&amp;'Comp 13'!B90,"")</f>
        <v/>
      </c>
      <c r="C788" s="80">
        <f>IF('Comp 13'!A90=$A$4,'Comp 13'!C90,0)</f>
        <v>0</v>
      </c>
      <c r="D788" s="141">
        <f>IF('Comp 13'!A90=$A$4,'Comp 13'!D90,0)</f>
        <v>0</v>
      </c>
      <c r="E788" s="141">
        <f t="shared" si="24"/>
        <v>0</v>
      </c>
      <c r="F788" s="143">
        <f>IF('Comp 13'!A90=$A$4,'Comp 13'!J90,0)</f>
        <v>0</v>
      </c>
      <c r="G788" s="143">
        <f t="shared" si="25"/>
        <v>0</v>
      </c>
      <c r="H788" s="142">
        <f>IF('Comp 13'!A90=$A$4,'Comp 13'!L90,0)</f>
        <v>0</v>
      </c>
      <c r="I788">
        <v>13</v>
      </c>
    </row>
    <row r="789" spans="1:9" x14ac:dyDescent="0.35">
      <c r="A789" s="79" t="str">
        <f>IF('Comp 13'!A91=$A$4,'Comp 13'!Subject_Property,"")</f>
        <v/>
      </c>
      <c r="B789" s="80" t="str">
        <f>IF('Comp 13'!A91=$A$4,'Comp 13'!A91&amp;"/"&amp;'Comp 13'!B91,"")</f>
        <v/>
      </c>
      <c r="C789" s="80">
        <f>IF('Comp 13'!A91=$A$4,'Comp 13'!C91,0)</f>
        <v>0</v>
      </c>
      <c r="D789" s="141">
        <f>IF('Comp 13'!A91=$A$4,'Comp 13'!D91,0)</f>
        <v>0</v>
      </c>
      <c r="E789" s="141">
        <f t="shared" si="24"/>
        <v>0</v>
      </c>
      <c r="F789" s="143">
        <f>IF('Comp 13'!A91=$A$4,'Comp 13'!J91,0)</f>
        <v>0</v>
      </c>
      <c r="G789" s="143">
        <f t="shared" si="25"/>
        <v>0</v>
      </c>
      <c r="H789" s="142">
        <f>IF('Comp 13'!A91=$A$4,'Comp 13'!L91,0)</f>
        <v>0</v>
      </c>
      <c r="I789">
        <v>13</v>
      </c>
    </row>
    <row r="790" spans="1:9" x14ac:dyDescent="0.35">
      <c r="A790" s="79" t="str">
        <f>IF('Comp 13'!A92=$A$4,'Comp 13'!Subject_Property,"")</f>
        <v/>
      </c>
      <c r="B790" s="80" t="str">
        <f>IF('Comp 13'!A92=$A$4,'Comp 13'!A92&amp;"/"&amp;'Comp 13'!B92,"")</f>
        <v/>
      </c>
      <c r="C790" s="80">
        <f>IF('Comp 13'!A92=$A$4,'Comp 13'!C92,0)</f>
        <v>0</v>
      </c>
      <c r="D790" s="141">
        <f>IF('Comp 13'!A92=$A$4,'Comp 13'!D92,0)</f>
        <v>0</v>
      </c>
      <c r="E790" s="141">
        <f t="shared" si="24"/>
        <v>0</v>
      </c>
      <c r="F790" s="143">
        <f>IF('Comp 13'!A92=$A$4,'Comp 13'!J92,0)</f>
        <v>0</v>
      </c>
      <c r="G790" s="143">
        <f t="shared" si="25"/>
        <v>0</v>
      </c>
      <c r="H790" s="142">
        <f>IF('Comp 13'!A92=$A$4,'Comp 13'!L92,0)</f>
        <v>0</v>
      </c>
      <c r="I790">
        <v>13</v>
      </c>
    </row>
    <row r="791" spans="1:9" x14ac:dyDescent="0.35">
      <c r="A791" s="79" t="str">
        <f>IF('Comp 13'!A93=$A$4,'Comp 13'!Subject_Property,"")</f>
        <v/>
      </c>
      <c r="B791" s="80" t="str">
        <f>IF('Comp 13'!A93=$A$4,'Comp 13'!A93&amp;"/"&amp;'Comp 13'!B93,"")</f>
        <v/>
      </c>
      <c r="C791" s="80">
        <f>IF('Comp 13'!A93=$A$4,'Comp 13'!C93,0)</f>
        <v>0</v>
      </c>
      <c r="D791" s="141">
        <f>IF('Comp 13'!A93=$A$4,'Comp 13'!D93,0)</f>
        <v>0</v>
      </c>
      <c r="E791" s="141">
        <f t="shared" si="24"/>
        <v>0</v>
      </c>
      <c r="F791" s="143">
        <f>IF('Comp 13'!A93=$A$4,'Comp 13'!J93,0)</f>
        <v>0</v>
      </c>
      <c r="G791" s="143">
        <f t="shared" si="25"/>
        <v>0</v>
      </c>
      <c r="H791" s="142">
        <f>IF('Comp 13'!A93=$A$4,'Comp 13'!L93,0)</f>
        <v>0</v>
      </c>
      <c r="I791">
        <v>13</v>
      </c>
    </row>
    <row r="792" spans="1:9" x14ac:dyDescent="0.35">
      <c r="A792" s="79" t="str">
        <f>IF('Comp 13'!A94=$A$4,'Comp 13'!Subject_Property,"")</f>
        <v/>
      </c>
      <c r="B792" s="80" t="str">
        <f>IF('Comp 13'!A94=$A$4,'Comp 13'!A94&amp;"/"&amp;'Comp 13'!B94,"")</f>
        <v/>
      </c>
      <c r="C792" s="80">
        <f>IF('Comp 13'!A94=$A$4,'Comp 13'!C94,0)</f>
        <v>0</v>
      </c>
      <c r="D792" s="141">
        <f>IF('Comp 13'!A94=$A$4,'Comp 13'!D94,0)</f>
        <v>0</v>
      </c>
      <c r="E792" s="141">
        <f t="shared" si="24"/>
        <v>0</v>
      </c>
      <c r="F792" s="143">
        <f>IF('Comp 13'!A94=$A$4,'Comp 13'!J94,0)</f>
        <v>0</v>
      </c>
      <c r="G792" s="143">
        <f t="shared" si="25"/>
        <v>0</v>
      </c>
      <c r="H792" s="142">
        <f>IF('Comp 13'!A94=$A$4,'Comp 13'!L94,0)</f>
        <v>0</v>
      </c>
      <c r="I792">
        <v>13</v>
      </c>
    </row>
    <row r="793" spans="1:9" x14ac:dyDescent="0.35">
      <c r="A793" s="79" t="str">
        <f>IF('Comp 13'!A95=$A$4,'Comp 13'!Subject_Property,"")</f>
        <v/>
      </c>
      <c r="B793" s="80" t="str">
        <f>IF('Comp 13'!A95=$A$4,'Comp 13'!A95&amp;"/"&amp;'Comp 13'!B95,"")</f>
        <v/>
      </c>
      <c r="C793" s="80">
        <f>IF('Comp 13'!A95=$A$4,'Comp 13'!C95,0)</f>
        <v>0</v>
      </c>
      <c r="D793" s="141">
        <f>IF('Comp 13'!A95=$A$4,'Comp 13'!D95,0)</f>
        <v>0</v>
      </c>
      <c r="E793" s="141">
        <f t="shared" si="24"/>
        <v>0</v>
      </c>
      <c r="F793" s="143">
        <f>IF('Comp 13'!A95=$A$4,'Comp 13'!J95,0)</f>
        <v>0</v>
      </c>
      <c r="G793" s="143">
        <f t="shared" si="25"/>
        <v>0</v>
      </c>
      <c r="H793" s="142">
        <f>IF('Comp 13'!A95=$A$4,'Comp 13'!L95,0)</f>
        <v>0</v>
      </c>
      <c r="I793">
        <v>13</v>
      </c>
    </row>
    <row r="794" spans="1:9" x14ac:dyDescent="0.35">
      <c r="A794" s="79" t="str">
        <f>IF('Comp 13'!A96=$A$4,'Comp 13'!Subject_Property,"")</f>
        <v/>
      </c>
      <c r="B794" s="80" t="str">
        <f>IF('Comp 13'!A96=$A$4,'Comp 13'!A96&amp;"/"&amp;'Comp 13'!B96,"")</f>
        <v/>
      </c>
      <c r="C794" s="80">
        <f>IF('Comp 13'!A96=$A$4,'Comp 13'!C96,0)</f>
        <v>0</v>
      </c>
      <c r="D794" s="141">
        <f>IF('Comp 13'!A96=$A$4,'Comp 13'!D96,0)</f>
        <v>0</v>
      </c>
      <c r="E794" s="141">
        <f t="shared" si="24"/>
        <v>0</v>
      </c>
      <c r="F794" s="143">
        <f>IF('Comp 13'!A96=$A$4,'Comp 13'!J96,0)</f>
        <v>0</v>
      </c>
      <c r="G794" s="143">
        <f t="shared" si="25"/>
        <v>0</v>
      </c>
      <c r="H794" s="142">
        <f>IF('Comp 13'!A96=$A$4,'Comp 13'!L96,0)</f>
        <v>0</v>
      </c>
      <c r="I794">
        <v>13</v>
      </c>
    </row>
    <row r="795" spans="1:9" x14ac:dyDescent="0.35">
      <c r="A795" s="79" t="str">
        <f>IF('Comp 13'!A97=$A$4,'Comp 13'!Subject_Property,"")</f>
        <v/>
      </c>
      <c r="B795" s="80" t="str">
        <f>IF('Comp 13'!A97=$A$4,'Comp 13'!A97&amp;"/"&amp;'Comp 13'!B97,"")</f>
        <v/>
      </c>
      <c r="C795" s="80">
        <f>IF('Comp 13'!A97=$A$4,'Comp 13'!C97,0)</f>
        <v>0</v>
      </c>
      <c r="D795" s="141">
        <f>IF('Comp 13'!A97=$A$4,'Comp 13'!D97,0)</f>
        <v>0</v>
      </c>
      <c r="E795" s="141">
        <f t="shared" si="24"/>
        <v>0</v>
      </c>
      <c r="F795" s="143">
        <f>IF('Comp 13'!A97=$A$4,'Comp 13'!J97,0)</f>
        <v>0</v>
      </c>
      <c r="G795" s="143">
        <f t="shared" si="25"/>
        <v>0</v>
      </c>
      <c r="H795" s="142">
        <f>IF('Comp 13'!A97=$A$4,'Comp 13'!L97,0)</f>
        <v>0</v>
      </c>
      <c r="I795">
        <v>13</v>
      </c>
    </row>
    <row r="796" spans="1:9" x14ac:dyDescent="0.35">
      <c r="A796" s="79" t="str">
        <f>IF('Comp 13'!A98=$A$4,'Comp 13'!Subject_Property,"")</f>
        <v/>
      </c>
      <c r="B796" s="80" t="str">
        <f>IF('Comp 13'!A98=$A$4,'Comp 13'!A98&amp;"/"&amp;'Comp 13'!B98,"")</f>
        <v/>
      </c>
      <c r="C796" s="80">
        <f>IF('Comp 13'!A98=$A$4,'Comp 13'!C98,0)</f>
        <v>0</v>
      </c>
      <c r="D796" s="141">
        <f>IF('Comp 13'!A98=$A$4,'Comp 13'!D98,0)</f>
        <v>0</v>
      </c>
      <c r="E796" s="141">
        <f t="shared" si="24"/>
        <v>0</v>
      </c>
      <c r="F796" s="143">
        <f>IF('Comp 13'!A98=$A$4,'Comp 13'!J98,0)</f>
        <v>0</v>
      </c>
      <c r="G796" s="143">
        <f t="shared" si="25"/>
        <v>0</v>
      </c>
      <c r="H796" s="142">
        <f>IF('Comp 13'!A98=$A$4,'Comp 13'!L98,0)</f>
        <v>0</v>
      </c>
      <c r="I796">
        <v>13</v>
      </c>
    </row>
    <row r="797" spans="1:9" x14ac:dyDescent="0.35">
      <c r="A797" s="79" t="str">
        <f>IF('Comp 13'!A99=$A$4,'Comp 13'!Subject_Property,"")</f>
        <v/>
      </c>
      <c r="B797" s="80" t="str">
        <f>IF('Comp 13'!A99=$A$4,'Comp 13'!A99&amp;"/"&amp;'Comp 13'!B99,"")</f>
        <v/>
      </c>
      <c r="C797" s="80">
        <f>IF('Comp 13'!A99=$A$4,'Comp 13'!C99,0)</f>
        <v>0</v>
      </c>
      <c r="D797" s="141">
        <f>IF('Comp 13'!A99=$A$4,'Comp 13'!D99,0)</f>
        <v>0</v>
      </c>
      <c r="E797" s="141">
        <f t="shared" si="24"/>
        <v>0</v>
      </c>
      <c r="F797" s="143">
        <f>IF('Comp 13'!A99=$A$4,'Comp 13'!J99,0)</f>
        <v>0</v>
      </c>
      <c r="G797" s="143">
        <f t="shared" si="25"/>
        <v>0</v>
      </c>
      <c r="H797" s="142">
        <f>IF('Comp 13'!A99=$A$4,'Comp 13'!L99,0)</f>
        <v>0</v>
      </c>
      <c r="I797">
        <v>13</v>
      </c>
    </row>
    <row r="798" spans="1:9" x14ac:dyDescent="0.35">
      <c r="A798" s="79" t="str">
        <f>IF('Comp 13'!A100=$A$4,'Comp 13'!Subject_Property,"")</f>
        <v/>
      </c>
      <c r="B798" s="80" t="str">
        <f>IF('Comp 13'!A100=$A$4,'Comp 13'!A100&amp;"/"&amp;'Comp 13'!B100,"")</f>
        <v/>
      </c>
      <c r="C798" s="80">
        <f>IF('Comp 13'!A100=$A$4,'Comp 13'!C100,0)</f>
        <v>0</v>
      </c>
      <c r="D798" s="141">
        <f>IF('Comp 13'!A100=$A$4,'Comp 13'!D100,0)</f>
        <v>0</v>
      </c>
      <c r="E798" s="141">
        <f t="shared" si="24"/>
        <v>0</v>
      </c>
      <c r="F798" s="143">
        <f>IF('Comp 13'!A100=$A$4,'Comp 13'!J100,0)</f>
        <v>0</v>
      </c>
      <c r="G798" s="143">
        <f t="shared" si="25"/>
        <v>0</v>
      </c>
      <c r="H798" s="142">
        <f>IF('Comp 13'!A100=$A$4,'Comp 13'!L100,0)</f>
        <v>0</v>
      </c>
      <c r="I798">
        <v>13</v>
      </c>
    </row>
    <row r="799" spans="1:9" x14ac:dyDescent="0.35">
      <c r="A799" s="79" t="str">
        <f>IF('Ascend South Creek'!A40=$A$4,'Ascend South Creek'!$B$5,"")</f>
        <v/>
      </c>
      <c r="B799" s="80" t="str">
        <f>IF('Ascend South Creek'!A40=$A$4,'Ascend South Creek'!A40&amp;"/"&amp;'Ascend South Creek'!B40,"")</f>
        <v/>
      </c>
      <c r="C799" s="80">
        <f>IF('Ascend South Creek'!A40=$A$4,'Ascend South Creek'!C40,0)</f>
        <v>0</v>
      </c>
      <c r="D799" s="141">
        <f>IF('Ascend South Creek'!A40=$A$4,'Ascend South Creek'!D40,0)</f>
        <v>0</v>
      </c>
      <c r="E799" s="141">
        <f t="shared" ref="E799:E830" si="26">IF(ISERROR(C799*D799),0,(C799*D799))</f>
        <v>0</v>
      </c>
      <c r="F799" s="143">
        <f>IF('Ascend South Creek'!A40=$A$4,'Ascend South Creek'!J40,0)</f>
        <v>0</v>
      </c>
      <c r="G799" s="143">
        <f t="shared" ref="G799:G830" si="27">C799*F799</f>
        <v>0</v>
      </c>
      <c r="H799" s="142">
        <f>IF('Ascend South Creek'!A40=$A$4,'Ascend South Creek'!L40,0)</f>
        <v>0</v>
      </c>
      <c r="I799" s="140" t="s">
        <v>16</v>
      </c>
    </row>
    <row r="800" spans="1:9" x14ac:dyDescent="0.35">
      <c r="A800" s="79" t="str">
        <f>IF('Ascend South Creek'!A41=$A$4,'Ascend South Creek'!$B$5,"")</f>
        <v/>
      </c>
      <c r="B800" s="80" t="str">
        <f>IF('Ascend South Creek'!A41=$A$4,'Ascend South Creek'!A41&amp;"/"&amp;'Ascend South Creek'!B41,"")</f>
        <v/>
      </c>
      <c r="C800" s="80">
        <f>IF('Ascend South Creek'!A41=$A$4,'Ascend South Creek'!C41,0)</f>
        <v>0</v>
      </c>
      <c r="D800" s="141">
        <f>IF('Ascend South Creek'!A41=$A$4,'Ascend South Creek'!D41,0)</f>
        <v>0</v>
      </c>
      <c r="E800" s="141">
        <f t="shared" si="26"/>
        <v>0</v>
      </c>
      <c r="F800" s="143">
        <f>IF('Ascend South Creek'!A41=$A$4,'Ascend South Creek'!J41,0)</f>
        <v>0</v>
      </c>
      <c r="G800" s="143">
        <f t="shared" si="27"/>
        <v>0</v>
      </c>
      <c r="H800" s="142">
        <f>IF('Ascend South Creek'!A41=$A$4,'Ascend South Creek'!L41,0)</f>
        <v>0</v>
      </c>
      <c r="I800" s="140" t="s">
        <v>16</v>
      </c>
    </row>
    <row r="801" spans="1:9" x14ac:dyDescent="0.35">
      <c r="A801" s="79" t="str">
        <f>IF('Ascend South Creek'!A42=$A$4,'Ascend South Creek'!$B$5,"")</f>
        <v/>
      </c>
      <c r="B801" s="80" t="str">
        <f>IF('Ascend South Creek'!A42=$A$4,'Ascend South Creek'!A42&amp;"/"&amp;'Ascend South Creek'!B42,"")</f>
        <v/>
      </c>
      <c r="C801" s="80">
        <f>IF('Ascend South Creek'!A42=$A$4,'Ascend South Creek'!C42,0)</f>
        <v>0</v>
      </c>
      <c r="D801" s="141">
        <f>IF('Ascend South Creek'!A42=$A$4,'Ascend South Creek'!D42,0)</f>
        <v>0</v>
      </c>
      <c r="E801" s="141">
        <f t="shared" si="26"/>
        <v>0</v>
      </c>
      <c r="F801" s="143">
        <f>IF('Ascend South Creek'!A42=$A$4,'Ascend South Creek'!J42,0)</f>
        <v>0</v>
      </c>
      <c r="G801" s="143">
        <f t="shared" si="27"/>
        <v>0</v>
      </c>
      <c r="H801" s="142">
        <f>IF('Ascend South Creek'!A42=$A$4,'Ascend South Creek'!L42,0)</f>
        <v>0</v>
      </c>
      <c r="I801" s="140" t="s">
        <v>16</v>
      </c>
    </row>
    <row r="802" spans="1:9" x14ac:dyDescent="0.35">
      <c r="A802" s="79" t="str">
        <f>IF('Ascend South Creek'!A43=$A$4,'Ascend South Creek'!$B$5,"")</f>
        <v/>
      </c>
      <c r="B802" s="80" t="str">
        <f>IF('Ascend South Creek'!A43=$A$4,'Ascend South Creek'!A43&amp;"/"&amp;'Ascend South Creek'!B43,"")</f>
        <v/>
      </c>
      <c r="C802" s="80">
        <f>IF('Ascend South Creek'!A43=$A$4,'Ascend South Creek'!C43,0)</f>
        <v>0</v>
      </c>
      <c r="D802" s="141">
        <f>IF('Ascend South Creek'!A43=$A$4,'Ascend South Creek'!D43,0)</f>
        <v>0</v>
      </c>
      <c r="E802" s="141">
        <f t="shared" si="26"/>
        <v>0</v>
      </c>
      <c r="F802" s="143">
        <f>IF('Ascend South Creek'!A43=$A$4,'Ascend South Creek'!J43,0)</f>
        <v>0</v>
      </c>
      <c r="G802" s="143">
        <f t="shared" si="27"/>
        <v>0</v>
      </c>
      <c r="H802" s="142">
        <f>IF('Ascend South Creek'!A43=$A$4,'Ascend South Creek'!L43,0)</f>
        <v>0</v>
      </c>
      <c r="I802" s="140" t="s">
        <v>16</v>
      </c>
    </row>
    <row r="803" spans="1:9" x14ac:dyDescent="0.35">
      <c r="A803" s="79" t="str">
        <f>IF('Ascend South Creek'!A44=$A$4,'Ascend South Creek'!$B$5,"")</f>
        <v/>
      </c>
      <c r="B803" s="80" t="str">
        <f>IF('Ascend South Creek'!A44=$A$4,'Ascend South Creek'!A44&amp;"/"&amp;'Ascend South Creek'!B44,"")</f>
        <v/>
      </c>
      <c r="C803" s="80">
        <f>IF('Ascend South Creek'!A44=$A$4,'Ascend South Creek'!C44,0)</f>
        <v>0</v>
      </c>
      <c r="D803" s="141">
        <f>IF('Ascend South Creek'!A44=$A$4,'Ascend South Creek'!D44,0)</f>
        <v>0</v>
      </c>
      <c r="E803" s="141">
        <f t="shared" si="26"/>
        <v>0</v>
      </c>
      <c r="F803" s="143">
        <f>IF('Ascend South Creek'!A44=$A$4,'Ascend South Creek'!J44,0)</f>
        <v>0</v>
      </c>
      <c r="G803" s="143">
        <f t="shared" si="27"/>
        <v>0</v>
      </c>
      <c r="H803" s="142">
        <f>IF('Ascend South Creek'!A44=$A$4,'Ascend South Creek'!L44,0)</f>
        <v>0</v>
      </c>
      <c r="I803" s="140" t="s">
        <v>16</v>
      </c>
    </row>
    <row r="804" spans="1:9" x14ac:dyDescent="0.35">
      <c r="A804" s="79" t="str">
        <f>IF('Ascend South Creek'!A45=$A$4,'Ascend South Creek'!$B$5,"")</f>
        <v/>
      </c>
      <c r="B804" s="80" t="str">
        <f>IF('Ascend South Creek'!A45=$A$4,'Ascend South Creek'!A45&amp;"/"&amp;'Ascend South Creek'!B45,"")</f>
        <v/>
      </c>
      <c r="C804" s="80">
        <f>IF('Ascend South Creek'!A45=$A$4,'Ascend South Creek'!C45,0)</f>
        <v>0</v>
      </c>
      <c r="D804" s="141">
        <f>IF('Ascend South Creek'!A45=$A$4,'Ascend South Creek'!D45,0)</f>
        <v>0</v>
      </c>
      <c r="E804" s="141">
        <f t="shared" si="26"/>
        <v>0</v>
      </c>
      <c r="F804" s="143">
        <f>IF('Ascend South Creek'!A45=$A$4,'Ascend South Creek'!J45,0)</f>
        <v>0</v>
      </c>
      <c r="G804" s="143">
        <f t="shared" si="27"/>
        <v>0</v>
      </c>
      <c r="H804" s="142">
        <f>IF('Ascend South Creek'!A45=$A$4,'Ascend South Creek'!L45,0)</f>
        <v>0</v>
      </c>
      <c r="I804" s="140" t="s">
        <v>16</v>
      </c>
    </row>
    <row r="805" spans="1:9" x14ac:dyDescent="0.35">
      <c r="A805" s="79" t="str">
        <f>IF('Ascend South Creek'!A46=$A$4,'Ascend South Creek'!$B$5,"")</f>
        <v/>
      </c>
      <c r="B805" s="80" t="str">
        <f>IF('Ascend South Creek'!A46=$A$4,'Ascend South Creek'!A46&amp;"/"&amp;'Ascend South Creek'!B46,"")</f>
        <v/>
      </c>
      <c r="C805" s="80">
        <f>IF('Ascend South Creek'!A46=$A$4,'Ascend South Creek'!C46,0)</f>
        <v>0</v>
      </c>
      <c r="D805" s="141">
        <f>IF('Ascend South Creek'!A46=$A$4,'Ascend South Creek'!D46,0)</f>
        <v>0</v>
      </c>
      <c r="E805" s="141">
        <f t="shared" si="26"/>
        <v>0</v>
      </c>
      <c r="F805" s="143">
        <f>IF('Ascend South Creek'!A46=$A$4,'Ascend South Creek'!J46,0)</f>
        <v>0</v>
      </c>
      <c r="G805" s="143">
        <f t="shared" si="27"/>
        <v>0</v>
      </c>
      <c r="H805" s="142">
        <f>IF('Ascend South Creek'!A46=$A$4,'Ascend South Creek'!L46,0)</f>
        <v>0</v>
      </c>
      <c r="I805" s="140" t="s">
        <v>16</v>
      </c>
    </row>
    <row r="806" spans="1:9" x14ac:dyDescent="0.35">
      <c r="A806" s="79" t="str">
        <f>IF('Ascend South Creek'!A47=$A$4,'Ascend South Creek'!$B$5,"")</f>
        <v/>
      </c>
      <c r="B806" s="80" t="str">
        <f>IF('Ascend South Creek'!A47=$A$4,'Ascend South Creek'!A47&amp;"/"&amp;'Ascend South Creek'!B47,"")</f>
        <v/>
      </c>
      <c r="C806" s="80">
        <f>IF('Ascend South Creek'!A47=$A$4,'Ascend South Creek'!C47,0)</f>
        <v>0</v>
      </c>
      <c r="D806" s="141">
        <f>IF('Ascend South Creek'!A47=$A$4,'Ascend South Creek'!D47,0)</f>
        <v>0</v>
      </c>
      <c r="E806" s="141">
        <f t="shared" si="26"/>
        <v>0</v>
      </c>
      <c r="F806" s="143">
        <f>IF('Ascend South Creek'!A47=$A$4,'Ascend South Creek'!J47,0)</f>
        <v>0</v>
      </c>
      <c r="G806" s="143">
        <f t="shared" si="27"/>
        <v>0</v>
      </c>
      <c r="H806" s="142">
        <f>IF('Ascend South Creek'!A47=$A$4,'Ascend South Creek'!L47,0)</f>
        <v>0</v>
      </c>
      <c r="I806" s="140" t="s">
        <v>16</v>
      </c>
    </row>
    <row r="807" spans="1:9" x14ac:dyDescent="0.35">
      <c r="A807" s="79" t="str">
        <f>IF('Ascend South Creek'!A48=$A$4,'Ascend South Creek'!$B$5,"")</f>
        <v/>
      </c>
      <c r="B807" s="80" t="str">
        <f>IF('Ascend South Creek'!A48=$A$4,'Ascend South Creek'!A48&amp;"/"&amp;'Ascend South Creek'!B48,"")</f>
        <v/>
      </c>
      <c r="C807" s="80">
        <f>IF('Ascend South Creek'!A48=$A$4,'Ascend South Creek'!C48,0)</f>
        <v>0</v>
      </c>
      <c r="D807" s="141">
        <f>IF('Ascend South Creek'!A48=$A$4,'Ascend South Creek'!D48,0)</f>
        <v>0</v>
      </c>
      <c r="E807" s="141">
        <f t="shared" si="26"/>
        <v>0</v>
      </c>
      <c r="F807" s="143">
        <f>IF('Ascend South Creek'!A48=$A$4,'Ascend South Creek'!J48,0)</f>
        <v>0</v>
      </c>
      <c r="G807" s="143">
        <f t="shared" si="27"/>
        <v>0</v>
      </c>
      <c r="H807" s="142">
        <f>IF('Ascend South Creek'!A48=$A$4,'Ascend South Creek'!L48,0)</f>
        <v>0</v>
      </c>
      <c r="I807" s="140" t="s">
        <v>16</v>
      </c>
    </row>
    <row r="808" spans="1:9" x14ac:dyDescent="0.35">
      <c r="A808" s="79" t="str">
        <f>IF('Ascend South Creek'!A49=$A$4,'Ascend South Creek'!$B$5,"")</f>
        <v/>
      </c>
      <c r="B808" s="80" t="str">
        <f>IF('Ascend South Creek'!A49=$A$4,'Ascend South Creek'!A49&amp;"/"&amp;'Ascend South Creek'!B49,"")</f>
        <v/>
      </c>
      <c r="C808" s="80">
        <f>IF('Ascend South Creek'!A49=$A$4,'Ascend South Creek'!C49,0)</f>
        <v>0</v>
      </c>
      <c r="D808" s="141">
        <f>IF('Ascend South Creek'!A49=$A$4,'Ascend South Creek'!D49,0)</f>
        <v>0</v>
      </c>
      <c r="E808" s="141">
        <f t="shared" si="26"/>
        <v>0</v>
      </c>
      <c r="F808" s="143">
        <f>IF('Ascend South Creek'!A49=$A$4,'Ascend South Creek'!J49,0)</f>
        <v>0</v>
      </c>
      <c r="G808" s="143">
        <f t="shared" si="27"/>
        <v>0</v>
      </c>
      <c r="H808" s="142">
        <f>IF('Ascend South Creek'!A49=$A$4,'Ascend South Creek'!L49,0)</f>
        <v>0</v>
      </c>
      <c r="I808" s="140" t="s">
        <v>16</v>
      </c>
    </row>
    <row r="809" spans="1:9" x14ac:dyDescent="0.35">
      <c r="A809" s="79" t="str">
        <f>IF('Ascend South Creek'!A50=$A$4,'Ascend South Creek'!$B$5,"")</f>
        <v/>
      </c>
      <c r="B809" s="80" t="str">
        <f>IF('Ascend South Creek'!A50=$A$4,'Ascend South Creek'!A50&amp;"/"&amp;'Ascend South Creek'!B50,"")</f>
        <v/>
      </c>
      <c r="C809" s="80">
        <f>IF('Ascend South Creek'!A50=$A$4,'Ascend South Creek'!C50,0)</f>
        <v>0</v>
      </c>
      <c r="D809" s="141">
        <f>IF('Ascend South Creek'!A50=$A$4,'Ascend South Creek'!D50,0)</f>
        <v>0</v>
      </c>
      <c r="E809" s="141">
        <f t="shared" si="26"/>
        <v>0</v>
      </c>
      <c r="F809" s="143">
        <f>IF('Ascend South Creek'!A50=$A$4,'Ascend South Creek'!J50,0)</f>
        <v>0</v>
      </c>
      <c r="G809" s="143">
        <f t="shared" si="27"/>
        <v>0</v>
      </c>
      <c r="H809" s="142">
        <f>IF('Ascend South Creek'!A50=$A$4,'Ascend South Creek'!L50,0)</f>
        <v>0</v>
      </c>
      <c r="I809" s="140" t="s">
        <v>16</v>
      </c>
    </row>
    <row r="810" spans="1:9" x14ac:dyDescent="0.35">
      <c r="A810" s="79" t="str">
        <f>IF('Ascend South Creek'!A51=$A$4,'Ascend South Creek'!$B$5,"")</f>
        <v/>
      </c>
      <c r="B810" s="80" t="str">
        <f>IF('Ascend South Creek'!A51=$A$4,'Ascend South Creek'!A51&amp;"/"&amp;'Ascend South Creek'!B51,"")</f>
        <v/>
      </c>
      <c r="C810" s="80">
        <f>IF('Ascend South Creek'!A51=$A$4,'Ascend South Creek'!C51,0)</f>
        <v>0</v>
      </c>
      <c r="D810" s="141">
        <f>IF('Ascend South Creek'!A51=$A$4,'Ascend South Creek'!D51,0)</f>
        <v>0</v>
      </c>
      <c r="E810" s="141">
        <f t="shared" si="26"/>
        <v>0</v>
      </c>
      <c r="F810" s="143">
        <f>IF('Ascend South Creek'!A51=$A$4,'Ascend South Creek'!J51,0)</f>
        <v>0</v>
      </c>
      <c r="G810" s="143">
        <f t="shared" si="27"/>
        <v>0</v>
      </c>
      <c r="H810" s="142">
        <f>IF('Ascend South Creek'!A51=$A$4,'Ascend South Creek'!L51,0)</f>
        <v>0</v>
      </c>
      <c r="I810" s="140" t="s">
        <v>16</v>
      </c>
    </row>
    <row r="811" spans="1:9" x14ac:dyDescent="0.35">
      <c r="A811" s="79" t="str">
        <f>IF('Ascend South Creek'!A52=$A$4,'Ascend South Creek'!$B$5,"")</f>
        <v/>
      </c>
      <c r="B811" s="80" t="str">
        <f>IF('Ascend South Creek'!A52=$A$4,'Ascend South Creek'!A52&amp;"/"&amp;'Ascend South Creek'!B52,"")</f>
        <v/>
      </c>
      <c r="C811" s="80">
        <f>IF('Ascend South Creek'!A52=$A$4,'Ascend South Creek'!C52,0)</f>
        <v>0</v>
      </c>
      <c r="D811" s="141">
        <f>IF('Ascend South Creek'!A52=$A$4,'Ascend South Creek'!D52,0)</f>
        <v>0</v>
      </c>
      <c r="E811" s="141">
        <f t="shared" si="26"/>
        <v>0</v>
      </c>
      <c r="F811" s="143">
        <f>IF('Ascend South Creek'!A52=$A$4,'Ascend South Creek'!J52,0)</f>
        <v>0</v>
      </c>
      <c r="G811" s="143">
        <f t="shared" si="27"/>
        <v>0</v>
      </c>
      <c r="H811" s="142">
        <f>IF('Ascend South Creek'!A52=$A$4,'Ascend South Creek'!L52,0)</f>
        <v>0</v>
      </c>
      <c r="I811" s="140" t="s">
        <v>16</v>
      </c>
    </row>
    <row r="812" spans="1:9" x14ac:dyDescent="0.35">
      <c r="A812" s="79" t="str">
        <f>IF('Ascend South Creek'!A53=$A$4,'Ascend South Creek'!$B$5,"")</f>
        <v/>
      </c>
      <c r="B812" s="80" t="str">
        <f>IF('Ascend South Creek'!A53=$A$4,'Ascend South Creek'!A53&amp;"/"&amp;'Ascend South Creek'!B53,"")</f>
        <v/>
      </c>
      <c r="C812" s="80">
        <f>IF('Ascend South Creek'!A53=$A$4,'Ascend South Creek'!C53,0)</f>
        <v>0</v>
      </c>
      <c r="D812" s="141">
        <f>IF('Ascend South Creek'!A53=$A$4,'Ascend South Creek'!D53,0)</f>
        <v>0</v>
      </c>
      <c r="E812" s="141">
        <f t="shared" si="26"/>
        <v>0</v>
      </c>
      <c r="F812" s="143">
        <f>IF('Ascend South Creek'!A53=$A$4,'Ascend South Creek'!J53,0)</f>
        <v>0</v>
      </c>
      <c r="G812" s="143">
        <f t="shared" si="27"/>
        <v>0</v>
      </c>
      <c r="H812" s="142">
        <f>IF('Ascend South Creek'!A53=$A$4,'Ascend South Creek'!L53,0)</f>
        <v>0</v>
      </c>
      <c r="I812" s="140" t="s">
        <v>16</v>
      </c>
    </row>
    <row r="813" spans="1:9" x14ac:dyDescent="0.35">
      <c r="A813" s="79" t="str">
        <f>IF('Ascend South Creek'!A54=$A$4,'Ascend South Creek'!$B$5,"")</f>
        <v/>
      </c>
      <c r="B813" s="80" t="str">
        <f>IF('Ascend South Creek'!A54=$A$4,'Ascend South Creek'!A54&amp;"/"&amp;'Ascend South Creek'!B54,"")</f>
        <v/>
      </c>
      <c r="C813" s="80">
        <f>IF('Ascend South Creek'!A54=$A$4,'Ascend South Creek'!C54,0)</f>
        <v>0</v>
      </c>
      <c r="D813" s="141">
        <f>IF('Ascend South Creek'!A54=$A$4,'Ascend South Creek'!D54,0)</f>
        <v>0</v>
      </c>
      <c r="E813" s="141">
        <f t="shared" si="26"/>
        <v>0</v>
      </c>
      <c r="F813" s="143">
        <f>IF('Ascend South Creek'!A54=$A$4,'Ascend South Creek'!J54,0)</f>
        <v>0</v>
      </c>
      <c r="G813" s="143">
        <f t="shared" si="27"/>
        <v>0</v>
      </c>
      <c r="H813" s="142">
        <f>IF('Ascend South Creek'!A54=$A$4,'Ascend South Creek'!L54,0)</f>
        <v>0</v>
      </c>
      <c r="I813" s="140" t="s">
        <v>16</v>
      </c>
    </row>
    <row r="814" spans="1:9" x14ac:dyDescent="0.35">
      <c r="A814" s="79" t="str">
        <f>IF('Ascend South Creek'!A55=$A$4,'Ascend South Creek'!$B$5,"")</f>
        <v/>
      </c>
      <c r="B814" s="80" t="str">
        <f>IF('Ascend South Creek'!A55=$A$4,'Ascend South Creek'!A55&amp;"/"&amp;'Ascend South Creek'!B55,"")</f>
        <v/>
      </c>
      <c r="C814" s="80">
        <f>IF('Ascend South Creek'!A55=$A$4,'Ascend South Creek'!C55,0)</f>
        <v>0</v>
      </c>
      <c r="D814" s="141">
        <f>IF('Ascend South Creek'!A55=$A$4,'Ascend South Creek'!D55,0)</f>
        <v>0</v>
      </c>
      <c r="E814" s="141">
        <f t="shared" si="26"/>
        <v>0</v>
      </c>
      <c r="F814" s="143">
        <f>IF('Ascend South Creek'!A55=$A$4,'Ascend South Creek'!J55,0)</f>
        <v>0</v>
      </c>
      <c r="G814" s="143">
        <f t="shared" si="27"/>
        <v>0</v>
      </c>
      <c r="H814" s="142">
        <f>IF('Ascend South Creek'!A55=$A$4,'Ascend South Creek'!L55,0)</f>
        <v>0</v>
      </c>
      <c r="I814" s="140" t="s">
        <v>16</v>
      </c>
    </row>
    <row r="815" spans="1:9" x14ac:dyDescent="0.35">
      <c r="A815" s="79" t="str">
        <f>IF('Ascend South Creek'!A56=$A$4,'Ascend South Creek'!$B$5,"")</f>
        <v/>
      </c>
      <c r="B815" s="80" t="str">
        <f>IF('Ascend South Creek'!A56=$A$4,'Ascend South Creek'!A56&amp;"/"&amp;'Ascend South Creek'!B56,"")</f>
        <v/>
      </c>
      <c r="C815" s="80">
        <f>IF('Ascend South Creek'!A56=$A$4,'Ascend South Creek'!C56,0)</f>
        <v>0</v>
      </c>
      <c r="D815" s="141">
        <f>IF('Ascend South Creek'!A56=$A$4,'Ascend South Creek'!D56,0)</f>
        <v>0</v>
      </c>
      <c r="E815" s="141">
        <f t="shared" si="26"/>
        <v>0</v>
      </c>
      <c r="F815" s="143">
        <f>IF('Ascend South Creek'!A56=$A$4,'Ascend South Creek'!J56,0)</f>
        <v>0</v>
      </c>
      <c r="G815" s="143">
        <f t="shared" si="27"/>
        <v>0</v>
      </c>
      <c r="H815" s="142">
        <f>IF('Ascend South Creek'!A56=$A$4,'Ascend South Creek'!L56,0)</f>
        <v>0</v>
      </c>
      <c r="I815" s="140" t="s">
        <v>16</v>
      </c>
    </row>
    <row r="816" spans="1:9" x14ac:dyDescent="0.35">
      <c r="A816" s="79" t="str">
        <f>IF('Ascend South Creek'!A57=$A$4,'Ascend South Creek'!$B$5,"")</f>
        <v/>
      </c>
      <c r="B816" s="80" t="str">
        <f>IF('Ascend South Creek'!A57=$A$4,'Ascend South Creek'!A57&amp;"/"&amp;'Ascend South Creek'!B57,"")</f>
        <v/>
      </c>
      <c r="C816" s="80">
        <f>IF('Ascend South Creek'!A57=$A$4,'Ascend South Creek'!C57,0)</f>
        <v>0</v>
      </c>
      <c r="D816" s="141">
        <f>IF('Ascend South Creek'!A57=$A$4,'Ascend South Creek'!D57,0)</f>
        <v>0</v>
      </c>
      <c r="E816" s="141">
        <f t="shared" si="26"/>
        <v>0</v>
      </c>
      <c r="F816" s="143">
        <f>IF('Ascend South Creek'!A57=$A$4,'Ascend South Creek'!J57,0)</f>
        <v>0</v>
      </c>
      <c r="G816" s="143">
        <f t="shared" si="27"/>
        <v>0</v>
      </c>
      <c r="H816" s="142">
        <f>IF('Ascend South Creek'!A57=$A$4,'Ascend South Creek'!L57,0)</f>
        <v>0</v>
      </c>
      <c r="I816" s="140" t="s">
        <v>16</v>
      </c>
    </row>
    <row r="817" spans="1:9" x14ac:dyDescent="0.35">
      <c r="A817" s="79" t="str">
        <f>IF('Ascend South Creek'!A58=$A$4,'Ascend South Creek'!$B$5,"")</f>
        <v/>
      </c>
      <c r="B817" s="80" t="str">
        <f>IF('Ascend South Creek'!A58=$A$4,'Ascend South Creek'!A58&amp;"/"&amp;'Ascend South Creek'!B58,"")</f>
        <v/>
      </c>
      <c r="C817" s="80">
        <f>IF('Ascend South Creek'!A58=$A$4,'Ascend South Creek'!C58,0)</f>
        <v>0</v>
      </c>
      <c r="D817" s="141">
        <f>IF('Ascend South Creek'!A58=$A$4,'Ascend South Creek'!D58,0)</f>
        <v>0</v>
      </c>
      <c r="E817" s="141">
        <f t="shared" si="26"/>
        <v>0</v>
      </c>
      <c r="F817" s="143">
        <f>IF('Ascend South Creek'!A58=$A$4,'Ascend South Creek'!J58,0)</f>
        <v>0</v>
      </c>
      <c r="G817" s="143">
        <f t="shared" si="27"/>
        <v>0</v>
      </c>
      <c r="H817" s="142">
        <f>IF('Ascend South Creek'!A58=$A$4,'Ascend South Creek'!L58,0)</f>
        <v>0</v>
      </c>
      <c r="I817" s="140" t="s">
        <v>16</v>
      </c>
    </row>
    <row r="818" spans="1:9" x14ac:dyDescent="0.35">
      <c r="A818" s="79" t="str">
        <f>IF('Ascend South Creek'!A59=$A$4,'Ascend South Creek'!$B$5,"")</f>
        <v/>
      </c>
      <c r="B818" s="80" t="str">
        <f>IF('Ascend South Creek'!A59=$A$4,'Ascend South Creek'!A59&amp;"/"&amp;'Ascend South Creek'!B59,"")</f>
        <v/>
      </c>
      <c r="C818" s="80">
        <f>IF('Ascend South Creek'!A59=$A$4,'Ascend South Creek'!C59,0)</f>
        <v>0</v>
      </c>
      <c r="D818" s="141">
        <f>IF('Ascend South Creek'!A59=$A$4,'Ascend South Creek'!D59,0)</f>
        <v>0</v>
      </c>
      <c r="E818" s="141">
        <f t="shared" si="26"/>
        <v>0</v>
      </c>
      <c r="F818" s="143">
        <f>IF('Ascend South Creek'!A59=$A$4,'Ascend South Creek'!J59,0)</f>
        <v>0</v>
      </c>
      <c r="G818" s="143">
        <f t="shared" si="27"/>
        <v>0</v>
      </c>
      <c r="H818" s="142">
        <f>IF('Ascend South Creek'!A59=$A$4,'Ascend South Creek'!L59,0)</f>
        <v>0</v>
      </c>
      <c r="I818" s="140" t="s">
        <v>16</v>
      </c>
    </row>
    <row r="819" spans="1:9" x14ac:dyDescent="0.35">
      <c r="A819" s="79" t="str">
        <f>IF('Ascend South Creek'!A60=$A$4,'Ascend South Creek'!$B$5,"")</f>
        <v/>
      </c>
      <c r="B819" s="80" t="str">
        <f>IF('Ascend South Creek'!A60=$A$4,'Ascend South Creek'!A60&amp;"/"&amp;'Ascend South Creek'!B60,"")</f>
        <v/>
      </c>
      <c r="C819" s="80">
        <f>IF('Ascend South Creek'!A60=$A$4,'Ascend South Creek'!C60,0)</f>
        <v>0</v>
      </c>
      <c r="D819" s="141">
        <f>IF('Ascend South Creek'!A60=$A$4,'Ascend South Creek'!D60,0)</f>
        <v>0</v>
      </c>
      <c r="E819" s="141">
        <f t="shared" si="26"/>
        <v>0</v>
      </c>
      <c r="F819" s="143">
        <f>IF('Ascend South Creek'!A60=$A$4,'Ascend South Creek'!J60,0)</f>
        <v>0</v>
      </c>
      <c r="G819" s="143">
        <f t="shared" si="27"/>
        <v>0</v>
      </c>
      <c r="H819" s="142">
        <f>IF('Ascend South Creek'!A60=$A$4,'Ascend South Creek'!L60,0)</f>
        <v>0</v>
      </c>
      <c r="I819" s="140" t="s">
        <v>16</v>
      </c>
    </row>
    <row r="820" spans="1:9" x14ac:dyDescent="0.35">
      <c r="A820" s="79" t="str">
        <f>IF('Ascend South Creek'!A61=$A$4,'Ascend South Creek'!$B$5,"")</f>
        <v/>
      </c>
      <c r="B820" s="80" t="str">
        <f>IF('Ascend South Creek'!A61=$A$4,'Ascend South Creek'!A61&amp;"/"&amp;'Ascend South Creek'!B61,"")</f>
        <v/>
      </c>
      <c r="C820" s="80">
        <f>IF('Ascend South Creek'!A61=$A$4,'Ascend South Creek'!C61,0)</f>
        <v>0</v>
      </c>
      <c r="D820" s="141">
        <f>IF('Ascend South Creek'!A61=$A$4,'Ascend South Creek'!D61,0)</f>
        <v>0</v>
      </c>
      <c r="E820" s="141">
        <f t="shared" si="26"/>
        <v>0</v>
      </c>
      <c r="F820" s="143">
        <f>IF('Ascend South Creek'!A61=$A$4,'Ascend South Creek'!J61,0)</f>
        <v>0</v>
      </c>
      <c r="G820" s="143">
        <f t="shared" si="27"/>
        <v>0</v>
      </c>
      <c r="H820" s="142">
        <f>IF('Ascend South Creek'!A61=$A$4,'Ascend South Creek'!L61,0)</f>
        <v>0</v>
      </c>
      <c r="I820" s="140" t="s">
        <v>16</v>
      </c>
    </row>
    <row r="821" spans="1:9" x14ac:dyDescent="0.35">
      <c r="A821" s="79" t="str">
        <f>IF('Ascend South Creek'!A62=$A$4,'Ascend South Creek'!$B$5,"")</f>
        <v/>
      </c>
      <c r="B821" s="80" t="str">
        <f>IF('Ascend South Creek'!A62=$A$4,'Ascend South Creek'!A62&amp;"/"&amp;'Ascend South Creek'!B62,"")</f>
        <v/>
      </c>
      <c r="C821" s="80">
        <f>IF('Ascend South Creek'!A62=$A$4,'Ascend South Creek'!C62,0)</f>
        <v>0</v>
      </c>
      <c r="D821" s="141">
        <f>IF('Ascend South Creek'!A62=$A$4,'Ascend South Creek'!D62,0)</f>
        <v>0</v>
      </c>
      <c r="E821" s="141">
        <f t="shared" si="26"/>
        <v>0</v>
      </c>
      <c r="F821" s="143">
        <f>IF('Ascend South Creek'!A62=$A$4,'Ascend South Creek'!J62,0)</f>
        <v>0</v>
      </c>
      <c r="G821" s="143">
        <f t="shared" si="27"/>
        <v>0</v>
      </c>
      <c r="H821" s="142">
        <f>IF('Ascend South Creek'!A62=$A$4,'Ascend South Creek'!L62,0)</f>
        <v>0</v>
      </c>
      <c r="I821" s="140" t="s">
        <v>16</v>
      </c>
    </row>
    <row r="822" spans="1:9" x14ac:dyDescent="0.35">
      <c r="A822" s="79" t="str">
        <f>IF('Ascend South Creek'!A63=$A$4,'Ascend South Creek'!$B$5,"")</f>
        <v/>
      </c>
      <c r="B822" s="80" t="str">
        <f>IF('Ascend South Creek'!A63=$A$4,'Ascend South Creek'!A63&amp;"/"&amp;'Ascend South Creek'!B63,"")</f>
        <v/>
      </c>
      <c r="C822" s="80">
        <f>IF('Ascend South Creek'!A63=$A$4,'Ascend South Creek'!C63,0)</f>
        <v>0</v>
      </c>
      <c r="D822" s="141">
        <f>IF('Ascend South Creek'!A63=$A$4,'Ascend South Creek'!D63,0)</f>
        <v>0</v>
      </c>
      <c r="E822" s="141">
        <f t="shared" si="26"/>
        <v>0</v>
      </c>
      <c r="F822" s="143">
        <f>IF('Ascend South Creek'!A63=$A$4,'Ascend South Creek'!J63,0)</f>
        <v>0</v>
      </c>
      <c r="G822" s="143">
        <f t="shared" si="27"/>
        <v>0</v>
      </c>
      <c r="H822" s="142">
        <f>IF('Ascend South Creek'!A63=$A$4,'Ascend South Creek'!L63,0)</f>
        <v>0</v>
      </c>
      <c r="I822" s="140" t="s">
        <v>16</v>
      </c>
    </row>
    <row r="823" spans="1:9" x14ac:dyDescent="0.35">
      <c r="A823" s="79" t="str">
        <f>IF('Ascend South Creek'!A64=$A$4,'Ascend South Creek'!$B$5,"")</f>
        <v/>
      </c>
      <c r="B823" s="80" t="str">
        <f>IF('Ascend South Creek'!A64=$A$4,'Ascend South Creek'!A64&amp;"/"&amp;'Ascend South Creek'!B64,"")</f>
        <v/>
      </c>
      <c r="C823" s="80">
        <f>IF('Ascend South Creek'!A64=$A$4,'Ascend South Creek'!C64,0)</f>
        <v>0</v>
      </c>
      <c r="D823" s="141">
        <f>IF('Ascend South Creek'!A64=$A$4,'Ascend South Creek'!D64,0)</f>
        <v>0</v>
      </c>
      <c r="E823" s="141">
        <f t="shared" si="26"/>
        <v>0</v>
      </c>
      <c r="F823" s="143">
        <f>IF('Ascend South Creek'!A64=$A$4,'Ascend South Creek'!J64,0)</f>
        <v>0</v>
      </c>
      <c r="G823" s="143">
        <f t="shared" si="27"/>
        <v>0</v>
      </c>
      <c r="H823" s="142">
        <f>IF('Ascend South Creek'!A64=$A$4,'Ascend South Creek'!L64,0)</f>
        <v>0</v>
      </c>
      <c r="I823" s="140" t="s">
        <v>16</v>
      </c>
    </row>
    <row r="824" spans="1:9" x14ac:dyDescent="0.35">
      <c r="A824" s="79" t="str">
        <f>IF('Ascend South Creek'!A65=$A$4,'Ascend South Creek'!$B$5,"")</f>
        <v/>
      </c>
      <c r="B824" s="80" t="str">
        <f>IF('Ascend South Creek'!A65=$A$4,'Ascend South Creek'!A65&amp;"/"&amp;'Ascend South Creek'!B65,"")</f>
        <v/>
      </c>
      <c r="C824" s="80">
        <f>IF('Ascend South Creek'!A65=$A$4,'Ascend South Creek'!C65,0)</f>
        <v>0</v>
      </c>
      <c r="D824" s="141">
        <f>IF('Ascend South Creek'!A65=$A$4,'Ascend South Creek'!D65,0)</f>
        <v>0</v>
      </c>
      <c r="E824" s="141">
        <f t="shared" si="26"/>
        <v>0</v>
      </c>
      <c r="F824" s="143">
        <f>IF('Ascend South Creek'!A65=$A$4,'Ascend South Creek'!J65,0)</f>
        <v>0</v>
      </c>
      <c r="G824" s="143">
        <f t="shared" si="27"/>
        <v>0</v>
      </c>
      <c r="H824" s="142">
        <f>IF('Ascend South Creek'!A65=$A$4,'Ascend South Creek'!L65,0)</f>
        <v>0</v>
      </c>
      <c r="I824" s="140" t="s">
        <v>16</v>
      </c>
    </row>
    <row r="825" spans="1:9" x14ac:dyDescent="0.35">
      <c r="A825" s="79" t="str">
        <f>IF('Ascend South Creek'!A66=$A$4,'Ascend South Creek'!$B$5,"")</f>
        <v/>
      </c>
      <c r="B825" s="80" t="str">
        <f>IF('Ascend South Creek'!A66=$A$4,'Ascend South Creek'!A66&amp;"/"&amp;'Ascend South Creek'!B66,"")</f>
        <v/>
      </c>
      <c r="C825" s="80">
        <f>IF('Ascend South Creek'!A66=$A$4,'Ascend South Creek'!C66,0)</f>
        <v>0</v>
      </c>
      <c r="D825" s="141">
        <f>IF('Ascend South Creek'!A66=$A$4,'Ascend South Creek'!D66,0)</f>
        <v>0</v>
      </c>
      <c r="E825" s="141">
        <f t="shared" si="26"/>
        <v>0</v>
      </c>
      <c r="F825" s="143">
        <f>IF('Ascend South Creek'!A66=$A$4,'Ascend South Creek'!J66,0)</f>
        <v>0</v>
      </c>
      <c r="G825" s="143">
        <f t="shared" si="27"/>
        <v>0</v>
      </c>
      <c r="H825" s="142">
        <f>IF('Ascend South Creek'!A66=$A$4,'Ascend South Creek'!L66,0)</f>
        <v>0</v>
      </c>
      <c r="I825" s="140" t="s">
        <v>16</v>
      </c>
    </row>
    <row r="826" spans="1:9" x14ac:dyDescent="0.35">
      <c r="A826" s="79" t="str">
        <f>IF('Ascend South Creek'!A67=$A$4,'Ascend South Creek'!$B$5,"")</f>
        <v/>
      </c>
      <c r="B826" s="80" t="str">
        <f>IF('Ascend South Creek'!A67=$A$4,'Ascend South Creek'!A67&amp;"/"&amp;'Ascend South Creek'!B67,"")</f>
        <v/>
      </c>
      <c r="C826" s="80">
        <f>IF('Ascend South Creek'!A67=$A$4,'Ascend South Creek'!C67,0)</f>
        <v>0</v>
      </c>
      <c r="D826" s="141">
        <f>IF('Ascend South Creek'!A67=$A$4,'Ascend South Creek'!D67,0)</f>
        <v>0</v>
      </c>
      <c r="E826" s="141">
        <f t="shared" si="26"/>
        <v>0</v>
      </c>
      <c r="F826" s="143">
        <f>IF('Ascend South Creek'!A67=$A$4,'Ascend South Creek'!J67,0)</f>
        <v>0</v>
      </c>
      <c r="G826" s="143">
        <f t="shared" si="27"/>
        <v>0</v>
      </c>
      <c r="H826" s="142">
        <f>IF('Ascend South Creek'!A67=$A$4,'Ascend South Creek'!L67,0)</f>
        <v>0</v>
      </c>
      <c r="I826" s="140" t="s">
        <v>16</v>
      </c>
    </row>
    <row r="827" spans="1:9" x14ac:dyDescent="0.35">
      <c r="A827" s="79" t="str">
        <f>IF('Ascend South Creek'!A68=$A$4,'Ascend South Creek'!$B$5,"")</f>
        <v/>
      </c>
      <c r="B827" s="80" t="str">
        <f>IF('Ascend South Creek'!A68=$A$4,'Ascend South Creek'!A68&amp;"/"&amp;'Ascend South Creek'!B68,"")</f>
        <v/>
      </c>
      <c r="C827" s="80">
        <f>IF('Ascend South Creek'!A68=$A$4,'Ascend South Creek'!C68,0)</f>
        <v>0</v>
      </c>
      <c r="D827" s="141">
        <f>IF('Ascend South Creek'!A68=$A$4,'Ascend South Creek'!D68,0)</f>
        <v>0</v>
      </c>
      <c r="E827" s="141">
        <f t="shared" si="26"/>
        <v>0</v>
      </c>
      <c r="F827" s="143">
        <f>IF('Ascend South Creek'!A68=$A$4,'Ascend South Creek'!J68,0)</f>
        <v>0</v>
      </c>
      <c r="G827" s="143">
        <f t="shared" si="27"/>
        <v>0</v>
      </c>
      <c r="H827" s="142">
        <f>IF('Ascend South Creek'!A68=$A$4,'Ascend South Creek'!L68,0)</f>
        <v>0</v>
      </c>
      <c r="I827" s="140" t="s">
        <v>16</v>
      </c>
    </row>
    <row r="828" spans="1:9" x14ac:dyDescent="0.35">
      <c r="A828" s="79" t="str">
        <f>IF('Ascend South Creek'!A69=$A$4,'Ascend South Creek'!$B$5,"")</f>
        <v/>
      </c>
      <c r="B828" s="80" t="str">
        <f>IF('Ascend South Creek'!A69=$A$4,'Ascend South Creek'!A69&amp;"/"&amp;'Ascend South Creek'!B69,"")</f>
        <v/>
      </c>
      <c r="C828" s="80">
        <f>IF('Ascend South Creek'!A69=$A$4,'Ascend South Creek'!C69,0)</f>
        <v>0</v>
      </c>
      <c r="D828" s="141">
        <f>IF('Ascend South Creek'!A69=$A$4,'Ascend South Creek'!D69,0)</f>
        <v>0</v>
      </c>
      <c r="E828" s="141">
        <f t="shared" si="26"/>
        <v>0</v>
      </c>
      <c r="F828" s="143">
        <f>IF('Ascend South Creek'!A69=$A$4,'Ascend South Creek'!J69,0)</f>
        <v>0</v>
      </c>
      <c r="G828" s="143">
        <f t="shared" si="27"/>
        <v>0</v>
      </c>
      <c r="H828" s="142">
        <f>IF('Ascend South Creek'!A69=$A$4,'Ascend South Creek'!L69,0)</f>
        <v>0</v>
      </c>
      <c r="I828" s="140" t="s">
        <v>16</v>
      </c>
    </row>
    <row r="829" spans="1:9" x14ac:dyDescent="0.35">
      <c r="A829" s="79" t="str">
        <f>IF('Ascend South Creek'!A70=$A$4,'Ascend South Creek'!$B$5,"")</f>
        <v/>
      </c>
      <c r="B829" s="80" t="str">
        <f>IF('Ascend South Creek'!A70=$A$4,'Ascend South Creek'!A70&amp;"/"&amp;'Ascend South Creek'!B70,"")</f>
        <v/>
      </c>
      <c r="C829" s="80">
        <f>IF('Ascend South Creek'!A70=$A$4,'Ascend South Creek'!C70,0)</f>
        <v>0</v>
      </c>
      <c r="D829" s="141">
        <f>IF('Ascend South Creek'!A70=$A$4,'Ascend South Creek'!D70,0)</f>
        <v>0</v>
      </c>
      <c r="E829" s="141">
        <f t="shared" si="26"/>
        <v>0</v>
      </c>
      <c r="F829" s="143">
        <f>IF('Ascend South Creek'!A70=$A$4,'Ascend South Creek'!J70,0)</f>
        <v>0</v>
      </c>
      <c r="G829" s="143">
        <f t="shared" si="27"/>
        <v>0</v>
      </c>
      <c r="H829" s="142">
        <f>IF('Ascend South Creek'!A70=$A$4,'Ascend South Creek'!L70,0)</f>
        <v>0</v>
      </c>
      <c r="I829" s="140" t="s">
        <v>16</v>
      </c>
    </row>
    <row r="830" spans="1:9" x14ac:dyDescent="0.35">
      <c r="A830" s="79" t="str">
        <f>IF('Ascend South Creek'!A71=$A$4,'Ascend South Creek'!$B$5,"")</f>
        <v/>
      </c>
      <c r="B830" s="80" t="str">
        <f>IF('Ascend South Creek'!A71=$A$4,'Ascend South Creek'!A71&amp;"/"&amp;'Ascend South Creek'!B71,"")</f>
        <v/>
      </c>
      <c r="C830" s="80">
        <f>IF('Ascend South Creek'!A71=$A$4,'Ascend South Creek'!C71,0)</f>
        <v>0</v>
      </c>
      <c r="D830" s="141">
        <f>IF('Ascend South Creek'!A71=$A$4,'Ascend South Creek'!D71,0)</f>
        <v>0</v>
      </c>
      <c r="E830" s="141">
        <f t="shared" si="26"/>
        <v>0</v>
      </c>
      <c r="F830" s="143">
        <f>IF('Ascend South Creek'!A71=$A$4,'Ascend South Creek'!J71,0)</f>
        <v>0</v>
      </c>
      <c r="G830" s="143">
        <f t="shared" si="27"/>
        <v>0</v>
      </c>
      <c r="H830" s="142">
        <f>IF('Ascend South Creek'!A71=$A$4,'Ascend South Creek'!L71,0)</f>
        <v>0</v>
      </c>
      <c r="I830" s="140" t="s">
        <v>16</v>
      </c>
    </row>
    <row r="831" spans="1:9" x14ac:dyDescent="0.35">
      <c r="A831" s="79" t="str">
        <f>IF('Ascend South Creek'!A72=$A$4,'Ascend South Creek'!$B$5,"")</f>
        <v/>
      </c>
      <c r="B831" s="80" t="str">
        <f>IF('Ascend South Creek'!A72=$A$4,'Ascend South Creek'!A72&amp;"/"&amp;'Ascend South Creek'!B72,"")</f>
        <v/>
      </c>
      <c r="C831" s="80">
        <f>IF('Ascend South Creek'!A72=$A$4,'Ascend South Creek'!C72,0)</f>
        <v>0</v>
      </c>
      <c r="D831" s="141">
        <f>IF('Ascend South Creek'!A72=$A$4,'Ascend South Creek'!D72,0)</f>
        <v>0</v>
      </c>
      <c r="E831" s="141">
        <f t="shared" ref="E831:E859" si="28">IF(ISERROR(C831*D831),0,(C831*D831))</f>
        <v>0</v>
      </c>
      <c r="F831" s="143">
        <f>IF('Ascend South Creek'!A72=$A$4,'Ascend South Creek'!J72,0)</f>
        <v>0</v>
      </c>
      <c r="G831" s="143">
        <f t="shared" ref="G831:G859" si="29">C831*F831</f>
        <v>0</v>
      </c>
      <c r="H831" s="142">
        <f>IF('Ascend South Creek'!A72=$A$4,'Ascend South Creek'!L72,0)</f>
        <v>0</v>
      </c>
      <c r="I831" s="140" t="s">
        <v>16</v>
      </c>
    </row>
    <row r="832" spans="1:9" x14ac:dyDescent="0.35">
      <c r="A832" s="79" t="str">
        <f>IF('Ascend South Creek'!A73=$A$4,'Ascend South Creek'!$B$5,"")</f>
        <v/>
      </c>
      <c r="B832" s="80" t="str">
        <f>IF('Ascend South Creek'!A73=$A$4,'Ascend South Creek'!A73&amp;"/"&amp;'Ascend South Creek'!B73,"")</f>
        <v/>
      </c>
      <c r="C832" s="80">
        <f>IF('Ascend South Creek'!A73=$A$4,'Ascend South Creek'!C73,0)</f>
        <v>0</v>
      </c>
      <c r="D832" s="141">
        <f>IF('Ascend South Creek'!A73=$A$4,'Ascend South Creek'!D73,0)</f>
        <v>0</v>
      </c>
      <c r="E832" s="141">
        <f t="shared" si="28"/>
        <v>0</v>
      </c>
      <c r="F832" s="143">
        <f>IF('Ascend South Creek'!A73=$A$4,'Ascend South Creek'!J73,0)</f>
        <v>0</v>
      </c>
      <c r="G832" s="143">
        <f t="shared" si="29"/>
        <v>0</v>
      </c>
      <c r="H832" s="142">
        <f>IF('Ascend South Creek'!A73=$A$4,'Ascend South Creek'!L73,0)</f>
        <v>0</v>
      </c>
      <c r="I832" s="140" t="s">
        <v>16</v>
      </c>
    </row>
    <row r="833" spans="1:9" x14ac:dyDescent="0.35">
      <c r="A833" s="79" t="str">
        <f>IF('Ascend South Creek'!A74=$A$4,'Ascend South Creek'!$B$5,"")</f>
        <v/>
      </c>
      <c r="B833" s="80" t="str">
        <f>IF('Ascend South Creek'!A74=$A$4,'Ascend South Creek'!A74&amp;"/"&amp;'Ascend South Creek'!B74,"")</f>
        <v/>
      </c>
      <c r="C833" s="80">
        <f>IF('Ascend South Creek'!A74=$A$4,'Ascend South Creek'!C74,0)</f>
        <v>0</v>
      </c>
      <c r="D833" s="141">
        <f>IF('Ascend South Creek'!A74=$A$4,'Ascend South Creek'!D74,0)</f>
        <v>0</v>
      </c>
      <c r="E833" s="141">
        <f t="shared" si="28"/>
        <v>0</v>
      </c>
      <c r="F833" s="143">
        <f>IF('Ascend South Creek'!A74=$A$4,'Ascend South Creek'!J74,0)</f>
        <v>0</v>
      </c>
      <c r="G833" s="143">
        <f t="shared" si="29"/>
        <v>0</v>
      </c>
      <c r="H833" s="142">
        <f>IF('Ascend South Creek'!A74=$A$4,'Ascend South Creek'!L74,0)</f>
        <v>0</v>
      </c>
      <c r="I833" s="140" t="s">
        <v>16</v>
      </c>
    </row>
    <row r="834" spans="1:9" x14ac:dyDescent="0.35">
      <c r="A834" s="79" t="str">
        <f>IF('Ascend South Creek'!A75=$A$4,'Ascend South Creek'!$B$5,"")</f>
        <v/>
      </c>
      <c r="B834" s="80" t="str">
        <f>IF('Ascend South Creek'!A75=$A$4,'Ascend South Creek'!A75&amp;"/"&amp;'Ascend South Creek'!B75,"")</f>
        <v/>
      </c>
      <c r="C834" s="80">
        <f>IF('Ascend South Creek'!A75=$A$4,'Ascend South Creek'!C75,0)</f>
        <v>0</v>
      </c>
      <c r="D834" s="141">
        <f>IF('Ascend South Creek'!A75=$A$4,'Ascend South Creek'!D75,0)</f>
        <v>0</v>
      </c>
      <c r="E834" s="141">
        <f t="shared" si="28"/>
        <v>0</v>
      </c>
      <c r="F834" s="143">
        <f>IF('Ascend South Creek'!A75=$A$4,'Ascend South Creek'!J75,0)</f>
        <v>0</v>
      </c>
      <c r="G834" s="143">
        <f t="shared" si="29"/>
        <v>0</v>
      </c>
      <c r="H834" s="142">
        <f>IF('Ascend South Creek'!A75=$A$4,'Ascend South Creek'!L75,0)</f>
        <v>0</v>
      </c>
      <c r="I834" s="140" t="s">
        <v>16</v>
      </c>
    </row>
    <row r="835" spans="1:9" x14ac:dyDescent="0.35">
      <c r="A835" s="79" t="str">
        <f>IF('Ascend South Creek'!A76=$A$4,'Ascend South Creek'!$B$5,"")</f>
        <v/>
      </c>
      <c r="B835" s="80" t="str">
        <f>IF('Ascend South Creek'!A76=$A$4,'Ascend South Creek'!A76&amp;"/"&amp;'Ascend South Creek'!B76,"")</f>
        <v/>
      </c>
      <c r="C835" s="80">
        <f>IF('Ascend South Creek'!A76=$A$4,'Ascend South Creek'!C76,0)</f>
        <v>0</v>
      </c>
      <c r="D835" s="141">
        <f>IF('Ascend South Creek'!A76=$A$4,'Ascend South Creek'!D76,0)</f>
        <v>0</v>
      </c>
      <c r="E835" s="141">
        <f t="shared" si="28"/>
        <v>0</v>
      </c>
      <c r="F835" s="143">
        <f>IF('Ascend South Creek'!A76=$A$4,'Ascend South Creek'!J76,0)</f>
        <v>0</v>
      </c>
      <c r="G835" s="143">
        <f t="shared" si="29"/>
        <v>0</v>
      </c>
      <c r="H835" s="142">
        <f>IF('Ascend South Creek'!A76=$A$4,'Ascend South Creek'!L76,0)</f>
        <v>0</v>
      </c>
      <c r="I835" s="140" t="s">
        <v>16</v>
      </c>
    </row>
    <row r="836" spans="1:9" x14ac:dyDescent="0.35">
      <c r="A836" s="79" t="str">
        <f>IF('Ascend South Creek'!A77=$A$4,'Ascend South Creek'!$B$5,"")</f>
        <v/>
      </c>
      <c r="B836" s="80" t="str">
        <f>IF('Ascend South Creek'!A77=$A$4,'Ascend South Creek'!A77&amp;"/"&amp;'Ascend South Creek'!B77,"")</f>
        <v/>
      </c>
      <c r="C836" s="80">
        <f>IF('Ascend South Creek'!A77=$A$4,'Ascend South Creek'!C77,0)</f>
        <v>0</v>
      </c>
      <c r="D836" s="141">
        <f>IF('Ascend South Creek'!A77=$A$4,'Ascend South Creek'!D77,0)</f>
        <v>0</v>
      </c>
      <c r="E836" s="141">
        <f t="shared" si="28"/>
        <v>0</v>
      </c>
      <c r="F836" s="143">
        <f>IF('Ascend South Creek'!A77=$A$4,'Ascend South Creek'!J77,0)</f>
        <v>0</v>
      </c>
      <c r="G836" s="143">
        <f t="shared" si="29"/>
        <v>0</v>
      </c>
      <c r="H836" s="142">
        <f>IF('Ascend South Creek'!A77=$A$4,'Ascend South Creek'!L77,0)</f>
        <v>0</v>
      </c>
      <c r="I836" s="140" t="s">
        <v>16</v>
      </c>
    </row>
    <row r="837" spans="1:9" x14ac:dyDescent="0.35">
      <c r="A837" s="79" t="str">
        <f>IF('Ascend South Creek'!A78=$A$4,'Ascend South Creek'!$B$5,"")</f>
        <v/>
      </c>
      <c r="B837" s="80" t="str">
        <f>IF('Ascend South Creek'!A78=$A$4,'Ascend South Creek'!A78&amp;"/"&amp;'Ascend South Creek'!B78,"")</f>
        <v/>
      </c>
      <c r="C837" s="80">
        <f>IF('Ascend South Creek'!A78=$A$4,'Ascend South Creek'!C78,0)</f>
        <v>0</v>
      </c>
      <c r="D837" s="141">
        <f>IF('Ascend South Creek'!A78=$A$4,'Ascend South Creek'!D78,0)</f>
        <v>0</v>
      </c>
      <c r="E837" s="141">
        <f t="shared" si="28"/>
        <v>0</v>
      </c>
      <c r="F837" s="143">
        <f>IF('Ascend South Creek'!A78=$A$4,'Ascend South Creek'!J78,0)</f>
        <v>0</v>
      </c>
      <c r="G837" s="143">
        <f t="shared" si="29"/>
        <v>0</v>
      </c>
      <c r="H837" s="142">
        <f>IF('Ascend South Creek'!A78=$A$4,'Ascend South Creek'!L78,0)</f>
        <v>0</v>
      </c>
      <c r="I837" s="140" t="s">
        <v>16</v>
      </c>
    </row>
    <row r="838" spans="1:9" x14ac:dyDescent="0.35">
      <c r="A838" s="79" t="str">
        <f>IF('Ascend South Creek'!A79=$A$4,'Ascend South Creek'!$B$5,"")</f>
        <v/>
      </c>
      <c r="B838" s="80" t="str">
        <f>IF('Ascend South Creek'!A79=$A$4,'Ascend South Creek'!A79&amp;"/"&amp;'Ascend South Creek'!B79,"")</f>
        <v/>
      </c>
      <c r="C838" s="80">
        <f>IF('Ascend South Creek'!A79=$A$4,'Ascend South Creek'!C79,0)</f>
        <v>0</v>
      </c>
      <c r="D838" s="141">
        <f>IF('Ascend South Creek'!A79=$A$4,'Ascend South Creek'!D79,0)</f>
        <v>0</v>
      </c>
      <c r="E838" s="141">
        <f t="shared" si="28"/>
        <v>0</v>
      </c>
      <c r="F838" s="143">
        <f>IF('Ascend South Creek'!A79=$A$4,'Ascend South Creek'!J79,0)</f>
        <v>0</v>
      </c>
      <c r="G838" s="143">
        <f t="shared" si="29"/>
        <v>0</v>
      </c>
      <c r="H838" s="142">
        <f>IF('Ascend South Creek'!A79=$A$4,'Ascend South Creek'!L79,0)</f>
        <v>0</v>
      </c>
      <c r="I838" s="140" t="s">
        <v>16</v>
      </c>
    </row>
    <row r="839" spans="1:9" x14ac:dyDescent="0.35">
      <c r="A839" s="79" t="str">
        <f>IF('Ascend South Creek'!A80=$A$4,'Ascend South Creek'!$B$5,"")</f>
        <v/>
      </c>
      <c r="B839" s="80" t="str">
        <f>IF('Ascend South Creek'!A80=$A$4,'Ascend South Creek'!A80&amp;"/"&amp;'Ascend South Creek'!B80,"")</f>
        <v/>
      </c>
      <c r="C839" s="80">
        <f>IF('Ascend South Creek'!A80=$A$4,'Ascend South Creek'!C80,0)</f>
        <v>0</v>
      </c>
      <c r="D839" s="141">
        <f>IF('Ascend South Creek'!A80=$A$4,'Ascend South Creek'!D80,0)</f>
        <v>0</v>
      </c>
      <c r="E839" s="141">
        <f t="shared" si="28"/>
        <v>0</v>
      </c>
      <c r="F839" s="143">
        <f>IF('Ascend South Creek'!A80=$A$4,'Ascend South Creek'!J80,0)</f>
        <v>0</v>
      </c>
      <c r="G839" s="143">
        <f t="shared" si="29"/>
        <v>0</v>
      </c>
      <c r="H839" s="142">
        <f>IF('Ascend South Creek'!A80=$A$4,'Ascend South Creek'!L80,0)</f>
        <v>0</v>
      </c>
      <c r="I839" s="140" t="s">
        <v>16</v>
      </c>
    </row>
    <row r="840" spans="1:9" x14ac:dyDescent="0.35">
      <c r="A840" s="79" t="str">
        <f>IF('Ascend South Creek'!A81=$A$4,'Ascend South Creek'!$B$5,"")</f>
        <v/>
      </c>
      <c r="B840" s="80" t="str">
        <f>IF('Ascend South Creek'!A81=$A$4,'Ascend South Creek'!A81&amp;"/"&amp;'Ascend South Creek'!B81,"")</f>
        <v/>
      </c>
      <c r="C840" s="80">
        <f>IF('Ascend South Creek'!A81=$A$4,'Ascend South Creek'!C81,0)</f>
        <v>0</v>
      </c>
      <c r="D840" s="141">
        <f>IF('Ascend South Creek'!A81=$A$4,'Ascend South Creek'!D81,0)</f>
        <v>0</v>
      </c>
      <c r="E840" s="141">
        <f t="shared" si="28"/>
        <v>0</v>
      </c>
      <c r="F840" s="143">
        <f>IF('Ascend South Creek'!A81=$A$4,'Ascend South Creek'!J81,0)</f>
        <v>0</v>
      </c>
      <c r="G840" s="143">
        <f t="shared" si="29"/>
        <v>0</v>
      </c>
      <c r="H840" s="142">
        <f>IF('Ascend South Creek'!A81=$A$4,'Ascend South Creek'!L81,0)</f>
        <v>0</v>
      </c>
      <c r="I840" s="140" t="s">
        <v>16</v>
      </c>
    </row>
    <row r="841" spans="1:9" x14ac:dyDescent="0.35">
      <c r="A841" s="79" t="str">
        <f>IF('Ascend South Creek'!A82=$A$4,'Ascend South Creek'!$B$5,"")</f>
        <v/>
      </c>
      <c r="B841" s="80" t="str">
        <f>IF('Ascend South Creek'!A82=$A$4,'Ascend South Creek'!A82&amp;"/"&amp;'Ascend South Creek'!B82,"")</f>
        <v/>
      </c>
      <c r="C841" s="80">
        <f>IF('Ascend South Creek'!A82=$A$4,'Ascend South Creek'!C82,0)</f>
        <v>0</v>
      </c>
      <c r="D841" s="141">
        <f>IF('Ascend South Creek'!A82=$A$4,'Ascend South Creek'!D82,0)</f>
        <v>0</v>
      </c>
      <c r="E841" s="141">
        <f t="shared" si="28"/>
        <v>0</v>
      </c>
      <c r="F841" s="143">
        <f>IF('Ascend South Creek'!A82=$A$4,'Ascend South Creek'!J82,0)</f>
        <v>0</v>
      </c>
      <c r="G841" s="143">
        <f t="shared" si="29"/>
        <v>0</v>
      </c>
      <c r="H841" s="142">
        <f>IF('Ascend South Creek'!A82=$A$4,'Ascend South Creek'!L82,0)</f>
        <v>0</v>
      </c>
      <c r="I841" s="140" t="s">
        <v>16</v>
      </c>
    </row>
    <row r="842" spans="1:9" x14ac:dyDescent="0.35">
      <c r="A842" s="79" t="str">
        <f>IF('Ascend South Creek'!A83=$A$4,'Ascend South Creek'!$B$5,"")</f>
        <v/>
      </c>
      <c r="B842" s="80" t="str">
        <f>IF('Ascend South Creek'!A83=$A$4,'Ascend South Creek'!A83&amp;"/"&amp;'Ascend South Creek'!B83,"")</f>
        <v/>
      </c>
      <c r="C842" s="80">
        <f>IF('Ascend South Creek'!A83=$A$4,'Ascend South Creek'!C83,0)</f>
        <v>0</v>
      </c>
      <c r="D842" s="141">
        <f>IF('Ascend South Creek'!A83=$A$4,'Ascend South Creek'!D83,0)</f>
        <v>0</v>
      </c>
      <c r="E842" s="141">
        <f t="shared" si="28"/>
        <v>0</v>
      </c>
      <c r="F842" s="143">
        <f>IF('Ascend South Creek'!A83=$A$4,'Ascend South Creek'!J83,0)</f>
        <v>0</v>
      </c>
      <c r="G842" s="143">
        <f t="shared" si="29"/>
        <v>0</v>
      </c>
      <c r="H842" s="142">
        <f>IF('Ascend South Creek'!A83=$A$4,'Ascend South Creek'!L83,0)</f>
        <v>0</v>
      </c>
      <c r="I842" s="140" t="s">
        <v>16</v>
      </c>
    </row>
    <row r="843" spans="1:9" x14ac:dyDescent="0.35">
      <c r="A843" s="79" t="str">
        <f>IF('Ascend South Creek'!A84=$A$4,'Ascend South Creek'!$B$5,"")</f>
        <v/>
      </c>
      <c r="B843" s="80" t="str">
        <f>IF('Ascend South Creek'!A84=$A$4,'Ascend South Creek'!A84&amp;"/"&amp;'Ascend South Creek'!B84,"")</f>
        <v/>
      </c>
      <c r="C843" s="80">
        <f>IF('Ascend South Creek'!A84=$A$4,'Ascend South Creek'!C84,0)</f>
        <v>0</v>
      </c>
      <c r="D843" s="141">
        <f>IF('Ascend South Creek'!A84=$A$4,'Ascend South Creek'!D84,0)</f>
        <v>0</v>
      </c>
      <c r="E843" s="141">
        <f t="shared" si="28"/>
        <v>0</v>
      </c>
      <c r="F843" s="143">
        <f>IF('Ascend South Creek'!A84=$A$4,'Ascend South Creek'!J84,0)</f>
        <v>0</v>
      </c>
      <c r="G843" s="143">
        <f t="shared" si="29"/>
        <v>0</v>
      </c>
      <c r="H843" s="142">
        <f>IF('Ascend South Creek'!A84=$A$4,'Ascend South Creek'!L84,0)</f>
        <v>0</v>
      </c>
      <c r="I843" s="140" t="s">
        <v>16</v>
      </c>
    </row>
    <row r="844" spans="1:9" ht="15" customHeight="1" x14ac:dyDescent="0.35">
      <c r="A844" s="79" t="str">
        <f>IF('Ascend South Creek'!A85=$A$4,'Ascend South Creek'!$B$5,"")</f>
        <v/>
      </c>
      <c r="B844" s="80" t="str">
        <f>IF('Ascend South Creek'!A85=$A$4,'Ascend South Creek'!A85&amp;"/"&amp;'Ascend South Creek'!B85,"")</f>
        <v/>
      </c>
      <c r="C844" s="80">
        <f>IF('Ascend South Creek'!A85=$A$4,'Ascend South Creek'!C85,0)</f>
        <v>0</v>
      </c>
      <c r="D844" s="141">
        <f>IF('Ascend South Creek'!A85=$A$4,'Ascend South Creek'!D85,0)</f>
        <v>0</v>
      </c>
      <c r="E844" s="141">
        <f t="shared" si="28"/>
        <v>0</v>
      </c>
      <c r="F844" s="143">
        <f>IF('Ascend South Creek'!A85=$A$4,'Ascend South Creek'!J85,0)</f>
        <v>0</v>
      </c>
      <c r="G844" s="143">
        <f t="shared" si="29"/>
        <v>0</v>
      </c>
      <c r="H844" s="142">
        <f>IF('Ascend South Creek'!A85=$A$4,'Ascend South Creek'!L85,0)</f>
        <v>0</v>
      </c>
      <c r="I844" s="140" t="s">
        <v>16</v>
      </c>
    </row>
    <row r="845" spans="1:9" ht="15" customHeight="1" x14ac:dyDescent="0.35">
      <c r="A845" s="79" t="str">
        <f>IF('Ascend South Creek'!A86=$A$4,'Ascend South Creek'!$B$5,"")</f>
        <v/>
      </c>
      <c r="B845" s="80" t="str">
        <f>IF('Ascend South Creek'!A86=$A$4,'Ascend South Creek'!A86&amp;"/"&amp;'Ascend South Creek'!B86,"")</f>
        <v/>
      </c>
      <c r="C845" s="80">
        <f>IF('Ascend South Creek'!A86=$A$4,'Ascend South Creek'!C86,0)</f>
        <v>0</v>
      </c>
      <c r="D845" s="141">
        <f>IF('Ascend South Creek'!A86=$A$4,'Ascend South Creek'!D86,0)</f>
        <v>0</v>
      </c>
      <c r="E845" s="141">
        <f t="shared" si="28"/>
        <v>0</v>
      </c>
      <c r="F845" s="143">
        <f>IF('Ascend South Creek'!A86=$A$4,'Ascend South Creek'!J86,0)</f>
        <v>0</v>
      </c>
      <c r="G845" s="143">
        <f t="shared" si="29"/>
        <v>0</v>
      </c>
      <c r="H845" s="142">
        <f>IF('Ascend South Creek'!A86=$A$4,'Ascend South Creek'!L86,0)</f>
        <v>0</v>
      </c>
      <c r="I845" s="140" t="s">
        <v>16</v>
      </c>
    </row>
    <row r="846" spans="1:9" ht="15" customHeight="1" x14ac:dyDescent="0.35">
      <c r="A846" s="79" t="str">
        <f>IF('Ascend South Creek'!A87=$A$4,'Ascend South Creek'!$B$5,"")</f>
        <v/>
      </c>
      <c r="B846" s="80" t="str">
        <f>IF('Ascend South Creek'!A87=$A$4,'Ascend South Creek'!A87&amp;"/"&amp;'Ascend South Creek'!B87,"")</f>
        <v/>
      </c>
      <c r="C846" s="80">
        <f>IF('Ascend South Creek'!A87=$A$4,'Ascend South Creek'!C87,0)</f>
        <v>0</v>
      </c>
      <c r="D846" s="141">
        <f>IF('Ascend South Creek'!A87=$A$4,'Ascend South Creek'!D87,0)</f>
        <v>0</v>
      </c>
      <c r="E846" s="141">
        <f t="shared" si="28"/>
        <v>0</v>
      </c>
      <c r="F846" s="143">
        <f>IF('Ascend South Creek'!A87=$A$4,'Ascend South Creek'!J87,0)</f>
        <v>0</v>
      </c>
      <c r="G846" s="143">
        <f t="shared" si="29"/>
        <v>0</v>
      </c>
      <c r="H846" s="142">
        <f>IF('Ascend South Creek'!A87=$A$4,'Ascend South Creek'!L87,0)</f>
        <v>0</v>
      </c>
      <c r="I846" s="140" t="s">
        <v>16</v>
      </c>
    </row>
    <row r="847" spans="1:9" ht="15" customHeight="1" x14ac:dyDescent="0.35">
      <c r="A847" s="79" t="str">
        <f>IF('Ascend South Creek'!A88=$A$4,'Ascend South Creek'!$B$5,"")</f>
        <v/>
      </c>
      <c r="B847" s="80" t="str">
        <f>IF('Ascend South Creek'!A88=$A$4,'Ascend South Creek'!A88&amp;"/"&amp;'Ascend South Creek'!B88,"")</f>
        <v/>
      </c>
      <c r="C847" s="80">
        <f>IF('Ascend South Creek'!A88=$A$4,'Ascend South Creek'!C88,0)</f>
        <v>0</v>
      </c>
      <c r="D847" s="141">
        <f>IF('Ascend South Creek'!A88=$A$4,'Ascend South Creek'!D88,0)</f>
        <v>0</v>
      </c>
      <c r="E847" s="141">
        <f t="shared" si="28"/>
        <v>0</v>
      </c>
      <c r="F847" s="143">
        <f>IF('Ascend South Creek'!A88=$A$4,'Ascend South Creek'!J88,0)</f>
        <v>0</v>
      </c>
      <c r="G847" s="143">
        <f t="shared" si="29"/>
        <v>0</v>
      </c>
      <c r="H847" s="142">
        <f>IF('Ascend South Creek'!A88=$A$4,'Ascend South Creek'!L88,0)</f>
        <v>0</v>
      </c>
      <c r="I847" s="140" t="s">
        <v>16</v>
      </c>
    </row>
    <row r="848" spans="1:9" x14ac:dyDescent="0.35">
      <c r="A848" s="79" t="str">
        <f>IF('Ascend South Creek'!A89=$A$4,'Ascend South Creek'!$B$5,"")</f>
        <v/>
      </c>
      <c r="B848" s="80" t="str">
        <f>IF('Ascend South Creek'!A89=$A$4,'Ascend South Creek'!A89&amp;"/"&amp;'Ascend South Creek'!B89,"")</f>
        <v/>
      </c>
      <c r="C848" s="80">
        <f>IF('Ascend South Creek'!A89=$A$4,'Ascend South Creek'!C89,0)</f>
        <v>0</v>
      </c>
      <c r="D848" s="141">
        <f>IF('Ascend South Creek'!A89=$A$4,'Ascend South Creek'!D89,0)</f>
        <v>0</v>
      </c>
      <c r="E848" s="141">
        <f t="shared" si="28"/>
        <v>0</v>
      </c>
      <c r="F848" s="143">
        <f>IF('Ascend South Creek'!A89=$A$4,'Ascend South Creek'!J89,0)</f>
        <v>0</v>
      </c>
      <c r="G848" s="143">
        <f t="shared" si="29"/>
        <v>0</v>
      </c>
      <c r="H848" s="142">
        <f>IF('Ascend South Creek'!A89=$A$4,'Ascend South Creek'!L89,0)</f>
        <v>0</v>
      </c>
      <c r="I848" s="140" t="s">
        <v>16</v>
      </c>
    </row>
    <row r="849" spans="1:9" x14ac:dyDescent="0.35">
      <c r="A849" s="79" t="str">
        <f>IF('Ascend South Creek'!A90=$A$4,'Ascend South Creek'!$B$5,"")</f>
        <v/>
      </c>
      <c r="B849" s="80" t="str">
        <f>IF('Ascend South Creek'!A90=$A$4,'Ascend South Creek'!A90&amp;"/"&amp;'Ascend South Creek'!B90,"")</f>
        <v/>
      </c>
      <c r="C849" s="80">
        <f>IF('Ascend South Creek'!A90=$A$4,'Ascend South Creek'!C90,0)</f>
        <v>0</v>
      </c>
      <c r="D849" s="141">
        <f>IF('Ascend South Creek'!A90=$A$4,'Ascend South Creek'!D90,0)</f>
        <v>0</v>
      </c>
      <c r="E849" s="141">
        <f t="shared" si="28"/>
        <v>0</v>
      </c>
      <c r="F849" s="143">
        <f>IF('Ascend South Creek'!A90=$A$4,'Ascend South Creek'!J90,0)</f>
        <v>0</v>
      </c>
      <c r="G849" s="143">
        <f t="shared" si="29"/>
        <v>0</v>
      </c>
      <c r="H849" s="142">
        <f>IF('Ascend South Creek'!A90=$A$4,'Ascend South Creek'!L90,0)</f>
        <v>0</v>
      </c>
      <c r="I849" s="140" t="s">
        <v>16</v>
      </c>
    </row>
    <row r="850" spans="1:9" x14ac:dyDescent="0.35">
      <c r="A850" s="79" t="str">
        <f>IF('Ascend South Creek'!A91=$A$4,'Ascend South Creek'!$B$5,"")</f>
        <v/>
      </c>
      <c r="B850" s="80" t="str">
        <f>IF('Ascend South Creek'!A91=$A$4,'Ascend South Creek'!A91&amp;"/"&amp;'Ascend South Creek'!B91,"")</f>
        <v/>
      </c>
      <c r="C850" s="80">
        <f>IF('Ascend South Creek'!A91=$A$4,'Ascend South Creek'!C91,0)</f>
        <v>0</v>
      </c>
      <c r="D850" s="141">
        <f>IF('Ascend South Creek'!A91=$A$4,'Ascend South Creek'!D91,0)</f>
        <v>0</v>
      </c>
      <c r="E850" s="141">
        <f t="shared" si="28"/>
        <v>0</v>
      </c>
      <c r="F850" s="143">
        <f>IF('Ascend South Creek'!A91=$A$4,'Ascend South Creek'!J91,0)</f>
        <v>0</v>
      </c>
      <c r="G850" s="143">
        <f t="shared" si="29"/>
        <v>0</v>
      </c>
      <c r="H850" s="142">
        <f>IF('Ascend South Creek'!A91=$A$4,'Ascend South Creek'!L91,0)</f>
        <v>0</v>
      </c>
      <c r="I850" s="140" t="s">
        <v>16</v>
      </c>
    </row>
    <row r="851" spans="1:9" x14ac:dyDescent="0.35">
      <c r="A851" s="79" t="str">
        <f>IF('Ascend South Creek'!A92=$A$4,'Ascend South Creek'!$B$5,"")</f>
        <v/>
      </c>
      <c r="B851" s="80" t="str">
        <f>IF('Ascend South Creek'!A92=$A$4,'Ascend South Creek'!A92&amp;"/"&amp;'Ascend South Creek'!B92,"")</f>
        <v/>
      </c>
      <c r="C851" s="80">
        <f>IF('Ascend South Creek'!A92=$A$4,'Ascend South Creek'!C92,0)</f>
        <v>0</v>
      </c>
      <c r="D851" s="141">
        <f>IF('Ascend South Creek'!A92=$A$4,'Ascend South Creek'!D92,0)</f>
        <v>0</v>
      </c>
      <c r="E851" s="141">
        <f t="shared" si="28"/>
        <v>0</v>
      </c>
      <c r="F851" s="143">
        <f>IF('Ascend South Creek'!A92=$A$4,'Ascend South Creek'!J92,0)</f>
        <v>0</v>
      </c>
      <c r="G851" s="143">
        <f t="shared" si="29"/>
        <v>0</v>
      </c>
      <c r="H851" s="142">
        <f>IF('Ascend South Creek'!A92=$A$4,'Ascend South Creek'!L92,0)</f>
        <v>0</v>
      </c>
      <c r="I851" s="140" t="s">
        <v>16</v>
      </c>
    </row>
    <row r="852" spans="1:9" x14ac:dyDescent="0.35">
      <c r="A852" s="79" t="str">
        <f>IF('Ascend South Creek'!A93=$A$4,'Ascend South Creek'!$B$5,"")</f>
        <v/>
      </c>
      <c r="B852" s="80" t="str">
        <f>IF('Ascend South Creek'!A93=$A$4,'Ascend South Creek'!A93&amp;"/"&amp;'Ascend South Creek'!B93,"")</f>
        <v/>
      </c>
      <c r="C852" s="80">
        <f>IF('Ascend South Creek'!A93=$A$4,'Ascend South Creek'!C93,0)</f>
        <v>0</v>
      </c>
      <c r="D852" s="141">
        <f>IF('Ascend South Creek'!A93=$A$4,'Ascend South Creek'!D93,0)</f>
        <v>0</v>
      </c>
      <c r="E852" s="141">
        <f t="shared" si="28"/>
        <v>0</v>
      </c>
      <c r="F852" s="143">
        <f>IF('Ascend South Creek'!A93=$A$4,'Ascend South Creek'!J93,0)</f>
        <v>0</v>
      </c>
      <c r="G852" s="143">
        <f t="shared" si="29"/>
        <v>0</v>
      </c>
      <c r="H852" s="142">
        <f>IF('Ascend South Creek'!A93=$A$4,'Ascend South Creek'!L93,0)</f>
        <v>0</v>
      </c>
      <c r="I852" s="140" t="s">
        <v>16</v>
      </c>
    </row>
    <row r="853" spans="1:9" x14ac:dyDescent="0.35">
      <c r="A853" s="79" t="str">
        <f>IF('Ascend South Creek'!A94=$A$4,'Ascend South Creek'!$B$5,"")</f>
        <v/>
      </c>
      <c r="B853" s="80" t="str">
        <f>IF('Ascend South Creek'!A94=$A$4,'Ascend South Creek'!A94&amp;"/"&amp;'Ascend South Creek'!B94,"")</f>
        <v/>
      </c>
      <c r="C853" s="80">
        <f>IF('Ascend South Creek'!A94=$A$4,'Ascend South Creek'!C94,0)</f>
        <v>0</v>
      </c>
      <c r="D853" s="141">
        <f>IF('Ascend South Creek'!A94=$A$4,'Ascend South Creek'!D94,0)</f>
        <v>0</v>
      </c>
      <c r="E853" s="141">
        <f t="shared" si="28"/>
        <v>0</v>
      </c>
      <c r="F853" s="143">
        <f>IF('Ascend South Creek'!A94=$A$4,'Ascend South Creek'!J94,0)</f>
        <v>0</v>
      </c>
      <c r="G853" s="143">
        <f t="shared" si="29"/>
        <v>0</v>
      </c>
      <c r="H853" s="142">
        <f>IF('Ascend South Creek'!A94=$A$4,'Ascend South Creek'!L94,0)</f>
        <v>0</v>
      </c>
      <c r="I853" s="140" t="s">
        <v>16</v>
      </c>
    </row>
    <row r="854" spans="1:9" x14ac:dyDescent="0.35">
      <c r="A854" s="79" t="str">
        <f>IF('Ascend South Creek'!A95=$A$4,'Ascend South Creek'!$B$5,"")</f>
        <v/>
      </c>
      <c r="B854" s="80" t="str">
        <f>IF('Ascend South Creek'!A95=$A$4,'Ascend South Creek'!A95&amp;"/"&amp;'Ascend South Creek'!B95,"")</f>
        <v/>
      </c>
      <c r="C854" s="80">
        <f>IF('Ascend South Creek'!A95=$A$4,'Ascend South Creek'!C95,0)</f>
        <v>0</v>
      </c>
      <c r="D854" s="141">
        <f>IF('Ascend South Creek'!A95=$A$4,'Ascend South Creek'!D95,0)</f>
        <v>0</v>
      </c>
      <c r="E854" s="141">
        <f t="shared" si="28"/>
        <v>0</v>
      </c>
      <c r="F854" s="143">
        <f>IF('Ascend South Creek'!A95=$A$4,'Ascend South Creek'!J95,0)</f>
        <v>0</v>
      </c>
      <c r="G854" s="143">
        <f t="shared" si="29"/>
        <v>0</v>
      </c>
      <c r="H854" s="142">
        <f>IF('Ascend South Creek'!A95=$A$4,'Ascend South Creek'!L95,0)</f>
        <v>0</v>
      </c>
      <c r="I854" s="140" t="s">
        <v>16</v>
      </c>
    </row>
    <row r="855" spans="1:9" x14ac:dyDescent="0.35">
      <c r="A855" s="79" t="str">
        <f>IF('Ascend South Creek'!A96=$A$4,'Ascend South Creek'!$B$5,"")</f>
        <v/>
      </c>
      <c r="B855" s="80" t="str">
        <f>IF('Ascend South Creek'!A96=$A$4,'Ascend South Creek'!A96&amp;"/"&amp;'Ascend South Creek'!B96,"")</f>
        <v/>
      </c>
      <c r="C855" s="80">
        <f>IF('Ascend South Creek'!A96=$A$4,'Ascend South Creek'!C96,0)</f>
        <v>0</v>
      </c>
      <c r="D855" s="141">
        <f>IF('Ascend South Creek'!A96=$A$4,'Ascend South Creek'!D96,0)</f>
        <v>0</v>
      </c>
      <c r="E855" s="141">
        <f t="shared" si="28"/>
        <v>0</v>
      </c>
      <c r="F855" s="143">
        <f>IF('Ascend South Creek'!A96=$A$4,'Ascend South Creek'!J96,0)</f>
        <v>0</v>
      </c>
      <c r="G855" s="143">
        <f t="shared" si="29"/>
        <v>0</v>
      </c>
      <c r="H855" s="142">
        <f>IF('Ascend South Creek'!A96=$A$4,'Ascend South Creek'!L96,0)</f>
        <v>0</v>
      </c>
      <c r="I855" s="140" t="s">
        <v>16</v>
      </c>
    </row>
    <row r="856" spans="1:9" x14ac:dyDescent="0.35">
      <c r="A856" s="79" t="str">
        <f>IF('Ascend South Creek'!A97=$A$4,'Ascend South Creek'!$B$5,"")</f>
        <v/>
      </c>
      <c r="B856" s="80" t="str">
        <f>IF('Ascend South Creek'!A97=$A$4,'Ascend South Creek'!A97&amp;"/"&amp;'Ascend South Creek'!B97,"")</f>
        <v/>
      </c>
      <c r="C856" s="80">
        <f>IF('Ascend South Creek'!A97=$A$4,'Ascend South Creek'!C97,0)</f>
        <v>0</v>
      </c>
      <c r="D856" s="141">
        <f>IF('Ascend South Creek'!A97=$A$4,'Ascend South Creek'!D97,0)</f>
        <v>0</v>
      </c>
      <c r="E856" s="141">
        <f t="shared" si="28"/>
        <v>0</v>
      </c>
      <c r="F856" s="143">
        <f>IF('Ascend South Creek'!A97=$A$4,'Ascend South Creek'!J97,0)</f>
        <v>0</v>
      </c>
      <c r="G856" s="143">
        <f t="shared" si="29"/>
        <v>0</v>
      </c>
      <c r="H856" s="142">
        <f>IF('Ascend South Creek'!A97=$A$4,'Ascend South Creek'!L97,0)</f>
        <v>0</v>
      </c>
      <c r="I856" s="140" t="s">
        <v>16</v>
      </c>
    </row>
    <row r="857" spans="1:9" x14ac:dyDescent="0.35">
      <c r="A857" s="79" t="str">
        <f>IF('Ascend South Creek'!A98=$A$4,'Ascend South Creek'!$B$5,"")</f>
        <v/>
      </c>
      <c r="B857" s="80" t="str">
        <f>IF('Ascend South Creek'!A98=$A$4,'Ascend South Creek'!A98&amp;"/"&amp;'Ascend South Creek'!B98,"")</f>
        <v/>
      </c>
      <c r="C857" s="80">
        <f>IF('Ascend South Creek'!A98=$A$4,'Ascend South Creek'!C98,0)</f>
        <v>0</v>
      </c>
      <c r="D857" s="141">
        <f>IF('Ascend South Creek'!A98=$A$4,'Ascend South Creek'!D98,0)</f>
        <v>0</v>
      </c>
      <c r="E857" s="141">
        <f t="shared" si="28"/>
        <v>0</v>
      </c>
      <c r="F857" s="143">
        <f>IF('Ascend South Creek'!A98=$A$4,'Ascend South Creek'!J98,0)</f>
        <v>0</v>
      </c>
      <c r="G857" s="143">
        <f t="shared" si="29"/>
        <v>0</v>
      </c>
      <c r="H857" s="142">
        <f>IF('Ascend South Creek'!A98=$A$4,'Ascend South Creek'!L98,0)</f>
        <v>0</v>
      </c>
      <c r="I857" s="140" t="s">
        <v>16</v>
      </c>
    </row>
    <row r="858" spans="1:9" x14ac:dyDescent="0.35">
      <c r="A858" s="79" t="str">
        <f>IF('Ascend South Creek'!A99=$A$4,'Ascend South Creek'!$B$5,"")</f>
        <v/>
      </c>
      <c r="B858" s="80" t="str">
        <f>IF('Ascend South Creek'!A99=$A$4,'Ascend South Creek'!A99&amp;"/"&amp;'Ascend South Creek'!B99,"")</f>
        <v/>
      </c>
      <c r="C858" s="80">
        <f>IF('Ascend South Creek'!A99=$A$4,'Ascend South Creek'!C99,0)</f>
        <v>0</v>
      </c>
      <c r="D858" s="141">
        <f>IF('Ascend South Creek'!A99=$A$4,'Ascend South Creek'!D99,0)</f>
        <v>0</v>
      </c>
      <c r="E858" s="141">
        <f t="shared" si="28"/>
        <v>0</v>
      </c>
      <c r="F858" s="143">
        <f>IF('Ascend South Creek'!A99=$A$4,'Ascend South Creek'!J99,0)</f>
        <v>0</v>
      </c>
      <c r="G858" s="143">
        <f t="shared" si="29"/>
        <v>0</v>
      </c>
      <c r="H858" s="142">
        <f>IF('Ascend South Creek'!A99=$A$4,'Ascend South Creek'!L99,0)</f>
        <v>0</v>
      </c>
      <c r="I858" s="140" t="s">
        <v>16</v>
      </c>
    </row>
    <row r="859" spans="1:9" x14ac:dyDescent="0.35">
      <c r="A859" s="79" t="str">
        <f>IF('Ascend South Creek'!A100=$A$4,'Ascend South Creek'!$B$5,"")</f>
        <v/>
      </c>
      <c r="B859" s="80" t="str">
        <f>IF('Ascend South Creek'!A100=$A$4,'Ascend South Creek'!A100&amp;"/"&amp;'Ascend South Creek'!B100,"")</f>
        <v/>
      </c>
      <c r="C859" s="80">
        <f>IF('Ascend South Creek'!A100=$A$4,'Ascend South Creek'!C100,0)</f>
        <v>0</v>
      </c>
      <c r="D859" s="141">
        <f>IF('Ascend South Creek'!A100=$A$4,'Ascend South Creek'!D100,0)</f>
        <v>0</v>
      </c>
      <c r="E859" s="141">
        <f t="shared" si="28"/>
        <v>0</v>
      </c>
      <c r="F859" s="143">
        <f>IF('Ascend South Creek'!A100=$A$4,'Ascend South Creek'!J100,0)</f>
        <v>0</v>
      </c>
      <c r="G859" s="143">
        <f t="shared" si="29"/>
        <v>0</v>
      </c>
      <c r="H859" s="142">
        <f>IF('Ascend South Creek'!A100=$A$4,'Ascend South Creek'!L100,0)</f>
        <v>0</v>
      </c>
      <c r="I859" s="140" t="s">
        <v>16</v>
      </c>
    </row>
    <row r="860" spans="1:9" x14ac:dyDescent="0.35">
      <c r="A860" s="79"/>
      <c r="B860" s="80"/>
      <c r="C860" s="80"/>
      <c r="D860" s="80"/>
      <c r="E860" s="80"/>
      <c r="F860" s="143"/>
      <c r="G860" s="81"/>
      <c r="H860" s="82"/>
    </row>
  </sheetData>
  <sheetProtection algorithmName="SHA-512" hashValue="pEckJK72USrgrkx0w8iwuyDN+1JGe/PEOd1ro9Aq4RvzVimw1y4IR+nPw9Vhl+iQLkFselAb8uYu1XlNUVBcWQ==" saltValue="vf2L+DJXGqEMqHVqASoalw==" spinCount="100000" sheet="1" autoFilter="0"/>
  <autoFilter ref="A5:I859" xr:uid="{00000000-0009-0000-0000-000006000000}">
    <filterColumn colId="0">
      <customFilters>
        <customFilter operator="notEqual" val=" "/>
      </customFilters>
    </filterColumn>
    <sortState xmlns:xlrd2="http://schemas.microsoft.com/office/spreadsheetml/2017/richdata2" ref="A6:I859">
      <sortCondition ref="I5:I859"/>
    </sortState>
  </autoFilter>
  <mergeCells count="2">
    <mergeCell ref="A2:H2"/>
    <mergeCell ref="A3:H3"/>
  </mergeCells>
  <conditionalFormatting sqref="A6:H860">
    <cfRule type="expression" dxfId="1" priority="8">
      <formula>$A6=Subject_Property</formula>
    </cfRule>
  </conditionalFormatting>
  <conditionalFormatting sqref="C6:H860">
    <cfRule type="expression" dxfId="0" priority="7">
      <formula>$A6=""</formula>
    </cfRule>
  </conditionalFormatting>
  <dataValidations count="1">
    <dataValidation type="list" allowBlank="1" showInputMessage="1" showErrorMessage="1" sqref="A4" xr:uid="{00000000-0002-0000-0600-000000000000}">
      <formula1>"Studio, 1, 2, 3, 4"</formula1>
    </dataValidation>
  </dataValidations>
  <printOptions horizontalCentered="1"/>
  <pageMargins left="0.2" right="0.2" top="1" bottom="0.75" header="0.3" footer="0.3"/>
  <pageSetup scale="80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  <pageSetUpPr fitToPage="1"/>
  </sheetPr>
  <dimension ref="B1:AD101"/>
  <sheetViews>
    <sheetView showGridLines="0" view="pageBreakPreview" topLeftCell="G7" zoomScale="68" zoomScaleNormal="100" zoomScaleSheetLayoutView="68" workbookViewId="0">
      <selection activeCell="AR28" sqref="AR28"/>
    </sheetView>
  </sheetViews>
  <sheetFormatPr defaultColWidth="9.1796875" defaultRowHeight="15.5" x14ac:dyDescent="0.35"/>
  <cols>
    <col min="1" max="1" width="3.81640625" style="45" customWidth="1"/>
    <col min="2" max="2" width="30.453125" style="45" bestFit="1" customWidth="1"/>
    <col min="3" max="3" width="27.81640625" style="46" customWidth="1"/>
    <col min="4" max="4" width="9.1796875" style="46" hidden="1" customWidth="1"/>
    <col min="5" max="5" width="27.81640625" style="46" customWidth="1"/>
    <col min="6" max="6" width="10.1796875" style="46" hidden="1" customWidth="1"/>
    <col min="7" max="7" width="27.81640625" style="46" customWidth="1"/>
    <col min="8" max="8" width="10.54296875" style="46" hidden="1" customWidth="1"/>
    <col min="9" max="9" width="27.81640625" style="46" customWidth="1"/>
    <col min="10" max="10" width="10.81640625" style="46" hidden="1" customWidth="1"/>
    <col min="11" max="11" width="27.81640625" style="46" customWidth="1"/>
    <col min="12" max="12" width="8.81640625" style="46" hidden="1" customWidth="1"/>
    <col min="13" max="13" width="27.81640625" style="46" customWidth="1"/>
    <col min="14" max="14" width="6.81640625" style="46" hidden="1" customWidth="1"/>
    <col min="15" max="15" width="27.81640625" style="46" customWidth="1"/>
    <col min="16" max="16" width="14.54296875" style="46" hidden="1" customWidth="1"/>
    <col min="17" max="17" width="27.81640625" style="46" customWidth="1"/>
    <col min="18" max="18" width="9.1796875" style="46" hidden="1" customWidth="1"/>
    <col min="19" max="19" width="27.81640625" style="46" customWidth="1"/>
    <col min="20" max="20" width="9.1796875" style="45" hidden="1" customWidth="1"/>
    <col min="21" max="21" width="27.81640625" style="46" customWidth="1"/>
    <col min="22" max="22" width="9.1796875" style="45" hidden="1" customWidth="1"/>
    <col min="23" max="23" width="27.81640625" style="46" hidden="1" customWidth="1"/>
    <col min="24" max="24" width="9.1796875" style="45" hidden="1" customWidth="1"/>
    <col min="25" max="25" width="27.81640625" style="45" hidden="1" customWidth="1"/>
    <col min="26" max="26" width="9.1796875" style="45" hidden="1" customWidth="1"/>
    <col min="27" max="27" width="27.81640625" style="45" hidden="1" customWidth="1"/>
    <col min="28" max="28" width="9.1796875" style="45" hidden="1" customWidth="1"/>
    <col min="29" max="29" width="27.81640625" style="45" hidden="1" customWidth="1"/>
    <col min="30" max="30" width="9.1796875" style="45" hidden="1" customWidth="1"/>
    <col min="31" max="16384" width="9.1796875" style="45"/>
  </cols>
  <sheetData>
    <row r="1" spans="2:30" hidden="1" x14ac:dyDescent="0.35"/>
    <row r="2" spans="2:30" hidden="1" x14ac:dyDescent="0.35"/>
    <row r="3" spans="2:30" hidden="1" x14ac:dyDescent="0.35"/>
    <row r="4" spans="2:30" hidden="1" x14ac:dyDescent="0.35"/>
    <row r="5" spans="2:30" hidden="1" x14ac:dyDescent="0.35"/>
    <row r="6" spans="2:30" hidden="1" x14ac:dyDescent="0.35"/>
    <row r="8" spans="2:30" ht="15.75" customHeight="1" x14ac:dyDescent="0.35">
      <c r="B8" s="306" t="str">
        <f>CONCATENATE("",TEXT('Rent Comparables Analysis'!B6,"AAAAA")," Amenity Analysis")</f>
        <v>Ascend South Creek Amenity Analysis</v>
      </c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</row>
    <row r="9" spans="2:30" ht="15.75" customHeight="1" x14ac:dyDescent="0.35">
      <c r="B9" s="306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</row>
    <row r="10" spans="2:30" x14ac:dyDescent="0.35">
      <c r="I10" s="47"/>
      <c r="K10" s="47"/>
      <c r="M10" s="47"/>
      <c r="O10" s="47"/>
      <c r="P10" s="47"/>
      <c r="Q10" s="47"/>
      <c r="S10" s="47"/>
      <c r="U10" s="47"/>
      <c r="W10" s="47"/>
    </row>
    <row r="11" spans="2:30" x14ac:dyDescent="0.35">
      <c r="B11" s="48" t="s">
        <v>58</v>
      </c>
      <c r="C11" s="49" t="s">
        <v>59</v>
      </c>
      <c r="D11" s="50" t="str">
        <f>IF($C11="x",1,"")</f>
        <v/>
      </c>
      <c r="E11" s="49" t="s">
        <v>60</v>
      </c>
      <c r="F11" s="50"/>
      <c r="G11" s="49" t="s">
        <v>61</v>
      </c>
      <c r="H11" s="50"/>
      <c r="I11" s="49" t="s">
        <v>62</v>
      </c>
      <c r="J11" s="50"/>
      <c r="K11" s="49" t="s">
        <v>63</v>
      </c>
      <c r="L11" s="50"/>
      <c r="M11" s="49" t="s">
        <v>64</v>
      </c>
      <c r="N11" s="50"/>
      <c r="O11" s="49" t="s">
        <v>65</v>
      </c>
      <c r="P11" s="50"/>
      <c r="Q11" s="49" t="s">
        <v>66</v>
      </c>
      <c r="R11" s="50"/>
      <c r="S11" s="49" t="s">
        <v>67</v>
      </c>
      <c r="T11" s="50"/>
      <c r="U11" s="49" t="s">
        <v>68</v>
      </c>
      <c r="V11" s="50"/>
      <c r="W11" s="49" t="s">
        <v>69</v>
      </c>
      <c r="X11" s="50"/>
      <c r="Y11" s="49" t="s">
        <v>70</v>
      </c>
      <c r="Z11" s="50"/>
      <c r="AA11" s="49" t="s">
        <v>71</v>
      </c>
      <c r="AB11" s="50"/>
      <c r="AC11" s="49" t="s">
        <v>72</v>
      </c>
      <c r="AD11" s="50"/>
    </row>
    <row r="12" spans="2:30" x14ac:dyDescent="0.35">
      <c r="B12" s="248" t="s">
        <v>73</v>
      </c>
      <c r="C12" s="249" t="str">
        <f>Subject_Property</f>
        <v>Ascend South Creek</v>
      </c>
      <c r="D12" s="64" t="str">
        <f>IF($C12="x",1,"")</f>
        <v/>
      </c>
      <c r="E12" s="249" t="str">
        <f>'Bainbridge at Nona Place'!Subject_Property</f>
        <v>Bainbridge at Nona Place</v>
      </c>
      <c r="F12" s="64"/>
      <c r="G12" s="249" t="str">
        <f>'Cortland Nona'!Subject_Property</f>
        <v>Cortland Nona</v>
      </c>
      <c r="H12" s="64"/>
      <c r="I12" s="249" t="str">
        <f>'Landon House'!Subject_Property</f>
        <v>Landon House</v>
      </c>
      <c r="J12" s="64"/>
      <c r="K12" s="249" t="str">
        <f>'Dwell Nona Place'!Subject_Property</f>
        <v>Dwell Nona Place</v>
      </c>
      <c r="L12" s="64"/>
      <c r="M12" s="249" t="str">
        <f>'Lake Nona Water Mark'!Subject_Property</f>
        <v>Lake Nona Water Mark</v>
      </c>
      <c r="N12" s="64"/>
      <c r="O12" s="249" t="str">
        <f>'Lake Nona Ariel'!Subject_Property</f>
        <v>Lake Nona Ariel</v>
      </c>
      <c r="P12" s="64"/>
      <c r="Q12" s="249" t="str">
        <f>'Sanctuary at Eagle Creek'!Subject_Property</f>
        <v>Sanctuary at Eagle Creek</v>
      </c>
      <c r="R12" s="64"/>
      <c r="S12" s="249" t="str">
        <f>'Landings at Boggy Creek'!Subject_Property</f>
        <v>The Landings at Boggy Creek</v>
      </c>
      <c r="T12" s="64"/>
      <c r="U12" s="249" t="str">
        <f>'Pomelo Park'!Subject_Property</f>
        <v>Pomelo Park Apartments</v>
      </c>
      <c r="V12" s="64"/>
      <c r="W12" s="249" t="str">
        <f>'Comp 10'!Subject_Property</f>
        <v>Comp 10</v>
      </c>
      <c r="X12" s="64"/>
      <c r="Y12" s="249" t="str">
        <f>'Comp 11'!Subject_Property</f>
        <v>Comp 11</v>
      </c>
      <c r="Z12" s="64"/>
      <c r="AA12" s="249" t="str">
        <f>'Comp 12'!Subject_Property</f>
        <v>Comp 12</v>
      </c>
      <c r="AB12" s="64"/>
      <c r="AC12" s="249" t="str">
        <f>'Comp 13'!Subject_Property</f>
        <v>Comp 13</v>
      </c>
      <c r="AD12" s="64"/>
    </row>
    <row r="13" spans="2:30" x14ac:dyDescent="0.35">
      <c r="B13" s="51" t="str">
        <f>'Ascend South Creek'!A108</f>
        <v>Attached Garage</v>
      </c>
      <c r="C13" s="250" t="str">
        <f>IF('Ascend South Creek'!$B108="x","x","")</f>
        <v/>
      </c>
      <c r="D13" s="251" t="str">
        <f t="shared" ref="D13:D54" si="0">IF(C13="x",1,"")</f>
        <v/>
      </c>
      <c r="E13" s="250" t="str">
        <f>IF('Bainbridge at Nona Place'!$B108="x","x","")</f>
        <v/>
      </c>
      <c r="F13" s="251" t="str">
        <f t="shared" ref="F13:F54" si="1">IF(E13="x",1,"")</f>
        <v/>
      </c>
      <c r="G13" s="250" t="str">
        <f>IF('Cortland Nona'!$B108="x","x","")</f>
        <v>x</v>
      </c>
      <c r="H13" s="251">
        <f t="shared" ref="H13:H54" si="2">IF(G13="x",1,"")</f>
        <v>1</v>
      </c>
      <c r="I13" s="250" t="str">
        <f>IF('Landon House'!$B108="x","x","")</f>
        <v/>
      </c>
      <c r="J13" s="251" t="str">
        <f t="shared" ref="J13:J54" si="3">IF(I13="x",1,"")</f>
        <v/>
      </c>
      <c r="K13" s="250" t="str">
        <f>IF('Dwell Nona Place'!$B108="x","x","")</f>
        <v/>
      </c>
      <c r="L13" s="251" t="str">
        <f t="shared" ref="L13:L28" si="4">IF(K13="x",1,"")</f>
        <v/>
      </c>
      <c r="M13" s="250" t="str">
        <f>IF('Lake Nona Water Mark'!$B108="x","x","")</f>
        <v/>
      </c>
      <c r="N13" s="251" t="str">
        <f>IF(M13="x",1,"")</f>
        <v/>
      </c>
      <c r="O13" s="250" t="str">
        <f>IF('Lake Nona Ariel'!$B108="x","x","")</f>
        <v/>
      </c>
      <c r="P13" s="251" t="str">
        <f>IF(O13="x",1,"")</f>
        <v/>
      </c>
      <c r="Q13" s="250" t="str">
        <f>IF('Sanctuary at Eagle Creek'!$B108="x","x","")</f>
        <v>x</v>
      </c>
      <c r="R13" s="251">
        <f>IF(Q13="x",1,"")</f>
        <v>1</v>
      </c>
      <c r="S13" s="250" t="str">
        <f>IF('Landings at Boggy Creek'!$B108="x","x","")</f>
        <v/>
      </c>
      <c r="T13" s="251" t="str">
        <f>IF(S13="x",1,"")</f>
        <v/>
      </c>
      <c r="U13" s="250" t="str">
        <f>IF('Pomelo Park'!$B108="x","x","")</f>
        <v/>
      </c>
      <c r="V13" s="251" t="str">
        <f>IF(U13="x",1,"")</f>
        <v/>
      </c>
      <c r="W13" s="250" t="str">
        <f>IF('Comp 10'!$B108="x","x","")</f>
        <v/>
      </c>
      <c r="X13" s="251" t="str">
        <f>IF(W13="x",1,"")</f>
        <v/>
      </c>
      <c r="Y13" s="250" t="str">
        <f>IF('Comp 11'!$B108="x","x","")</f>
        <v/>
      </c>
      <c r="Z13" s="251" t="str">
        <f>IF(Y13="x",1,"")</f>
        <v/>
      </c>
      <c r="AA13" s="250" t="str">
        <f>IF('Comp 12'!$B108="x","x","")</f>
        <v/>
      </c>
      <c r="AB13" s="251" t="str">
        <f>IF(AA13="x",1,"")</f>
        <v/>
      </c>
      <c r="AC13" s="250" t="str">
        <f>IF('Comp 13'!$B108="x","x","")</f>
        <v/>
      </c>
      <c r="AD13" s="251" t="str">
        <f>IF(AC13="x",1,"")</f>
        <v/>
      </c>
    </row>
    <row r="14" spans="2:30" x14ac:dyDescent="0.35">
      <c r="B14" s="53" t="str">
        <f>'Ascend South Creek'!A109</f>
        <v>Bicycle Storage</v>
      </c>
      <c r="C14" s="54" t="str">
        <f>IF('Ascend South Creek'!$B109="x","x","")</f>
        <v>x</v>
      </c>
      <c r="D14" s="55">
        <f t="shared" si="0"/>
        <v>1</v>
      </c>
      <c r="E14" s="54" t="str">
        <f>IF('Bainbridge at Nona Place'!$B109="x","x","")</f>
        <v/>
      </c>
      <c r="F14" s="55" t="str">
        <f t="shared" si="1"/>
        <v/>
      </c>
      <c r="G14" s="54" t="str">
        <f>IF('Cortland Nona'!$B109="x","x","")</f>
        <v/>
      </c>
      <c r="H14" s="55" t="str">
        <f t="shared" si="2"/>
        <v/>
      </c>
      <c r="I14" s="54" t="str">
        <f>IF('Landon House'!$B109="x","x","")</f>
        <v>x</v>
      </c>
      <c r="J14" s="55">
        <f t="shared" si="3"/>
        <v>1</v>
      </c>
      <c r="K14" s="54" t="str">
        <f>IF('Dwell Nona Place'!$B109="x","x","")</f>
        <v/>
      </c>
      <c r="L14" s="55" t="str">
        <f t="shared" si="4"/>
        <v/>
      </c>
      <c r="M14" s="54" t="str">
        <f>IF('Lake Nona Water Mark'!B109="x","x","")</f>
        <v>x</v>
      </c>
      <c r="N14" s="55">
        <f t="shared" ref="N14:N54" si="5">IF(M14="x",1,"")</f>
        <v>1</v>
      </c>
      <c r="O14" s="54" t="str">
        <f>IF('Lake Nona Ariel'!$B109="x","x","")</f>
        <v>x</v>
      </c>
      <c r="P14" s="55">
        <f t="shared" ref="P14:P54" si="6">IF(O14="x",1,"")</f>
        <v>1</v>
      </c>
      <c r="Q14" s="54" t="str">
        <f>IF('Sanctuary at Eagle Creek'!$B109="x","x","")</f>
        <v/>
      </c>
      <c r="R14" s="55" t="str">
        <f t="shared" ref="R14:X54" si="7">IF(Q14="x",1,"")</f>
        <v/>
      </c>
      <c r="S14" s="54" t="str">
        <f>IF('Landings at Boggy Creek'!$B109="x","x","")</f>
        <v/>
      </c>
      <c r="T14" s="55" t="str">
        <f t="shared" si="7"/>
        <v/>
      </c>
      <c r="U14" s="54" t="str">
        <f>IF('Pomelo Park'!$B109="x","x","")</f>
        <v/>
      </c>
      <c r="V14" s="55" t="str">
        <f t="shared" si="7"/>
        <v/>
      </c>
      <c r="W14" s="54" t="str">
        <f>IF('Comp 10'!$B109="x","x","")</f>
        <v/>
      </c>
      <c r="X14" s="55" t="str">
        <f t="shared" si="7"/>
        <v/>
      </c>
      <c r="Y14" s="54" t="str">
        <f>IF('Comp 11'!$B109="x","x","")</f>
        <v/>
      </c>
      <c r="Z14" s="55" t="str">
        <f t="shared" ref="Z14:Z54" si="8">IF(Y14="x",1,"")</f>
        <v/>
      </c>
      <c r="AA14" s="54" t="str">
        <f>IF('Comp 12'!$B109="x","x","")</f>
        <v/>
      </c>
      <c r="AB14" s="55" t="str">
        <f t="shared" ref="AB14:AB54" si="9">IF(AA14="x",1,"")</f>
        <v/>
      </c>
      <c r="AC14" s="54" t="str">
        <f>IF('Comp 13'!$B109="x","x","")</f>
        <v/>
      </c>
      <c r="AD14" s="55" t="str">
        <f t="shared" ref="AD14:AD54" si="10">IF(AC14="x",1,"")</f>
        <v/>
      </c>
    </row>
    <row r="15" spans="2:30" x14ac:dyDescent="0.35">
      <c r="B15" s="56" t="str">
        <f>'Ascend South Creek'!A110</f>
        <v>BBQ Grill</v>
      </c>
      <c r="C15" s="57" t="str">
        <f>IF('Ascend South Creek'!$B110="x","x","")</f>
        <v>x</v>
      </c>
      <c r="D15" s="58">
        <f t="shared" si="0"/>
        <v>1</v>
      </c>
      <c r="E15" s="57" t="str">
        <f>IF('Bainbridge at Nona Place'!$B110="x","x","")</f>
        <v>x</v>
      </c>
      <c r="F15" s="58">
        <f t="shared" si="1"/>
        <v>1</v>
      </c>
      <c r="G15" s="57" t="str">
        <f>IF('Cortland Nona'!$B110="x","x","")</f>
        <v/>
      </c>
      <c r="H15" s="58" t="str">
        <f t="shared" si="2"/>
        <v/>
      </c>
      <c r="I15" s="57" t="str">
        <f>IF('Landon House'!$B110="x","x","")</f>
        <v>x</v>
      </c>
      <c r="J15" s="58">
        <f t="shared" si="3"/>
        <v>1</v>
      </c>
      <c r="K15" s="57" t="str">
        <f>IF('Dwell Nona Place'!$B110="x","x","")</f>
        <v>x</v>
      </c>
      <c r="L15" s="58">
        <f t="shared" si="4"/>
        <v>1</v>
      </c>
      <c r="M15" s="57" t="str">
        <f>IF('Lake Nona Water Mark'!B110="x","x","")</f>
        <v>x</v>
      </c>
      <c r="N15" s="58">
        <f t="shared" si="5"/>
        <v>1</v>
      </c>
      <c r="O15" s="57" t="str">
        <f>IF('Lake Nona Ariel'!$B110="x","x","")</f>
        <v>x</v>
      </c>
      <c r="P15" s="58">
        <f t="shared" si="6"/>
        <v>1</v>
      </c>
      <c r="Q15" s="57" t="str">
        <f>IF('Sanctuary at Eagle Creek'!$B110="x","x","")</f>
        <v/>
      </c>
      <c r="R15" s="58" t="str">
        <f t="shared" si="7"/>
        <v/>
      </c>
      <c r="S15" s="57" t="str">
        <f>IF('Landings at Boggy Creek'!$B110="x","x","")</f>
        <v/>
      </c>
      <c r="T15" s="58" t="str">
        <f t="shared" si="7"/>
        <v/>
      </c>
      <c r="U15" s="57" t="str">
        <f>IF('Pomelo Park'!$B110="x","x","")</f>
        <v/>
      </c>
      <c r="V15" s="58" t="str">
        <f t="shared" si="7"/>
        <v/>
      </c>
      <c r="W15" s="57" t="str">
        <f>IF('Comp 10'!$B110="x","x","")</f>
        <v/>
      </c>
      <c r="X15" s="58" t="str">
        <f t="shared" si="7"/>
        <v/>
      </c>
      <c r="Y15" s="57" t="str">
        <f>IF('Comp 11'!$B110="x","x","")</f>
        <v/>
      </c>
      <c r="Z15" s="58" t="str">
        <f t="shared" si="8"/>
        <v/>
      </c>
      <c r="AA15" s="57" t="str">
        <f>IF('Comp 12'!$B110="x","x","")</f>
        <v/>
      </c>
      <c r="AB15" s="58" t="str">
        <f t="shared" si="9"/>
        <v/>
      </c>
      <c r="AC15" s="57" t="str">
        <f>IF('Comp 13'!$B110="x","x","")</f>
        <v/>
      </c>
      <c r="AD15" s="58" t="str">
        <f t="shared" si="10"/>
        <v/>
      </c>
    </row>
    <row r="16" spans="2:30" x14ac:dyDescent="0.35">
      <c r="B16" s="53" t="str">
        <f>'Ascend South Creek'!A111</f>
        <v>Business Center</v>
      </c>
      <c r="C16" s="54" t="str">
        <f>IF('Ascend South Creek'!$B111="x","x","")</f>
        <v>x</v>
      </c>
      <c r="D16" s="55">
        <f t="shared" si="0"/>
        <v>1</v>
      </c>
      <c r="E16" s="54" t="str">
        <f>IF('Bainbridge at Nona Place'!$B111="x","x","")</f>
        <v>x</v>
      </c>
      <c r="F16" s="55">
        <f t="shared" si="1"/>
        <v>1</v>
      </c>
      <c r="G16" s="54" t="str">
        <f>IF('Cortland Nona'!$B111="x","x","")</f>
        <v>x</v>
      </c>
      <c r="H16" s="55">
        <f t="shared" si="2"/>
        <v>1</v>
      </c>
      <c r="I16" s="54" t="str">
        <f>IF('Landon House'!$B111="x","x","")</f>
        <v>x</v>
      </c>
      <c r="J16" s="55">
        <f t="shared" si="3"/>
        <v>1</v>
      </c>
      <c r="K16" s="54" t="str">
        <f>IF('Dwell Nona Place'!$B111="x","x","")</f>
        <v>x</v>
      </c>
      <c r="L16" s="55">
        <f t="shared" si="4"/>
        <v>1</v>
      </c>
      <c r="M16" s="54" t="str">
        <f>IF('Lake Nona Water Mark'!B111="x","x","")</f>
        <v>x</v>
      </c>
      <c r="N16" s="55">
        <f t="shared" si="5"/>
        <v>1</v>
      </c>
      <c r="O16" s="54" t="str">
        <f>IF('Lake Nona Ariel'!$B111="x","x","")</f>
        <v>x</v>
      </c>
      <c r="P16" s="55">
        <f t="shared" si="6"/>
        <v>1</v>
      </c>
      <c r="Q16" s="54" t="str">
        <f>IF('Sanctuary at Eagle Creek'!$B111="x","x","")</f>
        <v/>
      </c>
      <c r="R16" s="55" t="str">
        <f t="shared" si="7"/>
        <v/>
      </c>
      <c r="S16" s="54" t="str">
        <f>IF('Landings at Boggy Creek'!$B111="x","x","")</f>
        <v/>
      </c>
      <c r="T16" s="55" t="str">
        <f t="shared" si="7"/>
        <v/>
      </c>
      <c r="U16" s="54" t="str">
        <f>IF('Pomelo Park'!B111="x","x","")</f>
        <v/>
      </c>
      <c r="V16" s="55" t="str">
        <f t="shared" si="7"/>
        <v/>
      </c>
      <c r="W16" s="54" t="str">
        <f>IF('Comp 10'!$B111="x","x","")</f>
        <v/>
      </c>
      <c r="X16" s="55" t="str">
        <f t="shared" si="7"/>
        <v/>
      </c>
      <c r="Y16" s="54" t="str">
        <f>IF('Comp 11'!$B111="x","x","")</f>
        <v/>
      </c>
      <c r="Z16" s="55" t="str">
        <f t="shared" si="8"/>
        <v/>
      </c>
      <c r="AA16" s="54" t="str">
        <f>IF('Comp 12'!$B111="x","x","")</f>
        <v/>
      </c>
      <c r="AB16" s="55" t="str">
        <f t="shared" si="9"/>
        <v/>
      </c>
      <c r="AC16" s="54" t="str">
        <f>IF('Comp 13'!$B111="x","x","")</f>
        <v/>
      </c>
      <c r="AD16" s="55" t="str">
        <f t="shared" si="10"/>
        <v/>
      </c>
    </row>
    <row r="17" spans="2:30" x14ac:dyDescent="0.35">
      <c r="B17" s="56" t="str">
        <f>'Ascend South Creek'!A112</f>
        <v>Car Wash Area</v>
      </c>
      <c r="C17" s="57" t="str">
        <f>IF('Ascend South Creek'!$B112="x","x","")</f>
        <v>x</v>
      </c>
      <c r="D17" s="58">
        <f t="shared" si="0"/>
        <v>1</v>
      </c>
      <c r="E17" s="57" t="str">
        <f>IF('Bainbridge at Nona Place'!$B112="x","x","")</f>
        <v/>
      </c>
      <c r="F17" s="58" t="str">
        <f t="shared" si="1"/>
        <v/>
      </c>
      <c r="G17" s="57" t="str">
        <f>IF('Cortland Nona'!$B112="x","x","")</f>
        <v/>
      </c>
      <c r="H17" s="58" t="str">
        <f t="shared" si="2"/>
        <v/>
      </c>
      <c r="I17" s="57" t="str">
        <f>IF('Landon House'!$B112="x","x","")</f>
        <v/>
      </c>
      <c r="J17" s="58" t="str">
        <f t="shared" si="3"/>
        <v/>
      </c>
      <c r="K17" s="57" t="str">
        <f>IF('Dwell Nona Place'!$B112="x","x","")</f>
        <v>x</v>
      </c>
      <c r="L17" s="58">
        <f t="shared" si="4"/>
        <v>1</v>
      </c>
      <c r="M17" s="57" t="str">
        <f>IF('Lake Nona Water Mark'!B112="x","x","")</f>
        <v>x</v>
      </c>
      <c r="N17" s="58">
        <f t="shared" si="5"/>
        <v>1</v>
      </c>
      <c r="O17" s="57" t="str">
        <f>IF('Lake Nona Ariel'!$B112="x","x","")</f>
        <v>x</v>
      </c>
      <c r="P17" s="58">
        <f t="shared" si="6"/>
        <v>1</v>
      </c>
      <c r="Q17" s="57" t="str">
        <f>IF('Sanctuary at Eagle Creek'!$B112="x","x","")</f>
        <v/>
      </c>
      <c r="R17" s="58" t="str">
        <f t="shared" si="7"/>
        <v/>
      </c>
      <c r="S17" s="57" t="str">
        <f>IF('Landings at Boggy Creek'!$B112="x","x","")</f>
        <v/>
      </c>
      <c r="T17" s="58" t="str">
        <f t="shared" si="7"/>
        <v/>
      </c>
      <c r="U17" s="57" t="str">
        <f>IF('Pomelo Park'!B112="x","x","")</f>
        <v/>
      </c>
      <c r="V17" s="58" t="str">
        <f t="shared" si="7"/>
        <v/>
      </c>
      <c r="W17" s="57" t="str">
        <f>IF('Comp 10'!$B112="x","x","")</f>
        <v/>
      </c>
      <c r="X17" s="58" t="str">
        <f t="shared" si="7"/>
        <v/>
      </c>
      <c r="Y17" s="57" t="str">
        <f>IF('Comp 11'!$B112="x","x","")</f>
        <v/>
      </c>
      <c r="Z17" s="58" t="str">
        <f t="shared" si="8"/>
        <v/>
      </c>
      <c r="AA17" s="57" t="str">
        <f>IF('Comp 12'!$B112="x","x","")</f>
        <v/>
      </c>
      <c r="AB17" s="58" t="str">
        <f t="shared" si="9"/>
        <v/>
      </c>
      <c r="AC17" s="57" t="str">
        <f>IF('Comp 13'!$B112="x","x","")</f>
        <v/>
      </c>
      <c r="AD17" s="58" t="str">
        <f t="shared" si="10"/>
        <v/>
      </c>
    </row>
    <row r="18" spans="2:30" x14ac:dyDescent="0.35">
      <c r="B18" s="53" t="str">
        <f>'Ascend South Creek'!A113</f>
        <v>Clubhouse</v>
      </c>
      <c r="C18" s="54" t="str">
        <f>IF('Ascend South Creek'!$B113="x","x","")</f>
        <v>x</v>
      </c>
      <c r="D18" s="55">
        <f t="shared" si="0"/>
        <v>1</v>
      </c>
      <c r="E18" s="54" t="str">
        <f>IF('Bainbridge at Nona Place'!$B113="x","x","")</f>
        <v>x</v>
      </c>
      <c r="F18" s="55">
        <f t="shared" si="1"/>
        <v>1</v>
      </c>
      <c r="G18" s="54" t="str">
        <f>IF('Cortland Nona'!$B113="x","x","")</f>
        <v>x</v>
      </c>
      <c r="H18" s="55">
        <f t="shared" si="2"/>
        <v>1</v>
      </c>
      <c r="I18" s="54" t="str">
        <f>IF('Landon House'!$B113="x","x","")</f>
        <v>x</v>
      </c>
      <c r="J18" s="55">
        <f t="shared" si="3"/>
        <v>1</v>
      </c>
      <c r="K18" s="54" t="str">
        <f>IF('Dwell Nona Place'!$B113="x","x","")</f>
        <v>x</v>
      </c>
      <c r="L18" s="55">
        <f t="shared" si="4"/>
        <v>1</v>
      </c>
      <c r="M18" s="54" t="str">
        <f>IF('Lake Nona Water Mark'!B113="x","x","")</f>
        <v>x</v>
      </c>
      <c r="N18" s="55">
        <f t="shared" si="5"/>
        <v>1</v>
      </c>
      <c r="O18" s="54" t="str">
        <f>IF('Lake Nona Ariel'!$B113="x","x","")</f>
        <v>x</v>
      </c>
      <c r="P18" s="55">
        <f t="shared" si="6"/>
        <v>1</v>
      </c>
      <c r="Q18" s="54" t="str">
        <f>IF('Sanctuary at Eagle Creek'!$B113="x","x","")</f>
        <v>x</v>
      </c>
      <c r="R18" s="55">
        <f t="shared" si="7"/>
        <v>1</v>
      </c>
      <c r="S18" s="54" t="str">
        <f>IF('Landings at Boggy Creek'!$B113="x","x","")</f>
        <v/>
      </c>
      <c r="T18" s="55" t="str">
        <f t="shared" si="7"/>
        <v/>
      </c>
      <c r="U18" s="54" t="str">
        <f>IF('Pomelo Park'!B113="x","x","")</f>
        <v/>
      </c>
      <c r="V18" s="55" t="str">
        <f t="shared" si="7"/>
        <v/>
      </c>
      <c r="W18" s="54" t="str">
        <f>IF('Comp 10'!$B113="x","x","")</f>
        <v/>
      </c>
      <c r="X18" s="55" t="str">
        <f t="shared" si="7"/>
        <v/>
      </c>
      <c r="Y18" s="54" t="str">
        <f>IF('Comp 11'!$B113="x","x","")</f>
        <v/>
      </c>
      <c r="Z18" s="55" t="str">
        <f t="shared" si="8"/>
        <v/>
      </c>
      <c r="AA18" s="54" t="str">
        <f>IF('Comp 12'!$B113="x","x","")</f>
        <v/>
      </c>
      <c r="AB18" s="55" t="str">
        <f t="shared" si="9"/>
        <v/>
      </c>
      <c r="AC18" s="54" t="str">
        <f>IF('Comp 13'!$B113="x","x","")</f>
        <v/>
      </c>
      <c r="AD18" s="55" t="str">
        <f t="shared" si="10"/>
        <v/>
      </c>
    </row>
    <row r="19" spans="2:30" x14ac:dyDescent="0.35">
      <c r="B19" s="56" t="str">
        <f>'Ascend South Creek'!A114</f>
        <v>Concierge</v>
      </c>
      <c r="C19" s="57" t="str">
        <f>IF('Ascend South Creek'!$B114="x","x","")</f>
        <v/>
      </c>
      <c r="D19" s="58" t="str">
        <f t="shared" si="0"/>
        <v/>
      </c>
      <c r="E19" s="57" t="str">
        <f>IF('Bainbridge at Nona Place'!$B114="x","x","")</f>
        <v/>
      </c>
      <c r="F19" s="58" t="str">
        <f t="shared" si="1"/>
        <v/>
      </c>
      <c r="G19" s="57" t="str">
        <f>IF('Cortland Nona'!$B114="x","x","")</f>
        <v/>
      </c>
      <c r="H19" s="58" t="str">
        <f t="shared" si="2"/>
        <v/>
      </c>
      <c r="I19" s="57" t="str">
        <f>IF('Landon House'!$B114="x","x","")</f>
        <v/>
      </c>
      <c r="J19" s="58" t="str">
        <f t="shared" si="3"/>
        <v/>
      </c>
      <c r="K19" s="57" t="str">
        <f>IF('Dwell Nona Place'!$B114="x","x","")</f>
        <v/>
      </c>
      <c r="L19" s="58" t="str">
        <f t="shared" si="4"/>
        <v/>
      </c>
      <c r="M19" s="57" t="str">
        <f>IF('Lake Nona Water Mark'!B114="x","x","")</f>
        <v/>
      </c>
      <c r="N19" s="58" t="str">
        <f t="shared" si="5"/>
        <v/>
      </c>
      <c r="O19" s="57" t="str">
        <f>IF('Lake Nona Ariel'!$B114="x","x","")</f>
        <v/>
      </c>
      <c r="P19" s="58" t="str">
        <f t="shared" si="6"/>
        <v/>
      </c>
      <c r="Q19" s="57" t="str">
        <f>IF('Sanctuary at Eagle Creek'!$B114="x","x","")</f>
        <v/>
      </c>
      <c r="R19" s="58" t="str">
        <f t="shared" si="7"/>
        <v/>
      </c>
      <c r="S19" s="57" t="str">
        <f>IF('Landings at Boggy Creek'!$B114="x","x","")</f>
        <v/>
      </c>
      <c r="T19" s="58" t="str">
        <f t="shared" si="7"/>
        <v/>
      </c>
      <c r="U19" s="57" t="str">
        <f>IF('Pomelo Park'!B114="x","x","")</f>
        <v/>
      </c>
      <c r="V19" s="58" t="str">
        <f t="shared" si="7"/>
        <v/>
      </c>
      <c r="W19" s="57" t="str">
        <f>IF('Comp 10'!$B114="x","x","")</f>
        <v/>
      </c>
      <c r="X19" s="58" t="str">
        <f t="shared" si="7"/>
        <v/>
      </c>
      <c r="Y19" s="57" t="str">
        <f>IF('Comp 11'!$B114="x","x","")</f>
        <v/>
      </c>
      <c r="Z19" s="58" t="str">
        <f t="shared" si="8"/>
        <v/>
      </c>
      <c r="AA19" s="57" t="str">
        <f>IF('Comp 12'!$B114="x","x","")</f>
        <v/>
      </c>
      <c r="AB19" s="58" t="str">
        <f t="shared" si="9"/>
        <v/>
      </c>
      <c r="AC19" s="57" t="str">
        <f>IF('Comp 13'!$B114="x","x","")</f>
        <v/>
      </c>
      <c r="AD19" s="58" t="str">
        <f t="shared" si="10"/>
        <v/>
      </c>
    </row>
    <row r="20" spans="2:30" x14ac:dyDescent="0.35">
      <c r="B20" s="53" t="str">
        <f>'Ascend South Creek'!A115</f>
        <v>Covered Parking</v>
      </c>
      <c r="C20" s="54" t="str">
        <f>IF('Ascend South Creek'!$B115="x","x","")</f>
        <v/>
      </c>
      <c r="D20" s="55" t="str">
        <f t="shared" si="0"/>
        <v/>
      </c>
      <c r="E20" s="54" t="str">
        <f>IF('Bainbridge at Nona Place'!$B115="x","x","")</f>
        <v/>
      </c>
      <c r="F20" s="55" t="str">
        <f t="shared" si="1"/>
        <v/>
      </c>
      <c r="G20" s="54" t="str">
        <f>IF('Cortland Nona'!$B115="x","x","")</f>
        <v/>
      </c>
      <c r="H20" s="55" t="str">
        <f t="shared" si="2"/>
        <v/>
      </c>
      <c r="I20" s="54" t="str">
        <f>IF('Landon House'!$B115="x","x","")</f>
        <v>x</v>
      </c>
      <c r="J20" s="55">
        <f t="shared" si="3"/>
        <v>1</v>
      </c>
      <c r="K20" s="54" t="str">
        <f>IF('Dwell Nona Place'!$B115="x","x","")</f>
        <v/>
      </c>
      <c r="L20" s="55" t="str">
        <f t="shared" si="4"/>
        <v/>
      </c>
      <c r="M20" s="54" t="str">
        <f>IF('Lake Nona Water Mark'!B115="x","x","")</f>
        <v/>
      </c>
      <c r="N20" s="55" t="str">
        <f t="shared" si="5"/>
        <v/>
      </c>
      <c r="O20" s="54" t="str">
        <f>IF('Lake Nona Ariel'!$B115="x","x","")</f>
        <v/>
      </c>
      <c r="P20" s="55" t="str">
        <f t="shared" si="6"/>
        <v/>
      </c>
      <c r="Q20" s="54" t="str">
        <f>IF('Sanctuary at Eagle Creek'!$B115="x","x","")</f>
        <v/>
      </c>
      <c r="R20" s="55" t="str">
        <f t="shared" si="7"/>
        <v/>
      </c>
      <c r="S20" s="54" t="str">
        <f>IF('Landings at Boggy Creek'!$B115="x","x","")</f>
        <v/>
      </c>
      <c r="T20" s="55" t="str">
        <f t="shared" si="7"/>
        <v/>
      </c>
      <c r="U20" s="54" t="str">
        <f>IF('Pomelo Park'!B115="x","x","")</f>
        <v/>
      </c>
      <c r="V20" s="55" t="str">
        <f t="shared" si="7"/>
        <v/>
      </c>
      <c r="W20" s="54" t="str">
        <f>IF('Comp 10'!$B115="x","x","")</f>
        <v/>
      </c>
      <c r="X20" s="55" t="str">
        <f t="shared" si="7"/>
        <v/>
      </c>
      <c r="Y20" s="54" t="str">
        <f>IF('Comp 11'!$B115="x","x","")</f>
        <v/>
      </c>
      <c r="Z20" s="55" t="str">
        <f t="shared" si="8"/>
        <v/>
      </c>
      <c r="AA20" s="54" t="str">
        <f>IF('Comp 12'!$B115="x","x","")</f>
        <v/>
      </c>
      <c r="AB20" s="55" t="str">
        <f t="shared" si="9"/>
        <v/>
      </c>
      <c r="AC20" s="54" t="str">
        <f>IF('Comp 13'!$B115="x","x","")</f>
        <v/>
      </c>
      <c r="AD20" s="55" t="str">
        <f t="shared" si="10"/>
        <v/>
      </c>
    </row>
    <row r="21" spans="2:30" x14ac:dyDescent="0.35">
      <c r="B21" s="56" t="str">
        <f>'Ascend South Creek'!A116</f>
        <v>Detached Garage</v>
      </c>
      <c r="C21" s="57" t="str">
        <f>IF('Ascend South Creek'!$B116="x","x","")</f>
        <v>x</v>
      </c>
      <c r="D21" s="58">
        <f t="shared" si="0"/>
        <v>1</v>
      </c>
      <c r="E21" s="57" t="str">
        <f>IF('Bainbridge at Nona Place'!$B116="x","x","")</f>
        <v>x</v>
      </c>
      <c r="F21" s="58">
        <f t="shared" si="1"/>
        <v>1</v>
      </c>
      <c r="G21" s="57" t="str">
        <f>IF('Cortland Nona'!$B116="x","x","")</f>
        <v>x</v>
      </c>
      <c r="H21" s="58">
        <f t="shared" si="2"/>
        <v>1</v>
      </c>
      <c r="I21" s="57" t="str">
        <f>IF('Landon House'!$B116="x","x","")</f>
        <v/>
      </c>
      <c r="J21" s="58" t="str">
        <f t="shared" si="3"/>
        <v/>
      </c>
      <c r="K21" s="57" t="str">
        <f>IF('Dwell Nona Place'!$B116="x","x","")</f>
        <v>x</v>
      </c>
      <c r="L21" s="58">
        <f t="shared" si="4"/>
        <v>1</v>
      </c>
      <c r="M21" s="57" t="str">
        <f>IF('Lake Nona Water Mark'!B116="x","x","")</f>
        <v>x</v>
      </c>
      <c r="N21" s="58">
        <f t="shared" si="5"/>
        <v>1</v>
      </c>
      <c r="O21" s="57" t="str">
        <f>IF('Lake Nona Ariel'!$B116="x","x","")</f>
        <v/>
      </c>
      <c r="P21" s="58" t="str">
        <f t="shared" si="6"/>
        <v/>
      </c>
      <c r="Q21" s="57" t="str">
        <f>IF('Sanctuary at Eagle Creek'!$B116="x","x","")</f>
        <v>x</v>
      </c>
      <c r="R21" s="58">
        <f t="shared" si="7"/>
        <v>1</v>
      </c>
      <c r="S21" s="57" t="str">
        <f>IF('Landings at Boggy Creek'!$B116="x","x","")</f>
        <v/>
      </c>
      <c r="T21" s="58" t="str">
        <f t="shared" si="7"/>
        <v/>
      </c>
      <c r="U21" s="57" t="str">
        <f>IF('Pomelo Park'!B116="x","x","")</f>
        <v/>
      </c>
      <c r="V21" s="58" t="str">
        <f t="shared" si="7"/>
        <v/>
      </c>
      <c r="W21" s="57" t="str">
        <f>IF('Comp 10'!$B116="x","x","")</f>
        <v/>
      </c>
      <c r="X21" s="58" t="str">
        <f t="shared" si="7"/>
        <v/>
      </c>
      <c r="Y21" s="57" t="str">
        <f>IF('Comp 11'!$B116="x","x","")</f>
        <v/>
      </c>
      <c r="Z21" s="58" t="str">
        <f t="shared" si="8"/>
        <v/>
      </c>
      <c r="AA21" s="57" t="str">
        <f>IF('Comp 12'!$B116="x","x","")</f>
        <v/>
      </c>
      <c r="AB21" s="58" t="str">
        <f t="shared" si="9"/>
        <v/>
      </c>
      <c r="AC21" s="57" t="str">
        <f>IF('Comp 13'!$B116="x","x","")</f>
        <v/>
      </c>
      <c r="AD21" s="58" t="str">
        <f t="shared" si="10"/>
        <v/>
      </c>
    </row>
    <row r="22" spans="2:30" x14ac:dyDescent="0.35">
      <c r="B22" s="53" t="str">
        <f>'Ascend South Creek'!A117</f>
        <v>Dog Park</v>
      </c>
      <c r="C22" s="54" t="str">
        <f>IF('Ascend South Creek'!$B117="x","x","")</f>
        <v>x</v>
      </c>
      <c r="D22" s="55">
        <f t="shared" si="0"/>
        <v>1</v>
      </c>
      <c r="E22" s="54" t="str">
        <f>IF('Bainbridge at Nona Place'!$B117="x","x","")</f>
        <v/>
      </c>
      <c r="F22" s="55" t="str">
        <f t="shared" si="1"/>
        <v/>
      </c>
      <c r="G22" s="54" t="str">
        <f>IF('Cortland Nona'!$B117="x","x","")</f>
        <v>x</v>
      </c>
      <c r="H22" s="55">
        <f t="shared" si="2"/>
        <v>1</v>
      </c>
      <c r="I22" s="54" t="str">
        <f>IF('Landon House'!$B117="x","x","")</f>
        <v/>
      </c>
      <c r="J22" s="55" t="str">
        <f t="shared" si="3"/>
        <v/>
      </c>
      <c r="K22" s="54" t="str">
        <f>IF('Dwell Nona Place'!$B117="x","x","")</f>
        <v>x</v>
      </c>
      <c r="L22" s="55">
        <f t="shared" si="4"/>
        <v>1</v>
      </c>
      <c r="M22" s="54" t="str">
        <f>IF('Lake Nona Water Mark'!B117="x","x","")</f>
        <v/>
      </c>
      <c r="N22" s="55" t="str">
        <f t="shared" si="5"/>
        <v/>
      </c>
      <c r="O22" s="54" t="str">
        <f>IF('Lake Nona Ariel'!$B117="x","x","")</f>
        <v>x</v>
      </c>
      <c r="P22" s="55">
        <f t="shared" si="6"/>
        <v>1</v>
      </c>
      <c r="Q22" s="54" t="str">
        <f>IF('Sanctuary at Eagle Creek'!$B117="x","x","")</f>
        <v>x</v>
      </c>
      <c r="R22" s="55">
        <f t="shared" si="7"/>
        <v>1</v>
      </c>
      <c r="S22" s="54" t="str">
        <f>IF('Landings at Boggy Creek'!$B117="x","x","")</f>
        <v/>
      </c>
      <c r="T22" s="55" t="str">
        <f t="shared" si="7"/>
        <v/>
      </c>
      <c r="U22" s="54" t="str">
        <f>IF('Pomelo Park'!B117="x","x","")</f>
        <v/>
      </c>
      <c r="V22" s="55" t="str">
        <f t="shared" si="7"/>
        <v/>
      </c>
      <c r="W22" s="54" t="str">
        <f>IF('Comp 10'!$B117="x","x","")</f>
        <v/>
      </c>
      <c r="X22" s="55" t="str">
        <f t="shared" si="7"/>
        <v/>
      </c>
      <c r="Y22" s="54" t="str">
        <f>IF('Comp 11'!$B117="x","x","")</f>
        <v/>
      </c>
      <c r="Z22" s="55" t="str">
        <f t="shared" si="8"/>
        <v/>
      </c>
      <c r="AA22" s="54" t="str">
        <f>IF('Comp 12'!$B117="x","x","")</f>
        <v/>
      </c>
      <c r="AB22" s="55" t="str">
        <f t="shared" si="9"/>
        <v/>
      </c>
      <c r="AC22" s="54" t="str">
        <f>IF('Comp 13'!$B117="x","x","")</f>
        <v/>
      </c>
      <c r="AD22" s="55" t="str">
        <f t="shared" si="10"/>
        <v/>
      </c>
    </row>
    <row r="23" spans="2:30" x14ac:dyDescent="0.35">
      <c r="B23" s="56" t="str">
        <f>'Ascend South Creek'!A118</f>
        <v>Elevator</v>
      </c>
      <c r="C23" s="57" t="str">
        <f>IF('Ascend South Creek'!$B118="x","x","")</f>
        <v/>
      </c>
      <c r="D23" s="58" t="str">
        <f t="shared" si="0"/>
        <v/>
      </c>
      <c r="E23" s="57" t="str">
        <f>IF('Bainbridge at Nona Place'!$B118="x","x","")</f>
        <v/>
      </c>
      <c r="F23" s="58" t="str">
        <f t="shared" si="1"/>
        <v/>
      </c>
      <c r="G23" s="57" t="str">
        <f>IF('Cortland Nona'!$B118="x","x","")</f>
        <v>x</v>
      </c>
      <c r="H23" s="58">
        <f t="shared" si="2"/>
        <v>1</v>
      </c>
      <c r="I23" s="57" t="str">
        <f>IF('Landon House'!$B118="x","x","")</f>
        <v>x</v>
      </c>
      <c r="J23" s="58">
        <f t="shared" si="3"/>
        <v>1</v>
      </c>
      <c r="K23" s="57" t="str">
        <f>IF('Dwell Nona Place'!$B118="x","x","")</f>
        <v>x</v>
      </c>
      <c r="L23" s="58">
        <f t="shared" si="4"/>
        <v>1</v>
      </c>
      <c r="M23" s="57" t="str">
        <f>IF('Lake Nona Water Mark'!B118="x","x","")</f>
        <v/>
      </c>
      <c r="N23" s="58" t="str">
        <f t="shared" si="5"/>
        <v/>
      </c>
      <c r="O23" s="57" t="str">
        <f>IF('Lake Nona Ariel'!$B118="x","x","")</f>
        <v>x</v>
      </c>
      <c r="P23" s="58">
        <f t="shared" si="6"/>
        <v>1</v>
      </c>
      <c r="Q23" s="57" t="str">
        <f>IF('Sanctuary at Eagle Creek'!$B118="x","x","")</f>
        <v/>
      </c>
      <c r="R23" s="58" t="str">
        <f t="shared" si="7"/>
        <v/>
      </c>
      <c r="S23" s="57" t="str">
        <f>IF('Landings at Boggy Creek'!$B118="x","x","")</f>
        <v/>
      </c>
      <c r="T23" s="58" t="str">
        <f t="shared" si="7"/>
        <v/>
      </c>
      <c r="U23" s="57" t="str">
        <f>IF('Pomelo Park'!B118="x","x","")</f>
        <v/>
      </c>
      <c r="V23" s="58" t="str">
        <f t="shared" si="7"/>
        <v/>
      </c>
      <c r="W23" s="57" t="str">
        <f>IF('Comp 10'!$B118="x","x","")</f>
        <v/>
      </c>
      <c r="X23" s="58" t="str">
        <f t="shared" si="7"/>
        <v/>
      </c>
      <c r="Y23" s="57" t="str">
        <f>IF('Comp 11'!$B118="x","x","")</f>
        <v/>
      </c>
      <c r="Z23" s="58" t="str">
        <f t="shared" si="8"/>
        <v/>
      </c>
      <c r="AA23" s="57" t="str">
        <f>IF('Comp 12'!$B118="x","x","")</f>
        <v/>
      </c>
      <c r="AB23" s="58" t="str">
        <f t="shared" si="9"/>
        <v/>
      </c>
      <c r="AC23" s="57" t="str">
        <f>IF('Comp 13'!$B118="x","x","")</f>
        <v/>
      </c>
      <c r="AD23" s="58" t="str">
        <f t="shared" si="10"/>
        <v/>
      </c>
    </row>
    <row r="24" spans="2:30" x14ac:dyDescent="0.35">
      <c r="B24" s="53" t="str">
        <f>'Ascend South Creek'!A119</f>
        <v>Fitness Center</v>
      </c>
      <c r="C24" s="54" t="str">
        <f>IF('Ascend South Creek'!$B119="x","x","")</f>
        <v>x</v>
      </c>
      <c r="D24" s="55">
        <f t="shared" si="0"/>
        <v>1</v>
      </c>
      <c r="E24" s="54" t="str">
        <f>IF('Bainbridge at Nona Place'!$B119="x","x","")</f>
        <v>x</v>
      </c>
      <c r="F24" s="55">
        <f t="shared" si="1"/>
        <v>1</v>
      </c>
      <c r="G24" s="54" t="str">
        <f>IF('Cortland Nona'!$B119="x","x","")</f>
        <v>x</v>
      </c>
      <c r="H24" s="55">
        <f t="shared" si="2"/>
        <v>1</v>
      </c>
      <c r="I24" s="54" t="str">
        <f>IF('Landon House'!$B119="x","x","")</f>
        <v>x</v>
      </c>
      <c r="J24" s="55">
        <f t="shared" si="3"/>
        <v>1</v>
      </c>
      <c r="K24" s="54" t="str">
        <f>IF('Dwell Nona Place'!$B119="x","x","")</f>
        <v>x</v>
      </c>
      <c r="L24" s="55">
        <f t="shared" si="4"/>
        <v>1</v>
      </c>
      <c r="M24" s="54" t="str">
        <f>IF('Lake Nona Water Mark'!B119="x","x","")</f>
        <v>x</v>
      </c>
      <c r="N24" s="55">
        <f t="shared" si="5"/>
        <v>1</v>
      </c>
      <c r="O24" s="54" t="str">
        <f>IF('Lake Nona Ariel'!$B119="x","x","")</f>
        <v>x</v>
      </c>
      <c r="P24" s="55">
        <f t="shared" si="6"/>
        <v>1</v>
      </c>
      <c r="Q24" s="54" t="str">
        <f>IF('Sanctuary at Eagle Creek'!$B119="x","x","")</f>
        <v>x</v>
      </c>
      <c r="R24" s="55">
        <f t="shared" si="7"/>
        <v>1</v>
      </c>
      <c r="S24" s="54" t="str">
        <f>IF('Landings at Boggy Creek'!$B119="x","x","")</f>
        <v/>
      </c>
      <c r="T24" s="55" t="str">
        <f t="shared" si="7"/>
        <v/>
      </c>
      <c r="U24" s="54" t="str">
        <f>IF('Pomelo Park'!B119="x","x","")</f>
        <v/>
      </c>
      <c r="V24" s="55" t="str">
        <f t="shared" si="7"/>
        <v/>
      </c>
      <c r="W24" s="54" t="str">
        <f>IF('Comp 10'!$B119="x","x","")</f>
        <v/>
      </c>
      <c r="X24" s="55" t="str">
        <f t="shared" si="7"/>
        <v/>
      </c>
      <c r="Y24" s="54" t="str">
        <f>IF('Comp 11'!$B119="x","x","")</f>
        <v/>
      </c>
      <c r="Z24" s="55" t="str">
        <f t="shared" si="8"/>
        <v/>
      </c>
      <c r="AA24" s="54" t="str">
        <f>IF('Comp 12'!$B119="x","x","")</f>
        <v/>
      </c>
      <c r="AB24" s="55" t="str">
        <f t="shared" si="9"/>
        <v/>
      </c>
      <c r="AC24" s="54" t="str">
        <f>IF('Comp 13'!$B119="x","x","")</f>
        <v/>
      </c>
      <c r="AD24" s="55" t="str">
        <f t="shared" si="10"/>
        <v/>
      </c>
    </row>
    <row r="25" spans="2:30" x14ac:dyDescent="0.35">
      <c r="B25" s="56" t="str">
        <f>'Ascend South Creek'!A120</f>
        <v>Game/Sports Room</v>
      </c>
      <c r="C25" s="57" t="str">
        <f>IF('Ascend South Creek'!$B120="x","x","")</f>
        <v>x</v>
      </c>
      <c r="D25" s="58">
        <f t="shared" si="0"/>
        <v>1</v>
      </c>
      <c r="E25" s="57" t="str">
        <f>IF('Bainbridge at Nona Place'!$B120="x","x","")</f>
        <v/>
      </c>
      <c r="F25" s="58" t="str">
        <f t="shared" si="1"/>
        <v/>
      </c>
      <c r="G25" s="57" t="str">
        <f>IF('Cortland Nona'!$B120="x","x","")</f>
        <v>x</v>
      </c>
      <c r="H25" s="58">
        <f t="shared" si="2"/>
        <v>1</v>
      </c>
      <c r="I25" s="57" t="str">
        <f>IF('Landon House'!$B120="x","x","")</f>
        <v>x</v>
      </c>
      <c r="J25" s="58">
        <f t="shared" si="3"/>
        <v>1</v>
      </c>
      <c r="K25" s="57" t="str">
        <f>IF('Dwell Nona Place'!$B120="x","x","")</f>
        <v>x</v>
      </c>
      <c r="L25" s="58">
        <f t="shared" si="4"/>
        <v>1</v>
      </c>
      <c r="M25" s="57" t="str">
        <f>IF('Lake Nona Water Mark'!B120="x","x","")</f>
        <v>x</v>
      </c>
      <c r="N25" s="58">
        <f t="shared" si="5"/>
        <v>1</v>
      </c>
      <c r="O25" s="57" t="str">
        <f>IF('Lake Nona Ariel'!$B120="x","x","")</f>
        <v>x</v>
      </c>
      <c r="P25" s="58">
        <f t="shared" si="6"/>
        <v>1</v>
      </c>
      <c r="Q25" s="57" t="str">
        <f>IF('Sanctuary at Eagle Creek'!$B120="x","x","")</f>
        <v/>
      </c>
      <c r="R25" s="58" t="str">
        <f t="shared" si="7"/>
        <v/>
      </c>
      <c r="S25" s="57" t="str">
        <f>IF('Landings at Boggy Creek'!$B120="x","x","")</f>
        <v/>
      </c>
      <c r="T25" s="58" t="str">
        <f t="shared" si="7"/>
        <v/>
      </c>
      <c r="U25" s="57" t="str">
        <f>IF('Pomelo Park'!B120="x","x","")</f>
        <v/>
      </c>
      <c r="V25" s="58" t="str">
        <f t="shared" si="7"/>
        <v/>
      </c>
      <c r="W25" s="57" t="str">
        <f>IF('Comp 10'!$B120="x","x","")</f>
        <v/>
      </c>
      <c r="X25" s="58" t="str">
        <f t="shared" si="7"/>
        <v/>
      </c>
      <c r="Y25" s="57" t="str">
        <f>IF('Comp 11'!$B120="x","x","")</f>
        <v/>
      </c>
      <c r="Z25" s="58" t="str">
        <f t="shared" si="8"/>
        <v/>
      </c>
      <c r="AA25" s="57" t="str">
        <f>IF('Comp 12'!$B120="x","x","")</f>
        <v/>
      </c>
      <c r="AB25" s="58" t="str">
        <f t="shared" si="9"/>
        <v/>
      </c>
      <c r="AC25" s="57" t="str">
        <f>IF('Comp 13'!$B120="x","x","")</f>
        <v/>
      </c>
      <c r="AD25" s="58" t="str">
        <f t="shared" si="10"/>
        <v/>
      </c>
    </row>
    <row r="26" spans="2:30" x14ac:dyDescent="0.35">
      <c r="B26" s="53" t="str">
        <f>'Ascend South Creek'!A121</f>
        <v>Garage Parking</v>
      </c>
      <c r="C26" s="54" t="str">
        <f>IF('Ascend South Creek'!$B121="x","x","")</f>
        <v>x</v>
      </c>
      <c r="D26" s="55">
        <f t="shared" si="0"/>
        <v>1</v>
      </c>
      <c r="E26" s="54" t="str">
        <f>IF('Bainbridge at Nona Place'!$B121="x","x","")</f>
        <v>x</v>
      </c>
      <c r="F26" s="55">
        <f t="shared" si="1"/>
        <v>1</v>
      </c>
      <c r="G26" s="54" t="str">
        <f>IF('Cortland Nona'!$B121="x","x","")</f>
        <v>x</v>
      </c>
      <c r="H26" s="55">
        <f t="shared" si="2"/>
        <v>1</v>
      </c>
      <c r="I26" s="54" t="str">
        <f>IF('Landon House'!$B121="x","x","")</f>
        <v/>
      </c>
      <c r="J26" s="55" t="str">
        <f t="shared" si="3"/>
        <v/>
      </c>
      <c r="K26" s="54" t="str">
        <f>IF('Dwell Nona Place'!$B121="x","x","")</f>
        <v>x</v>
      </c>
      <c r="L26" s="55">
        <f t="shared" si="4"/>
        <v>1</v>
      </c>
      <c r="M26" s="54" t="str">
        <f>IF('Lake Nona Water Mark'!$B121="x","x","")</f>
        <v>x</v>
      </c>
      <c r="N26" s="55">
        <f t="shared" si="5"/>
        <v>1</v>
      </c>
      <c r="O26" s="54" t="str">
        <f>IF('Lake Nona Ariel'!$B121="x","x","")</f>
        <v/>
      </c>
      <c r="P26" s="55" t="str">
        <f t="shared" si="6"/>
        <v/>
      </c>
      <c r="Q26" s="54" t="str">
        <f>IF('Sanctuary at Eagle Creek'!B121="x","x","")</f>
        <v>x</v>
      </c>
      <c r="R26" s="55">
        <f t="shared" si="7"/>
        <v>1</v>
      </c>
      <c r="S26" s="54" t="str">
        <f>IF('Landon House'!L121="x","x","")</f>
        <v/>
      </c>
      <c r="T26" s="55" t="str">
        <f t="shared" si="7"/>
        <v/>
      </c>
      <c r="U26" s="54" t="str">
        <f>IF('Pomelo Park'!$B121="x","x","")</f>
        <v/>
      </c>
      <c r="V26" s="55" t="str">
        <f t="shared" si="7"/>
        <v/>
      </c>
      <c r="W26" s="54" t="str">
        <f>IF('Comp 10'!$B121="x","x","")</f>
        <v/>
      </c>
      <c r="X26" s="55" t="str">
        <f t="shared" si="7"/>
        <v/>
      </c>
      <c r="Y26" s="54" t="str">
        <f>IF('Comp 11'!$B121="x","x","")</f>
        <v/>
      </c>
      <c r="Z26" s="55" t="str">
        <f t="shared" si="8"/>
        <v/>
      </c>
      <c r="AA26" s="54" t="str">
        <f>IF('Comp 12'!$B121="x","x","")</f>
        <v/>
      </c>
      <c r="AB26" s="55" t="str">
        <f t="shared" si="9"/>
        <v/>
      </c>
      <c r="AC26" s="54" t="str">
        <f>IF('Comp 13'!$B121="x","x","")</f>
        <v/>
      </c>
      <c r="AD26" s="55" t="str">
        <f t="shared" si="10"/>
        <v/>
      </c>
    </row>
    <row r="27" spans="2:30" x14ac:dyDescent="0.35">
      <c r="B27" s="56" t="str">
        <f>'Ascend South Creek'!E108</f>
        <v>Jogging Trail</v>
      </c>
      <c r="C27" s="52" t="str">
        <f>IF('Ascend South Creek'!$F108="x","x","")</f>
        <v>x</v>
      </c>
      <c r="D27" s="58">
        <f t="shared" si="0"/>
        <v>1</v>
      </c>
      <c r="E27" s="57" t="str">
        <f>IF('Bainbridge at Nona Place'!$F108="x","x","")</f>
        <v>x</v>
      </c>
      <c r="F27" s="58">
        <f t="shared" si="1"/>
        <v>1</v>
      </c>
      <c r="G27" s="57" t="str">
        <f>IF('Cortland Nona'!$F108="x","x","")</f>
        <v>x</v>
      </c>
      <c r="H27" s="58">
        <f t="shared" si="2"/>
        <v>1</v>
      </c>
      <c r="I27" s="57" t="str">
        <f>IF('Landon House'!$F108="x","x","")</f>
        <v/>
      </c>
      <c r="J27" s="58" t="str">
        <f t="shared" si="3"/>
        <v/>
      </c>
      <c r="K27" s="57" t="str">
        <f>IF('Dwell Nona Place'!$F108="x","x","")</f>
        <v>x</v>
      </c>
      <c r="L27" s="58">
        <f t="shared" si="4"/>
        <v>1</v>
      </c>
      <c r="M27" s="57" t="str">
        <f>IF('Lake Nona Water Mark'!$F108="x","x","")</f>
        <v>x</v>
      </c>
      <c r="N27" s="58">
        <f t="shared" si="5"/>
        <v>1</v>
      </c>
      <c r="O27" s="57" t="str">
        <f>IF('Lake Nona Ariel'!$F108="x","x","")</f>
        <v>x</v>
      </c>
      <c r="P27" s="58">
        <f t="shared" si="6"/>
        <v>1</v>
      </c>
      <c r="Q27" s="57" t="str">
        <f>IF('Sanctuary at Eagle Creek'!$F108="x","x","")</f>
        <v/>
      </c>
      <c r="R27" s="58" t="str">
        <f t="shared" si="7"/>
        <v/>
      </c>
      <c r="S27" s="57" t="str">
        <f>IF('Landings at Boggy Creek'!$F108="x","x","")</f>
        <v/>
      </c>
      <c r="T27" s="58" t="str">
        <f t="shared" si="7"/>
        <v/>
      </c>
      <c r="U27" s="57" t="str">
        <f>IF('Pomelo Park'!$F108="x","x","")</f>
        <v/>
      </c>
      <c r="V27" s="58" t="str">
        <f t="shared" si="7"/>
        <v/>
      </c>
      <c r="W27" s="57" t="str">
        <f>IF('Comp 10'!$F108="x","x","")</f>
        <v/>
      </c>
      <c r="X27" s="58" t="str">
        <f t="shared" si="7"/>
        <v/>
      </c>
      <c r="Y27" s="57" t="str">
        <f>IF('Comp 11'!$F108="x","x","")</f>
        <v/>
      </c>
      <c r="Z27" s="58" t="str">
        <f t="shared" si="8"/>
        <v/>
      </c>
      <c r="AA27" s="57" t="str">
        <f>IF('Comp 12'!$F108="x","x","")</f>
        <v/>
      </c>
      <c r="AB27" s="58" t="str">
        <f t="shared" si="9"/>
        <v/>
      </c>
      <c r="AC27" s="57" t="str">
        <f>IF('Comp 13'!$F108="x","x","")</f>
        <v/>
      </c>
      <c r="AD27" s="58" t="str">
        <f t="shared" si="10"/>
        <v/>
      </c>
    </row>
    <row r="28" spans="2:30" x14ac:dyDescent="0.35">
      <c r="B28" s="53" t="str">
        <f>'Ascend South Creek'!E109</f>
        <v>Juice/Coffee Bar</v>
      </c>
      <c r="C28" s="54" t="str">
        <f>IF('Ascend South Creek'!$F109="x","x","")</f>
        <v>x</v>
      </c>
      <c r="D28" s="55">
        <f t="shared" si="0"/>
        <v>1</v>
      </c>
      <c r="E28" s="54" t="str">
        <f>IF('Bainbridge at Nona Place'!$F109="x","x","")</f>
        <v>x</v>
      </c>
      <c r="F28" s="55">
        <f t="shared" si="1"/>
        <v>1</v>
      </c>
      <c r="G28" s="54" t="str">
        <f>IF('Cortland Nona'!$F109="x","x","")</f>
        <v>x</v>
      </c>
      <c r="H28" s="55">
        <f t="shared" si="2"/>
        <v>1</v>
      </c>
      <c r="I28" s="54" t="str">
        <f>IF('Landon House'!$F109="x","x","")</f>
        <v>x</v>
      </c>
      <c r="J28" s="55">
        <f t="shared" si="3"/>
        <v>1</v>
      </c>
      <c r="K28" s="54" t="str">
        <f>IF('Dwell Nona Place'!$F109="x","x","")</f>
        <v>x</v>
      </c>
      <c r="L28" s="55">
        <f t="shared" si="4"/>
        <v>1</v>
      </c>
      <c r="M28" s="54" t="str">
        <f>IF('Lake Nona Water Mark'!$F109="x","x","")</f>
        <v>x</v>
      </c>
      <c r="N28" s="55">
        <f t="shared" si="5"/>
        <v>1</v>
      </c>
      <c r="O28" s="54" t="str">
        <f>IF('Lake Nona Ariel'!$F109="x","x","")</f>
        <v>x</v>
      </c>
      <c r="P28" s="55">
        <f t="shared" si="6"/>
        <v>1</v>
      </c>
      <c r="Q28" s="54" t="str">
        <f>IF('Sanctuary at Eagle Creek'!$F109="x","x","")</f>
        <v>x</v>
      </c>
      <c r="R28" s="55">
        <f t="shared" si="7"/>
        <v>1</v>
      </c>
      <c r="S28" s="54" t="str">
        <f>IF('Landings at Boggy Creek'!$F109="x","x","")</f>
        <v/>
      </c>
      <c r="T28" s="55" t="str">
        <f t="shared" si="7"/>
        <v/>
      </c>
      <c r="U28" s="54" t="str">
        <f>IF('Pomelo Park'!$F109="x","x","")</f>
        <v/>
      </c>
      <c r="V28" s="55" t="str">
        <f t="shared" si="7"/>
        <v/>
      </c>
      <c r="W28" s="54" t="str">
        <f>IF('Comp 10'!$F109="x","x","")</f>
        <v/>
      </c>
      <c r="X28" s="55" t="str">
        <f t="shared" si="7"/>
        <v/>
      </c>
      <c r="Y28" s="54" t="str">
        <f>IF('Comp 11'!$F109="x","x","")</f>
        <v/>
      </c>
      <c r="Z28" s="55" t="str">
        <f t="shared" si="8"/>
        <v/>
      </c>
      <c r="AA28" s="54" t="str">
        <f>IF('Comp 12'!$F109="x","x","")</f>
        <v/>
      </c>
      <c r="AB28" s="55" t="str">
        <f t="shared" si="9"/>
        <v/>
      </c>
      <c r="AC28" s="54" t="str">
        <f>IF('Comp 13'!$F109="x","x","")</f>
        <v/>
      </c>
      <c r="AD28" s="55" t="str">
        <f t="shared" si="10"/>
        <v/>
      </c>
    </row>
    <row r="29" spans="2:30" x14ac:dyDescent="0.35">
      <c r="B29" s="56" t="str">
        <f>'Ascend South Creek'!E110</f>
        <v>Laundry</v>
      </c>
      <c r="C29" s="57" t="str">
        <f>IF('Ascend South Creek'!$F110="x","x","")</f>
        <v/>
      </c>
      <c r="D29" s="58" t="str">
        <f t="shared" si="0"/>
        <v/>
      </c>
      <c r="E29" s="57" t="str">
        <f>IF('Bainbridge at Nona Place'!$F110="x","x","")</f>
        <v/>
      </c>
      <c r="F29" s="58" t="str">
        <f t="shared" si="1"/>
        <v/>
      </c>
      <c r="G29" s="57" t="str">
        <f>IF('Cortland Nona'!$F110="x","x","")</f>
        <v/>
      </c>
      <c r="H29" s="58" t="str">
        <f t="shared" si="2"/>
        <v/>
      </c>
      <c r="I29" s="57" t="str">
        <f>IF('Landon House'!$F110="x","x","")</f>
        <v/>
      </c>
      <c r="J29" s="58" t="str">
        <f t="shared" si="3"/>
        <v/>
      </c>
      <c r="K29" s="57" t="str">
        <f>IF('Dwell Nona Place'!$F110="x","x","")</f>
        <v/>
      </c>
      <c r="L29" s="58" t="str">
        <f t="shared" ref="L29:L54" si="11">IF(K29="x",1,"")</f>
        <v/>
      </c>
      <c r="M29" s="57" t="str">
        <f>IF('Lake Nona Water Mark'!$F110="x","x","")</f>
        <v>x</v>
      </c>
      <c r="N29" s="58">
        <f t="shared" si="5"/>
        <v>1</v>
      </c>
      <c r="O29" s="57" t="str">
        <f>IF('Lake Nona Ariel'!$F110="x","x","")</f>
        <v/>
      </c>
      <c r="P29" s="58" t="str">
        <f t="shared" si="6"/>
        <v/>
      </c>
      <c r="Q29" s="57" t="str">
        <f>IF('Sanctuary at Eagle Creek'!$F110="x","x","")</f>
        <v/>
      </c>
      <c r="R29" s="58" t="str">
        <f t="shared" si="7"/>
        <v/>
      </c>
      <c r="S29" s="57" t="str">
        <f>IF('Landings at Boggy Creek'!$F110="x","x","")</f>
        <v/>
      </c>
      <c r="T29" s="58" t="str">
        <f t="shared" si="7"/>
        <v/>
      </c>
      <c r="U29" s="57" t="str">
        <f>IF('Pomelo Park'!$F110="x","x","")</f>
        <v/>
      </c>
      <c r="V29" s="58" t="str">
        <f t="shared" si="7"/>
        <v/>
      </c>
      <c r="W29" s="57" t="str">
        <f>IF('Comp 10'!$F110="x","x","")</f>
        <v/>
      </c>
      <c r="X29" s="58" t="str">
        <f t="shared" si="7"/>
        <v/>
      </c>
      <c r="Y29" s="57" t="str">
        <f>IF('Comp 11'!$F110="x","x","")</f>
        <v/>
      </c>
      <c r="Z29" s="58" t="str">
        <f t="shared" si="8"/>
        <v/>
      </c>
      <c r="AA29" s="57" t="str">
        <f>IF('Comp 12'!$F110="x","x","")</f>
        <v/>
      </c>
      <c r="AB29" s="58" t="str">
        <f t="shared" si="9"/>
        <v/>
      </c>
      <c r="AC29" s="57" t="str">
        <f>IF('Comp 13'!$F110="x","x","")</f>
        <v/>
      </c>
      <c r="AD29" s="58" t="str">
        <f t="shared" si="10"/>
        <v/>
      </c>
    </row>
    <row r="30" spans="2:30" x14ac:dyDescent="0.35">
      <c r="B30" s="53" t="str">
        <f>'Ascend South Creek'!E111</f>
        <v>Media Room</v>
      </c>
      <c r="C30" s="54" t="str">
        <f>IF('Ascend South Creek'!$F111="x","x","")</f>
        <v>x</v>
      </c>
      <c r="D30" s="55">
        <f t="shared" si="0"/>
        <v>1</v>
      </c>
      <c r="E30" s="54" t="str">
        <f>IF('Bainbridge at Nona Place'!$F111="x","x","")</f>
        <v/>
      </c>
      <c r="F30" s="55" t="str">
        <f t="shared" si="1"/>
        <v/>
      </c>
      <c r="G30" s="54" t="str">
        <f>IF('Cortland Nona'!$F111="x","x","")</f>
        <v>x</v>
      </c>
      <c r="H30" s="55">
        <f t="shared" si="2"/>
        <v>1</v>
      </c>
      <c r="I30" s="54" t="str">
        <f>IF('Landon House'!$F111="x","x","")</f>
        <v>x</v>
      </c>
      <c r="J30" s="55">
        <f t="shared" si="3"/>
        <v>1</v>
      </c>
      <c r="K30" s="54" t="str">
        <f>IF('Dwell Nona Place'!$F111="x","x","")</f>
        <v>x</v>
      </c>
      <c r="L30" s="55">
        <f t="shared" si="11"/>
        <v>1</v>
      </c>
      <c r="M30" s="54" t="str">
        <f>IF('Lake Nona Water Mark'!$F111="x","x","")</f>
        <v>x</v>
      </c>
      <c r="N30" s="55">
        <f t="shared" si="5"/>
        <v>1</v>
      </c>
      <c r="O30" s="54" t="str">
        <f>IF('Lake Nona Ariel'!$F111="x","x","")</f>
        <v>x</v>
      </c>
      <c r="P30" s="55">
        <f t="shared" si="6"/>
        <v>1</v>
      </c>
      <c r="Q30" s="54" t="str">
        <f>IF('Sanctuary at Eagle Creek'!$F111="x","x","")</f>
        <v/>
      </c>
      <c r="R30" s="55" t="str">
        <f t="shared" si="7"/>
        <v/>
      </c>
      <c r="S30" s="54" t="str">
        <f>IF('Landings at Boggy Creek'!$F111="x","x","")</f>
        <v/>
      </c>
      <c r="T30" s="55" t="str">
        <f t="shared" si="7"/>
        <v/>
      </c>
      <c r="U30" s="54" t="str">
        <f>IF('Pomelo Park'!$F111="x","x","")</f>
        <v/>
      </c>
      <c r="V30" s="55" t="str">
        <f t="shared" si="7"/>
        <v/>
      </c>
      <c r="W30" s="54" t="str">
        <f>IF('Comp 10'!$F111="x","x","")</f>
        <v/>
      </c>
      <c r="X30" s="55" t="str">
        <f t="shared" si="7"/>
        <v/>
      </c>
      <c r="Y30" s="54" t="str">
        <f>IF('Comp 11'!$F111="x","x","")</f>
        <v/>
      </c>
      <c r="Z30" s="55" t="str">
        <f t="shared" si="8"/>
        <v/>
      </c>
      <c r="AA30" s="54" t="str">
        <f>IF('Comp 12'!$F111="x","x","")</f>
        <v/>
      </c>
      <c r="AB30" s="55" t="str">
        <f t="shared" si="9"/>
        <v/>
      </c>
      <c r="AC30" s="54" t="str">
        <f>IF('Comp 13'!$F111="x","x","")</f>
        <v/>
      </c>
      <c r="AD30" s="55" t="str">
        <f t="shared" si="10"/>
        <v/>
      </c>
    </row>
    <row r="31" spans="2:30" x14ac:dyDescent="0.35">
      <c r="B31" s="56" t="str">
        <f>'Ascend South Creek'!E112</f>
        <v>Mixed Use/Retail</v>
      </c>
      <c r="C31" s="52" t="str">
        <f>IF('Ascend South Creek'!$F112="x","x","")</f>
        <v>x</v>
      </c>
      <c r="D31" s="58">
        <f t="shared" si="0"/>
        <v>1</v>
      </c>
      <c r="E31" s="57" t="str">
        <f>IF('Bainbridge at Nona Place'!$F112="x","x","")</f>
        <v>x</v>
      </c>
      <c r="F31" s="58">
        <f t="shared" si="1"/>
        <v>1</v>
      </c>
      <c r="G31" s="57" t="str">
        <f>IF('Cortland Nona'!$F112="x","x","")</f>
        <v>x</v>
      </c>
      <c r="H31" s="58">
        <f t="shared" si="2"/>
        <v>1</v>
      </c>
      <c r="I31" s="57" t="str">
        <f>IF('Landon House'!$F112="x","x","")</f>
        <v>x</v>
      </c>
      <c r="J31" s="58">
        <f t="shared" si="3"/>
        <v>1</v>
      </c>
      <c r="K31" s="57" t="str">
        <f>IF('Dwell Nona Place'!$F112="x","x","")</f>
        <v>x</v>
      </c>
      <c r="L31" s="58">
        <f t="shared" si="11"/>
        <v>1</v>
      </c>
      <c r="M31" s="57" t="str">
        <f>IF('Lake Nona Water Mark'!$F112="x","x","")</f>
        <v>x</v>
      </c>
      <c r="N31" s="58">
        <f t="shared" si="5"/>
        <v>1</v>
      </c>
      <c r="O31" s="57" t="str">
        <f>IF('Lake Nona Ariel'!$F112="x","x","")</f>
        <v>x</v>
      </c>
      <c r="P31" s="58">
        <f t="shared" si="6"/>
        <v>1</v>
      </c>
      <c r="Q31" s="57" t="str">
        <f>IF('Sanctuary at Eagle Creek'!$F112="x","x","")</f>
        <v/>
      </c>
      <c r="R31" s="58" t="str">
        <f t="shared" si="7"/>
        <v/>
      </c>
      <c r="S31" s="57" t="str">
        <f>IF('Landings at Boggy Creek'!$F112="x","x","")</f>
        <v/>
      </c>
      <c r="T31" s="58" t="str">
        <f t="shared" si="7"/>
        <v/>
      </c>
      <c r="U31" s="57" t="str">
        <f>IF('Pomelo Park'!$F112="x","x","")</f>
        <v/>
      </c>
      <c r="V31" s="58" t="str">
        <f t="shared" si="7"/>
        <v/>
      </c>
      <c r="W31" s="57" t="str">
        <f>IF('Comp 10'!$F112="x","x","")</f>
        <v/>
      </c>
      <c r="X31" s="58" t="str">
        <f t="shared" si="7"/>
        <v/>
      </c>
      <c r="Y31" s="57" t="str">
        <f>IF('Comp 11'!$F112="x","x","")</f>
        <v/>
      </c>
      <c r="Z31" s="58" t="str">
        <f t="shared" si="8"/>
        <v/>
      </c>
      <c r="AA31" s="57" t="str">
        <f>IF('Comp 12'!$F112="x","x","")</f>
        <v/>
      </c>
      <c r="AB31" s="58" t="str">
        <f t="shared" si="9"/>
        <v/>
      </c>
      <c r="AC31" s="57" t="str">
        <f>IF('Comp 13'!$F112="x","x","")</f>
        <v/>
      </c>
      <c r="AD31" s="58" t="str">
        <f t="shared" si="10"/>
        <v/>
      </c>
    </row>
    <row r="32" spans="2:30" x14ac:dyDescent="0.35">
      <c r="B32" s="53" t="str">
        <f>'Ascend South Creek'!E113</f>
        <v>Near Transit</v>
      </c>
      <c r="C32" s="54" t="str">
        <f>IF('Ascend South Creek'!$F113="x","x","")</f>
        <v/>
      </c>
      <c r="D32" s="55" t="str">
        <f t="shared" si="0"/>
        <v/>
      </c>
      <c r="E32" s="54" t="str">
        <f>IF('Bainbridge at Nona Place'!$F113="x","x","")</f>
        <v>x</v>
      </c>
      <c r="F32" s="55">
        <f t="shared" si="1"/>
        <v>1</v>
      </c>
      <c r="G32" s="54" t="str">
        <f>IF('Cortland Nona'!$F113="x","x","")</f>
        <v/>
      </c>
      <c r="H32" s="55" t="str">
        <f t="shared" si="2"/>
        <v/>
      </c>
      <c r="I32" s="54" t="str">
        <f>IF('Landon House'!$F113="x","x","")</f>
        <v>x</v>
      </c>
      <c r="J32" s="55">
        <f t="shared" si="3"/>
        <v>1</v>
      </c>
      <c r="K32" s="54" t="str">
        <f>IF('Dwell Nona Place'!$F113="x","x","")</f>
        <v/>
      </c>
      <c r="L32" s="55" t="str">
        <f t="shared" si="11"/>
        <v/>
      </c>
      <c r="M32" s="54" t="str">
        <f>IF('Lake Nona Water Mark'!$F113="x","x","")</f>
        <v>x</v>
      </c>
      <c r="N32" s="55">
        <f t="shared" si="5"/>
        <v>1</v>
      </c>
      <c r="O32" s="54" t="str">
        <f>IF('Lake Nona Ariel'!$F113="x","x","")</f>
        <v/>
      </c>
      <c r="P32" s="55" t="str">
        <f t="shared" si="6"/>
        <v/>
      </c>
      <c r="Q32" s="54" t="str">
        <f>IF('Sanctuary at Eagle Creek'!$F113="x","x","")</f>
        <v/>
      </c>
      <c r="R32" s="55" t="str">
        <f t="shared" si="7"/>
        <v/>
      </c>
      <c r="S32" s="54" t="str">
        <f>IF('Landings at Boggy Creek'!$F113="x","x","")</f>
        <v/>
      </c>
      <c r="T32" s="55" t="str">
        <f t="shared" si="7"/>
        <v/>
      </c>
      <c r="U32" s="54" t="str">
        <f>IF('Pomelo Park'!$F113="x","x","")</f>
        <v/>
      </c>
      <c r="V32" s="55" t="str">
        <f t="shared" si="7"/>
        <v/>
      </c>
      <c r="W32" s="54" t="str">
        <f>IF('Comp 10'!$F113="x","x","")</f>
        <v/>
      </c>
      <c r="X32" s="55" t="str">
        <f t="shared" si="7"/>
        <v/>
      </c>
      <c r="Y32" s="54" t="str">
        <f>IF('Comp 11'!$F113="x","x","")</f>
        <v/>
      </c>
      <c r="Z32" s="55" t="str">
        <f t="shared" si="8"/>
        <v/>
      </c>
      <c r="AA32" s="54" t="str">
        <f>IF('Comp 12'!$F113="x","x","")</f>
        <v/>
      </c>
      <c r="AB32" s="55" t="str">
        <f t="shared" si="9"/>
        <v/>
      </c>
      <c r="AC32" s="54" t="str">
        <f>IF('Comp 13'!$F113="x","x","")</f>
        <v/>
      </c>
      <c r="AD32" s="55" t="str">
        <f t="shared" si="10"/>
        <v/>
      </c>
    </row>
    <row r="33" spans="2:30" x14ac:dyDescent="0.35">
      <c r="B33" s="56" t="str">
        <f>'Ascend South Creek'!E114</f>
        <v>Outdoor Games</v>
      </c>
      <c r="C33" s="57" t="str">
        <f>IF('Ascend South Creek'!$F114="x","x","")</f>
        <v>x</v>
      </c>
      <c r="D33" s="58">
        <f t="shared" si="0"/>
        <v>1</v>
      </c>
      <c r="E33" s="57" t="str">
        <f>IF('Bainbridge at Nona Place'!$F114="x","x","")</f>
        <v/>
      </c>
      <c r="F33" s="58" t="str">
        <f t="shared" si="1"/>
        <v/>
      </c>
      <c r="G33" s="57" t="str">
        <f>IF('Cortland Nona'!$F114="x","x","")</f>
        <v>x</v>
      </c>
      <c r="H33" s="58">
        <f t="shared" si="2"/>
        <v>1</v>
      </c>
      <c r="I33" s="57" t="str">
        <f>IF('Landon House'!$F114="x","x","")</f>
        <v>x</v>
      </c>
      <c r="J33" s="58">
        <f t="shared" si="3"/>
        <v>1</v>
      </c>
      <c r="K33" s="57" t="str">
        <f>IF('Dwell Nona Place'!$F114="x","x","")</f>
        <v/>
      </c>
      <c r="L33" s="58" t="str">
        <f t="shared" si="11"/>
        <v/>
      </c>
      <c r="M33" s="57" t="str">
        <f>IF('Lake Nona Water Mark'!$F114="x","x","")</f>
        <v/>
      </c>
      <c r="N33" s="58" t="str">
        <f t="shared" si="5"/>
        <v/>
      </c>
      <c r="O33" s="57" t="str">
        <f>IF('Lake Nona Ariel'!$F114="x","x","")</f>
        <v/>
      </c>
      <c r="P33" s="58" t="str">
        <f t="shared" si="6"/>
        <v/>
      </c>
      <c r="Q33" s="57" t="str">
        <f>IF('Sanctuary at Eagle Creek'!$F114="x","x","")</f>
        <v/>
      </c>
      <c r="R33" s="58" t="str">
        <f t="shared" si="7"/>
        <v/>
      </c>
      <c r="S33" s="57" t="str">
        <f>IF('Landings at Boggy Creek'!$F114="x","x","")</f>
        <v/>
      </c>
      <c r="T33" s="58" t="str">
        <f t="shared" si="7"/>
        <v/>
      </c>
      <c r="U33" s="57" t="str">
        <f>IF('Pomelo Park'!$F114="x","x","")</f>
        <v/>
      </c>
      <c r="V33" s="58" t="str">
        <f t="shared" si="7"/>
        <v/>
      </c>
      <c r="W33" s="57" t="str">
        <f>IF('Comp 10'!$F114="x","x","")</f>
        <v/>
      </c>
      <c r="X33" s="58" t="str">
        <f t="shared" si="7"/>
        <v/>
      </c>
      <c r="Y33" s="57" t="str">
        <f>IF('Comp 11'!$F114="x","x","")</f>
        <v/>
      </c>
      <c r="Z33" s="58" t="str">
        <f t="shared" si="8"/>
        <v/>
      </c>
      <c r="AA33" s="57" t="str">
        <f>IF('Comp 12'!$F114="x","x","")</f>
        <v/>
      </c>
      <c r="AB33" s="58" t="str">
        <f t="shared" si="9"/>
        <v/>
      </c>
      <c r="AC33" s="57" t="str">
        <f>IF('Comp 13'!$F114="x","x","")</f>
        <v/>
      </c>
      <c r="AD33" s="58" t="str">
        <f t="shared" si="10"/>
        <v/>
      </c>
    </row>
    <row r="34" spans="2:30" x14ac:dyDescent="0.35">
      <c r="B34" s="53" t="str">
        <f>'Ascend South Creek'!E115</f>
        <v>Outdoor Gym</v>
      </c>
      <c r="C34" s="54" t="str">
        <f>IF('Ascend South Creek'!$F115="x","x","")</f>
        <v/>
      </c>
      <c r="D34" s="55" t="str">
        <f t="shared" si="0"/>
        <v/>
      </c>
      <c r="E34" s="54" t="str">
        <f>IF('Bainbridge at Nona Place'!$F115="x","x","")</f>
        <v/>
      </c>
      <c r="F34" s="55" t="str">
        <f t="shared" si="1"/>
        <v/>
      </c>
      <c r="G34" s="54" t="str">
        <f>IF('Cortland Nona'!$F115="x","x","")</f>
        <v/>
      </c>
      <c r="H34" s="55" t="str">
        <f t="shared" si="2"/>
        <v/>
      </c>
      <c r="I34" s="54" t="str">
        <f>IF('Landon House'!$F115="x","x","")</f>
        <v>x</v>
      </c>
      <c r="J34" s="55">
        <f t="shared" si="3"/>
        <v>1</v>
      </c>
      <c r="K34" s="54" t="str">
        <f>IF('Dwell Nona Place'!$F115="x","x","")</f>
        <v/>
      </c>
      <c r="L34" s="55" t="str">
        <f t="shared" si="11"/>
        <v/>
      </c>
      <c r="M34" s="54" t="str">
        <f>IF('Lake Nona Water Mark'!$F115="x","x","")</f>
        <v/>
      </c>
      <c r="N34" s="55" t="str">
        <f t="shared" si="5"/>
        <v/>
      </c>
      <c r="O34" s="54" t="str">
        <f>IF('Lake Nona Ariel'!$F115="x","x","")</f>
        <v/>
      </c>
      <c r="P34" s="55" t="str">
        <f t="shared" si="6"/>
        <v/>
      </c>
      <c r="Q34" s="54" t="str">
        <f>IF('Sanctuary at Eagle Creek'!$F115="x","x","")</f>
        <v/>
      </c>
      <c r="R34" s="55" t="str">
        <f t="shared" si="7"/>
        <v/>
      </c>
      <c r="S34" s="54" t="str">
        <f>IF('Landings at Boggy Creek'!$F115="x","x","")</f>
        <v/>
      </c>
      <c r="T34" s="55" t="str">
        <f t="shared" si="7"/>
        <v/>
      </c>
      <c r="U34" s="54" t="str">
        <f>IF('Pomelo Park'!$F115="x","x","")</f>
        <v/>
      </c>
      <c r="V34" s="55" t="str">
        <f t="shared" si="7"/>
        <v/>
      </c>
      <c r="W34" s="54" t="str">
        <f>IF('Comp 10'!$F115="x","x","")</f>
        <v/>
      </c>
      <c r="X34" s="55" t="str">
        <f t="shared" si="7"/>
        <v/>
      </c>
      <c r="Y34" s="54" t="str">
        <f>IF('Comp 11'!$F115="x","x","")</f>
        <v/>
      </c>
      <c r="Z34" s="55" t="str">
        <f t="shared" si="8"/>
        <v/>
      </c>
      <c r="AA34" s="54" t="str">
        <f>IF('Comp 12'!$F115="x","x","")</f>
        <v/>
      </c>
      <c r="AB34" s="55" t="str">
        <f t="shared" si="9"/>
        <v/>
      </c>
      <c r="AC34" s="54" t="str">
        <f>IF('Comp 13'!$F115="x","x","")</f>
        <v/>
      </c>
      <c r="AD34" s="55" t="str">
        <f t="shared" si="10"/>
        <v/>
      </c>
    </row>
    <row r="35" spans="2:30" x14ac:dyDescent="0.35">
      <c r="B35" s="56" t="str">
        <f>'Ascend South Creek'!E116</f>
        <v>Outdoor Kitchen</v>
      </c>
      <c r="C35" s="52" t="str">
        <f>IF('Ascend South Creek'!$F116="x","x","")</f>
        <v/>
      </c>
      <c r="D35" s="58" t="str">
        <f t="shared" si="0"/>
        <v/>
      </c>
      <c r="E35" s="57" t="str">
        <f>IF('Bainbridge at Nona Place'!$F116="x","x","")</f>
        <v/>
      </c>
      <c r="F35" s="58" t="str">
        <f t="shared" si="1"/>
        <v/>
      </c>
      <c r="G35" s="57" t="str">
        <f>IF('Cortland Nona'!$F116="x","x","")</f>
        <v>x</v>
      </c>
      <c r="H35" s="58">
        <f t="shared" si="2"/>
        <v>1</v>
      </c>
      <c r="I35" s="57" t="str">
        <f>IF('Landon House'!$F116="x","x","")</f>
        <v/>
      </c>
      <c r="J35" s="58" t="str">
        <f t="shared" si="3"/>
        <v/>
      </c>
      <c r="K35" s="57" t="str">
        <f>IF('Dwell Nona Place'!$F116="x","x","")</f>
        <v/>
      </c>
      <c r="L35" s="58" t="str">
        <f t="shared" si="11"/>
        <v/>
      </c>
      <c r="M35" s="57" t="str">
        <f>IF('Lake Nona Water Mark'!$F116="x","x","")</f>
        <v/>
      </c>
      <c r="N35" s="58" t="str">
        <f t="shared" si="5"/>
        <v/>
      </c>
      <c r="O35" s="57" t="str">
        <f>IF('Lake Nona Ariel'!$F116="x","x","")</f>
        <v>x</v>
      </c>
      <c r="P35" s="58">
        <f t="shared" si="6"/>
        <v>1</v>
      </c>
      <c r="Q35" s="57" t="str">
        <f>IF('Sanctuary at Eagle Creek'!$F116="x","x","")</f>
        <v/>
      </c>
      <c r="R35" s="58" t="str">
        <f t="shared" si="7"/>
        <v/>
      </c>
      <c r="S35" s="57" t="str">
        <f>IF('Landings at Boggy Creek'!$F116="x","x","")</f>
        <v/>
      </c>
      <c r="T35" s="58" t="str">
        <f t="shared" si="7"/>
        <v/>
      </c>
      <c r="U35" s="57" t="str">
        <f>IF('Pomelo Park'!$F116="x","x","")</f>
        <v/>
      </c>
      <c r="V35" s="58" t="str">
        <f t="shared" si="7"/>
        <v/>
      </c>
      <c r="W35" s="57" t="str">
        <f>IF('Comp 10'!$F116="x","x","")</f>
        <v/>
      </c>
      <c r="X35" s="58" t="str">
        <f t="shared" si="7"/>
        <v/>
      </c>
      <c r="Y35" s="57" t="str">
        <f>IF('Comp 11'!$F116="x","x","")</f>
        <v/>
      </c>
      <c r="Z35" s="58" t="str">
        <f t="shared" si="8"/>
        <v/>
      </c>
      <c r="AA35" s="57" t="str">
        <f>IF('Comp 12'!$F116="x","x","")</f>
        <v/>
      </c>
      <c r="AB35" s="58" t="str">
        <f t="shared" si="9"/>
        <v/>
      </c>
      <c r="AC35" s="57" t="str">
        <f>IF('Comp 13'!$F116="x","x","")</f>
        <v/>
      </c>
      <c r="AD35" s="58" t="str">
        <f t="shared" si="10"/>
        <v/>
      </c>
    </row>
    <row r="36" spans="2:30" x14ac:dyDescent="0.35">
      <c r="B36" s="53" t="str">
        <f>'Ascend South Creek'!E117</f>
        <v>Outdoor TV Space</v>
      </c>
      <c r="C36" s="54" t="str">
        <f>IF('Ascend South Creek'!$F117="x","x","")</f>
        <v>x</v>
      </c>
      <c r="D36" s="55">
        <f t="shared" si="0"/>
        <v>1</v>
      </c>
      <c r="E36" s="54" t="str">
        <f>IF('Bainbridge at Nona Place'!$F117="x","x","")</f>
        <v/>
      </c>
      <c r="F36" s="55" t="str">
        <f t="shared" si="1"/>
        <v/>
      </c>
      <c r="G36" s="54" t="str">
        <f>IF('Cortland Nona'!$F117="x","x","")</f>
        <v>x</v>
      </c>
      <c r="H36" s="55">
        <f t="shared" si="2"/>
        <v>1</v>
      </c>
      <c r="I36" s="54" t="str">
        <f>IF('Landon House'!$F117="x","x","")</f>
        <v>x</v>
      </c>
      <c r="J36" s="55">
        <f t="shared" si="3"/>
        <v>1</v>
      </c>
      <c r="K36" s="54" t="str">
        <f>IF('Dwell Nona Place'!$F117="x","x","")</f>
        <v>x</v>
      </c>
      <c r="L36" s="55">
        <f t="shared" si="11"/>
        <v>1</v>
      </c>
      <c r="M36" s="54" t="str">
        <f>IF('Lake Nona Water Mark'!$F117="x","x","")</f>
        <v/>
      </c>
      <c r="N36" s="55" t="str">
        <f t="shared" si="5"/>
        <v/>
      </c>
      <c r="O36" s="54" t="str">
        <f>IF('Lake Nona Ariel'!$F117="x","x","")</f>
        <v>x</v>
      </c>
      <c r="P36" s="55">
        <f t="shared" si="6"/>
        <v>1</v>
      </c>
      <c r="Q36" s="54" t="str">
        <f>IF('Sanctuary at Eagle Creek'!$F117="x","x","")</f>
        <v/>
      </c>
      <c r="R36" s="55" t="str">
        <f t="shared" si="7"/>
        <v/>
      </c>
      <c r="S36" s="54" t="str">
        <f>IF('Landings at Boggy Creek'!$F117="x","x","")</f>
        <v/>
      </c>
      <c r="T36" s="55" t="str">
        <f t="shared" si="7"/>
        <v/>
      </c>
      <c r="U36" s="54" t="str">
        <f>IF('Pomelo Park'!$F117="x","x","")</f>
        <v/>
      </c>
      <c r="V36" s="55" t="str">
        <f t="shared" si="7"/>
        <v/>
      </c>
      <c r="W36" s="54" t="str">
        <f>IF('Comp 10'!$F117="x","x","")</f>
        <v/>
      </c>
      <c r="X36" s="55" t="str">
        <f t="shared" si="7"/>
        <v/>
      </c>
      <c r="Y36" s="54" t="str">
        <f>IF('Comp 11'!$F117="x","x","")</f>
        <v/>
      </c>
      <c r="Z36" s="55" t="str">
        <f t="shared" si="8"/>
        <v/>
      </c>
      <c r="AA36" s="54" t="str">
        <f>IF('Comp 12'!$F117="x","x","")</f>
        <v/>
      </c>
      <c r="AB36" s="55" t="str">
        <f t="shared" si="9"/>
        <v/>
      </c>
      <c r="AC36" s="54" t="str">
        <f>IF('Comp 13'!$F117="x","x","")</f>
        <v/>
      </c>
      <c r="AD36" s="55" t="str">
        <f t="shared" si="10"/>
        <v/>
      </c>
    </row>
    <row r="37" spans="2:30" x14ac:dyDescent="0.35">
      <c r="B37" s="56" t="str">
        <f>'Ascend South Creek'!E118</f>
        <v>Package Lockers</v>
      </c>
      <c r="C37" s="57" t="str">
        <f>IF('Ascend South Creek'!$F118="x","x","")</f>
        <v>x</v>
      </c>
      <c r="D37" s="58">
        <f t="shared" si="0"/>
        <v>1</v>
      </c>
      <c r="E37" s="57" t="str">
        <f>IF('Bainbridge at Nona Place'!$F118="x","x","")</f>
        <v/>
      </c>
      <c r="F37" s="58" t="str">
        <f t="shared" si="1"/>
        <v/>
      </c>
      <c r="G37" s="57" t="str">
        <f>IF('Cortland Nona'!$F118="x","x","")</f>
        <v>x</v>
      </c>
      <c r="H37" s="58">
        <f t="shared" si="2"/>
        <v>1</v>
      </c>
      <c r="I37" s="57" t="str">
        <f>IF('Landon House'!$F118="x","x","")</f>
        <v/>
      </c>
      <c r="J37" s="58" t="str">
        <f t="shared" si="3"/>
        <v/>
      </c>
      <c r="K37" s="57" t="str">
        <f>IF('Dwell Nona Place'!$F118="x","x","")</f>
        <v/>
      </c>
      <c r="L37" s="58" t="str">
        <f t="shared" si="11"/>
        <v/>
      </c>
      <c r="M37" s="57" t="str">
        <f>IF('Lake Nona Water Mark'!$F118="x","x","")</f>
        <v/>
      </c>
      <c r="N37" s="58" t="str">
        <f t="shared" si="5"/>
        <v/>
      </c>
      <c r="O37" s="57" t="str">
        <f>IF('Lake Nona Ariel'!$F118="x","x","")</f>
        <v>x</v>
      </c>
      <c r="P37" s="58">
        <f t="shared" si="6"/>
        <v>1</v>
      </c>
      <c r="Q37" s="57" t="str">
        <f>IF('Sanctuary at Eagle Creek'!$F118="x","x","")</f>
        <v/>
      </c>
      <c r="R37" s="58" t="str">
        <f t="shared" si="7"/>
        <v/>
      </c>
      <c r="S37" s="57" t="str">
        <f>IF('Landings at Boggy Creek'!$F118="x","x","")</f>
        <v/>
      </c>
      <c r="T37" s="58" t="str">
        <f t="shared" si="7"/>
        <v/>
      </c>
      <c r="U37" s="57" t="str">
        <f>IF('Pomelo Park'!$F118="x","x","")</f>
        <v/>
      </c>
      <c r="V37" s="58" t="str">
        <f t="shared" si="7"/>
        <v/>
      </c>
      <c r="W37" s="57" t="str">
        <f>IF('Comp 10'!$F118="x","x","")</f>
        <v/>
      </c>
      <c r="X37" s="58" t="str">
        <f t="shared" si="7"/>
        <v/>
      </c>
      <c r="Y37" s="57" t="str">
        <f>IF('Comp 11'!$F118="x","x","")</f>
        <v/>
      </c>
      <c r="Z37" s="58" t="str">
        <f t="shared" si="8"/>
        <v/>
      </c>
      <c r="AA37" s="57" t="str">
        <f>IF('Comp 12'!$F118="x","x","")</f>
        <v/>
      </c>
      <c r="AB37" s="58" t="str">
        <f t="shared" si="9"/>
        <v/>
      </c>
      <c r="AC37" s="57" t="str">
        <f>IF('Comp 13'!$F118="x","x","")</f>
        <v/>
      </c>
      <c r="AD37" s="58" t="str">
        <f t="shared" si="10"/>
        <v/>
      </c>
    </row>
    <row r="38" spans="2:30" x14ac:dyDescent="0.35">
      <c r="B38" s="53" t="str">
        <f>'Ascend South Creek'!E119</f>
        <v>Playground</v>
      </c>
      <c r="C38" s="54" t="str">
        <f>IF('Ascend South Creek'!$F119="x","x","")</f>
        <v/>
      </c>
      <c r="D38" s="55" t="str">
        <f t="shared" si="0"/>
        <v/>
      </c>
      <c r="E38" s="54" t="str">
        <f>IF('Bainbridge at Nona Place'!$F119="x","x","")</f>
        <v>x</v>
      </c>
      <c r="F38" s="55">
        <f t="shared" si="1"/>
        <v>1</v>
      </c>
      <c r="G38" s="54" t="str">
        <f>IF('Cortland Nona'!$F119="x","x","")</f>
        <v>x</v>
      </c>
      <c r="H38" s="55">
        <f t="shared" si="2"/>
        <v>1</v>
      </c>
      <c r="I38" s="54" t="str">
        <f>IF('Landon House'!$F119="x","x","")</f>
        <v/>
      </c>
      <c r="J38" s="55" t="str">
        <f t="shared" si="3"/>
        <v/>
      </c>
      <c r="K38" s="54" t="str">
        <f>IF('Dwell Nona Place'!$F119="x","x","")</f>
        <v>x</v>
      </c>
      <c r="L38" s="55">
        <f t="shared" si="11"/>
        <v>1</v>
      </c>
      <c r="M38" s="54" t="str">
        <f>IF('Lake Nona Water Mark'!$F119="x","x","")</f>
        <v/>
      </c>
      <c r="N38" s="55" t="str">
        <f t="shared" si="5"/>
        <v/>
      </c>
      <c r="O38" s="54" t="str">
        <f>IF('Lake Nona Ariel'!$F119="x","x","")</f>
        <v>x</v>
      </c>
      <c r="P38" s="55">
        <f t="shared" si="6"/>
        <v>1</v>
      </c>
      <c r="Q38" s="54" t="str">
        <f>IF('Sanctuary at Eagle Creek'!$F119="x","x","")</f>
        <v>x</v>
      </c>
      <c r="R38" s="55">
        <f t="shared" si="7"/>
        <v>1</v>
      </c>
      <c r="S38" s="54" t="str">
        <f>IF('Landings at Boggy Creek'!$F119="x","x","")</f>
        <v/>
      </c>
      <c r="T38" s="55" t="str">
        <f t="shared" si="7"/>
        <v/>
      </c>
      <c r="U38" s="54" t="str">
        <f>IF('Pomelo Park'!$F119="x","x","")</f>
        <v/>
      </c>
      <c r="V38" s="55" t="str">
        <f t="shared" si="7"/>
        <v/>
      </c>
      <c r="W38" s="54" t="str">
        <f>IF('Comp 10'!$F119="x","x","")</f>
        <v/>
      </c>
      <c r="X38" s="55" t="str">
        <f t="shared" si="7"/>
        <v/>
      </c>
      <c r="Y38" s="54" t="str">
        <f>IF('Comp 11'!$F119="x","x","")</f>
        <v/>
      </c>
      <c r="Z38" s="55" t="str">
        <f t="shared" si="8"/>
        <v/>
      </c>
      <c r="AA38" s="54" t="str">
        <f>IF('Comp 12'!$F119="x","x","")</f>
        <v/>
      </c>
      <c r="AB38" s="55" t="str">
        <f t="shared" si="9"/>
        <v/>
      </c>
      <c r="AC38" s="54" t="str">
        <f>IF('Comp 13'!$F119="x","x","")</f>
        <v/>
      </c>
      <c r="AD38" s="55" t="str">
        <f t="shared" si="10"/>
        <v/>
      </c>
    </row>
    <row r="39" spans="2:30" x14ac:dyDescent="0.35">
      <c r="B39" s="56" t="str">
        <f>'Ascend South Creek'!E120</f>
        <v>Pet Spa/Grooming</v>
      </c>
      <c r="C39" s="52" t="str">
        <f>IF('Ascend South Creek'!$F120="x","x","")</f>
        <v/>
      </c>
      <c r="D39" s="58" t="str">
        <f t="shared" si="0"/>
        <v/>
      </c>
      <c r="E39" s="57" t="str">
        <f>IF('Bainbridge at Nona Place'!$F120="x","x","")</f>
        <v/>
      </c>
      <c r="F39" s="58" t="str">
        <f t="shared" si="1"/>
        <v/>
      </c>
      <c r="G39" s="57" t="str">
        <f>IF('Cortland Nona'!$F120="x","x","")</f>
        <v>x</v>
      </c>
      <c r="H39" s="58">
        <f t="shared" si="2"/>
        <v>1</v>
      </c>
      <c r="I39" s="57" t="str">
        <f>IF('Landon House'!$F120="x","x","")</f>
        <v>x</v>
      </c>
      <c r="J39" s="58">
        <f t="shared" si="3"/>
        <v>1</v>
      </c>
      <c r="K39" s="57" t="str">
        <f>IF('Dwell Nona Place'!$F120="x","x","")</f>
        <v>x</v>
      </c>
      <c r="L39" s="58">
        <f t="shared" si="11"/>
        <v>1</v>
      </c>
      <c r="M39" s="57" t="str">
        <f>IF('Lake Nona Water Mark'!$F120="x","x","")</f>
        <v>x</v>
      </c>
      <c r="N39" s="58">
        <f t="shared" si="5"/>
        <v>1</v>
      </c>
      <c r="O39" s="57" t="str">
        <f>IF('Lake Nona Ariel'!$F120="x","x","")</f>
        <v>x</v>
      </c>
      <c r="P39" s="58">
        <f t="shared" si="6"/>
        <v>1</v>
      </c>
      <c r="Q39" s="57" t="str">
        <f>IF('Sanctuary at Eagle Creek'!$F120="x","x","")</f>
        <v/>
      </c>
      <c r="R39" s="58" t="str">
        <f t="shared" si="7"/>
        <v/>
      </c>
      <c r="S39" s="57" t="str">
        <f>IF('Landings at Boggy Creek'!$F120="x","x","")</f>
        <v/>
      </c>
      <c r="T39" s="58" t="str">
        <f t="shared" si="7"/>
        <v/>
      </c>
      <c r="U39" s="57" t="str">
        <f>IF('Pomelo Park'!$F120="x","x","")</f>
        <v/>
      </c>
      <c r="V39" s="58" t="str">
        <f t="shared" si="7"/>
        <v/>
      </c>
      <c r="W39" s="57" t="str">
        <f>IF('Comp 10'!$F120="x","x","")</f>
        <v/>
      </c>
      <c r="X39" s="58" t="str">
        <f t="shared" si="7"/>
        <v/>
      </c>
      <c r="Y39" s="57" t="str">
        <f>IF('Comp 11'!$F120="x","x","")</f>
        <v/>
      </c>
      <c r="Z39" s="58" t="str">
        <f t="shared" si="8"/>
        <v/>
      </c>
      <c r="AA39" s="57" t="str">
        <f>IF('Comp 12'!$F120="x","x","")</f>
        <v/>
      </c>
      <c r="AB39" s="58" t="str">
        <f t="shared" si="9"/>
        <v/>
      </c>
      <c r="AC39" s="57" t="str">
        <f>IF('Comp 13'!$F120="x","x","")</f>
        <v/>
      </c>
      <c r="AD39" s="58" t="str">
        <f t="shared" si="10"/>
        <v/>
      </c>
    </row>
    <row r="40" spans="2:30" x14ac:dyDescent="0.35">
      <c r="B40" s="53" t="str">
        <f>'Ascend South Creek'!E121</f>
        <v>Pool(s)</v>
      </c>
      <c r="C40" s="54" t="str">
        <f>IF('Ascend South Creek'!$F121="x","x","")</f>
        <v>x</v>
      </c>
      <c r="D40" s="55">
        <f t="shared" si="0"/>
        <v>1</v>
      </c>
      <c r="E40" s="54" t="str">
        <f>IF('Bainbridge at Nona Place'!$F121="x","x","")</f>
        <v>x</v>
      </c>
      <c r="F40" s="55">
        <f t="shared" si="1"/>
        <v>1</v>
      </c>
      <c r="G40" s="54" t="str">
        <f>IF('Cortland Nona'!$F121="x","x","")</f>
        <v>x</v>
      </c>
      <c r="H40" s="55">
        <f t="shared" si="2"/>
        <v>1</v>
      </c>
      <c r="I40" s="54" t="str">
        <f>IF('Landon House'!$F121="x","x","")</f>
        <v>x</v>
      </c>
      <c r="J40" s="55">
        <f t="shared" si="3"/>
        <v>1</v>
      </c>
      <c r="K40" s="54" t="str">
        <f>IF('Dwell Nona Place'!$F121="x","x","")</f>
        <v>x</v>
      </c>
      <c r="L40" s="55">
        <f t="shared" si="11"/>
        <v>1</v>
      </c>
      <c r="M40" s="54" t="str">
        <f>IF('Lake Nona Water Mark'!$F121="x","x","")</f>
        <v>x</v>
      </c>
      <c r="N40" s="55">
        <f t="shared" si="5"/>
        <v>1</v>
      </c>
      <c r="O40" s="54" t="str">
        <f>IF('Lake Nona Ariel'!$F121="x","x","")</f>
        <v>x</v>
      </c>
      <c r="P40" s="55">
        <f t="shared" si="6"/>
        <v>1</v>
      </c>
      <c r="Q40" s="54" t="str">
        <f>IF('Sanctuary at Eagle Creek'!$F121="x","x","")</f>
        <v>x</v>
      </c>
      <c r="R40" s="55">
        <f t="shared" si="7"/>
        <v>1</v>
      </c>
      <c r="S40" s="54" t="str">
        <f>IF('Landings at Boggy Creek'!$F121="x","x","")</f>
        <v/>
      </c>
      <c r="T40" s="55" t="str">
        <f t="shared" si="7"/>
        <v/>
      </c>
      <c r="U40" s="54" t="str">
        <f>IF('Pomelo Park'!$F121="x","x","")</f>
        <v/>
      </c>
      <c r="V40" s="55" t="str">
        <f t="shared" si="7"/>
        <v/>
      </c>
      <c r="W40" s="54" t="str">
        <f>IF('Comp 10'!$F121="x","x","")</f>
        <v/>
      </c>
      <c r="X40" s="55" t="str">
        <f t="shared" si="7"/>
        <v/>
      </c>
      <c r="Y40" s="54" t="str">
        <f>IF('Comp 11'!$F121="x","x","")</f>
        <v/>
      </c>
      <c r="Z40" s="55" t="str">
        <f t="shared" si="8"/>
        <v/>
      </c>
      <c r="AA40" s="54" t="str">
        <f>IF('Comp 12'!$F121="x","x","")</f>
        <v/>
      </c>
      <c r="AB40" s="55" t="str">
        <f t="shared" si="9"/>
        <v/>
      </c>
      <c r="AC40" s="54" t="str">
        <f>IF('Comp 13'!$F121="x","x","")</f>
        <v/>
      </c>
      <c r="AD40" s="55" t="str">
        <f t="shared" si="10"/>
        <v/>
      </c>
    </row>
    <row r="41" spans="2:30" x14ac:dyDescent="0.35">
      <c r="B41" s="56" t="str">
        <f>'Ascend South Creek'!I108</f>
        <v>Pool (Saline)</v>
      </c>
      <c r="C41" s="57" t="str">
        <f>IF('Ascend South Creek'!$J108="x","x","")</f>
        <v/>
      </c>
      <c r="D41" s="58" t="str">
        <f t="shared" si="0"/>
        <v/>
      </c>
      <c r="E41" s="57" t="str">
        <f>IF('Bainbridge at Nona Place'!$J108="x","x","")</f>
        <v/>
      </c>
      <c r="F41" s="58" t="str">
        <f t="shared" si="1"/>
        <v/>
      </c>
      <c r="G41" s="57" t="str">
        <f>IF('Cortland Nona'!$J108="x","x","")</f>
        <v>x</v>
      </c>
      <c r="H41" s="58">
        <f t="shared" si="2"/>
        <v>1</v>
      </c>
      <c r="I41" s="57" t="str">
        <f>IF('Landon House'!$J108="x","x","")</f>
        <v/>
      </c>
      <c r="J41" s="58" t="str">
        <f t="shared" si="3"/>
        <v/>
      </c>
      <c r="K41" s="57" t="str">
        <f>IF('Dwell Nona Place'!$J108="x","x","")</f>
        <v/>
      </c>
      <c r="L41" s="58" t="str">
        <f t="shared" si="11"/>
        <v/>
      </c>
      <c r="M41" s="57" t="str">
        <f>IF('Lake Nona Water Mark'!$J108="x","x","")</f>
        <v/>
      </c>
      <c r="N41" s="58" t="str">
        <f t="shared" si="5"/>
        <v/>
      </c>
      <c r="O41" s="57" t="str">
        <f>IF('Lake Nona Ariel'!$J108="x","x","")</f>
        <v/>
      </c>
      <c r="P41" s="58" t="str">
        <f t="shared" si="6"/>
        <v/>
      </c>
      <c r="Q41" s="57" t="str">
        <f>IF('Sanctuary at Eagle Creek'!$F108="x","x","")</f>
        <v/>
      </c>
      <c r="R41" s="58" t="str">
        <f t="shared" si="7"/>
        <v/>
      </c>
      <c r="S41" s="57" t="str">
        <f>IF('Landings at Boggy Creek'!$J108="x","x","")</f>
        <v/>
      </c>
      <c r="T41" s="58" t="str">
        <f t="shared" si="7"/>
        <v/>
      </c>
      <c r="U41" s="57" t="str">
        <f>IF('Pomelo Park'!$J108="x","x","")</f>
        <v/>
      </c>
      <c r="V41" s="58" t="str">
        <f t="shared" si="7"/>
        <v/>
      </c>
      <c r="W41" s="57" t="str">
        <f>IF('Comp 10'!$J108="x","x","")</f>
        <v/>
      </c>
      <c r="X41" s="58" t="str">
        <f t="shared" si="7"/>
        <v/>
      </c>
      <c r="Y41" s="57" t="str">
        <f>IF('Comp 11'!$J108="x","x","")</f>
        <v/>
      </c>
      <c r="Z41" s="58" t="str">
        <f t="shared" si="8"/>
        <v/>
      </c>
      <c r="AA41" s="57" t="str">
        <f>IF('Comp 12'!$J108="x","x","")</f>
        <v/>
      </c>
      <c r="AB41" s="58" t="str">
        <f t="shared" si="9"/>
        <v/>
      </c>
      <c r="AC41" s="57" t="str">
        <f>IF('Comp 13'!$J108="x","x","")</f>
        <v/>
      </c>
      <c r="AD41" s="58" t="str">
        <f t="shared" si="10"/>
        <v/>
      </c>
    </row>
    <row r="42" spans="2:30" x14ac:dyDescent="0.35">
      <c r="B42" s="53" t="str">
        <f>'Ascend South Creek'!I109</f>
        <v>Pool Cabanas</v>
      </c>
      <c r="C42" s="54" t="str">
        <f>IF('Ascend South Creek'!$J109="x","x","")</f>
        <v>x</v>
      </c>
      <c r="D42" s="55">
        <f t="shared" si="0"/>
        <v>1</v>
      </c>
      <c r="E42" s="54" t="str">
        <f>IF('Bainbridge at Nona Place'!$J109="x","x","")</f>
        <v>x</v>
      </c>
      <c r="F42" s="55">
        <f t="shared" si="1"/>
        <v>1</v>
      </c>
      <c r="G42" s="54" t="str">
        <f>IF('Cortland Nona'!$J109="x","x","")</f>
        <v>x</v>
      </c>
      <c r="H42" s="55">
        <f t="shared" si="2"/>
        <v>1</v>
      </c>
      <c r="I42" s="54" t="str">
        <f>IF('Landon House'!$J109="x","x","")</f>
        <v>x</v>
      </c>
      <c r="J42" s="55">
        <f t="shared" si="3"/>
        <v>1</v>
      </c>
      <c r="K42" s="54" t="str">
        <f>IF('Dwell Nona Place'!$J109="x","x","")</f>
        <v>x</v>
      </c>
      <c r="L42" s="55">
        <f t="shared" si="11"/>
        <v>1</v>
      </c>
      <c r="M42" s="54" t="str">
        <f>IF('Lake Nona Water Mark'!$J109="x","x","")</f>
        <v>x</v>
      </c>
      <c r="N42" s="55">
        <f t="shared" si="5"/>
        <v>1</v>
      </c>
      <c r="O42" s="54" t="str">
        <f>IF('Lake Nona Ariel'!$J109="x","x","")</f>
        <v/>
      </c>
      <c r="P42" s="55" t="str">
        <f t="shared" si="6"/>
        <v/>
      </c>
      <c r="Q42" s="54" t="str">
        <f>IF('Sanctuary at Eagle Creek'!$J109="x","x","")</f>
        <v>x</v>
      </c>
      <c r="R42" s="55">
        <f t="shared" si="7"/>
        <v>1</v>
      </c>
      <c r="S42" s="54" t="str">
        <f>IF('Landings at Boggy Creek'!$J109="x","x","")</f>
        <v/>
      </c>
      <c r="T42" s="55" t="str">
        <f t="shared" si="7"/>
        <v/>
      </c>
      <c r="U42" s="54" t="str">
        <f>IF('Pomelo Park'!$J109="x","x","")</f>
        <v/>
      </c>
      <c r="V42" s="55" t="str">
        <f t="shared" si="7"/>
        <v/>
      </c>
      <c r="W42" s="54" t="str">
        <f>IF('Comp 10'!$J109="x","x","")</f>
        <v/>
      </c>
      <c r="X42" s="55" t="str">
        <f t="shared" si="7"/>
        <v/>
      </c>
      <c r="Y42" s="54" t="str">
        <f>IF('Comp 11'!$J109="x","x","")</f>
        <v/>
      </c>
      <c r="Z42" s="55" t="str">
        <f t="shared" si="8"/>
        <v/>
      </c>
      <c r="AA42" s="54" t="str">
        <f>IF('Comp 12'!$J109="x","x","")</f>
        <v/>
      </c>
      <c r="AB42" s="55" t="str">
        <f t="shared" si="9"/>
        <v/>
      </c>
      <c r="AC42" s="54" t="str">
        <f>IF('Comp 13'!$J109="x","x","")</f>
        <v/>
      </c>
      <c r="AD42" s="55" t="str">
        <f t="shared" si="10"/>
        <v/>
      </c>
    </row>
    <row r="43" spans="2:30" x14ac:dyDescent="0.35">
      <c r="B43" s="56" t="str">
        <f>'Ascend South Creek'!I110</f>
        <v>Pool Volleyball</v>
      </c>
      <c r="C43" s="57" t="str">
        <f>IF('Ascend South Creek'!$J110="x","x","")</f>
        <v/>
      </c>
      <c r="D43" s="58" t="str">
        <f t="shared" si="0"/>
        <v/>
      </c>
      <c r="E43" s="57" t="str">
        <f>IF('Bainbridge at Nona Place'!$J110="x","x","")</f>
        <v/>
      </c>
      <c r="F43" s="58" t="str">
        <f t="shared" si="1"/>
        <v/>
      </c>
      <c r="G43" s="57" t="str">
        <f>IF('Cortland Nona'!$J110="x","x","")</f>
        <v/>
      </c>
      <c r="H43" s="58" t="str">
        <f t="shared" si="2"/>
        <v/>
      </c>
      <c r="I43" s="57" t="str">
        <f>IF('Landon House'!$J110="x","x","")</f>
        <v/>
      </c>
      <c r="J43" s="58" t="str">
        <f t="shared" si="3"/>
        <v/>
      </c>
      <c r="K43" s="57" t="str">
        <f>IF('Dwell Nona Place'!$J110="x","x","")</f>
        <v/>
      </c>
      <c r="L43" s="58" t="str">
        <f t="shared" si="11"/>
        <v/>
      </c>
      <c r="M43" s="57" t="str">
        <f>IF('Lake Nona Water Mark'!$J110="x","x","")</f>
        <v/>
      </c>
      <c r="N43" s="58" t="str">
        <f t="shared" si="5"/>
        <v/>
      </c>
      <c r="O43" s="57" t="str">
        <f>IF('Lake Nona Ariel'!$J110="x","x","")</f>
        <v/>
      </c>
      <c r="P43" s="58" t="str">
        <f t="shared" si="6"/>
        <v/>
      </c>
      <c r="Q43" s="57" t="str">
        <f>IF('Sanctuary at Eagle Creek'!$J110="x","x","")</f>
        <v/>
      </c>
      <c r="R43" s="58" t="str">
        <f t="shared" si="7"/>
        <v/>
      </c>
      <c r="S43" s="57" t="str">
        <f>IF('Landings at Boggy Creek'!$J110="x","x","")</f>
        <v/>
      </c>
      <c r="T43" s="58" t="str">
        <f t="shared" si="7"/>
        <v/>
      </c>
      <c r="U43" s="57" t="str">
        <f>IF('Pomelo Park'!$J110="x","x","")</f>
        <v/>
      </c>
      <c r="V43" s="58" t="str">
        <f t="shared" si="7"/>
        <v/>
      </c>
      <c r="W43" s="57" t="str">
        <f>IF('Comp 10'!$J110="x","x","")</f>
        <v/>
      </c>
      <c r="X43" s="58" t="str">
        <f t="shared" si="7"/>
        <v/>
      </c>
      <c r="Y43" s="57" t="str">
        <f>IF('Comp 11'!$J110="x","x","")</f>
        <v/>
      </c>
      <c r="Z43" s="58" t="str">
        <f t="shared" si="8"/>
        <v/>
      </c>
      <c r="AA43" s="57" t="str">
        <f>IF('Comp 12'!$J110="x","x","")</f>
        <v/>
      </c>
      <c r="AB43" s="58" t="str">
        <f t="shared" si="9"/>
        <v/>
      </c>
      <c r="AC43" s="57" t="str">
        <f>IF('Comp 13'!$J110="x","x","")</f>
        <v/>
      </c>
      <c r="AD43" s="58" t="str">
        <f t="shared" si="10"/>
        <v/>
      </c>
    </row>
    <row r="44" spans="2:30" x14ac:dyDescent="0.35">
      <c r="B44" s="53" t="str">
        <f>'Ascend South Creek'!I111</f>
        <v>Recycle Bins</v>
      </c>
      <c r="C44" s="54" t="str">
        <f>IF('Ascend South Creek'!$J111="x","x","")</f>
        <v>x</v>
      </c>
      <c r="D44" s="55">
        <f t="shared" si="0"/>
        <v>1</v>
      </c>
      <c r="E44" s="54" t="str">
        <f>IF('Bainbridge at Nona Place'!$J111="x","x","")</f>
        <v/>
      </c>
      <c r="F44" s="55" t="str">
        <f t="shared" si="1"/>
        <v/>
      </c>
      <c r="G44" s="54" t="str">
        <f>IF('Cortland Nona'!$J111="x","x","")</f>
        <v/>
      </c>
      <c r="H44" s="55" t="str">
        <f t="shared" si="2"/>
        <v/>
      </c>
      <c r="I44" s="54" t="str">
        <f>IF('Landon House'!$J111="x","x","")</f>
        <v/>
      </c>
      <c r="J44" s="55" t="str">
        <f t="shared" si="3"/>
        <v/>
      </c>
      <c r="K44" s="54" t="str">
        <f>IF('Dwell Nona Place'!$J111="x","x","")</f>
        <v/>
      </c>
      <c r="L44" s="55" t="str">
        <f t="shared" si="11"/>
        <v/>
      </c>
      <c r="M44" s="54" t="str">
        <f>IF('Lake Nona Water Mark'!$J111="x","x","")</f>
        <v>x</v>
      </c>
      <c r="N44" s="55">
        <f t="shared" si="5"/>
        <v>1</v>
      </c>
      <c r="O44" s="54" t="str">
        <f>IF('Lake Nona Ariel'!$J111="x","x","")</f>
        <v/>
      </c>
      <c r="P44" s="55" t="str">
        <f t="shared" si="6"/>
        <v/>
      </c>
      <c r="Q44" s="54" t="str">
        <f>IF('Sanctuary at Eagle Creek'!$J111="x","x","")</f>
        <v/>
      </c>
      <c r="R44" s="55" t="str">
        <f t="shared" si="7"/>
        <v/>
      </c>
      <c r="S44" s="54" t="str">
        <f>IF('Landings at Boggy Creek'!$J111="x","x","")</f>
        <v/>
      </c>
      <c r="T44" s="55" t="str">
        <f t="shared" si="7"/>
        <v/>
      </c>
      <c r="U44" s="54" t="str">
        <f>IF('Pomelo Park'!$J111="x","x","")</f>
        <v/>
      </c>
      <c r="V44" s="55" t="str">
        <f t="shared" si="7"/>
        <v/>
      </c>
      <c r="W44" s="54" t="str">
        <f>IF('Comp 10'!$J111="x","x","")</f>
        <v/>
      </c>
      <c r="X44" s="55" t="str">
        <f t="shared" si="7"/>
        <v/>
      </c>
      <c r="Y44" s="54" t="str">
        <f>IF('Comp 11'!$J111="x","x","")</f>
        <v/>
      </c>
      <c r="Z44" s="55" t="str">
        <f t="shared" si="8"/>
        <v/>
      </c>
      <c r="AA44" s="54" t="str">
        <f>IF('Comp 12'!$J111="x","x","")</f>
        <v/>
      </c>
      <c r="AB44" s="55" t="str">
        <f t="shared" si="9"/>
        <v/>
      </c>
      <c r="AC44" s="54" t="str">
        <f>IF('Comp 13'!$J111="x","x","")</f>
        <v/>
      </c>
      <c r="AD44" s="55" t="str">
        <f t="shared" si="10"/>
        <v/>
      </c>
    </row>
    <row r="45" spans="2:30" x14ac:dyDescent="0.35">
      <c r="B45" s="56" t="str">
        <f>'Ascend South Creek'!I112</f>
        <v>Rooftop Lounge</v>
      </c>
      <c r="C45" s="57" t="str">
        <f>IF('Ascend South Creek'!$J112="x","x","")</f>
        <v/>
      </c>
      <c r="D45" s="58" t="str">
        <f t="shared" si="0"/>
        <v/>
      </c>
      <c r="E45" s="57" t="str">
        <f>IF('Bainbridge at Nona Place'!$J112="x","x","")</f>
        <v/>
      </c>
      <c r="F45" s="58" t="str">
        <f t="shared" si="1"/>
        <v/>
      </c>
      <c r="G45" s="57" t="str">
        <f>IF('Cortland Nona'!$J112="x","x","")</f>
        <v/>
      </c>
      <c r="H45" s="58" t="str">
        <f t="shared" si="2"/>
        <v/>
      </c>
      <c r="I45" s="57" t="str">
        <f>IF('Landon House'!$J112="x","x","")</f>
        <v/>
      </c>
      <c r="J45" s="58" t="str">
        <f t="shared" si="3"/>
        <v/>
      </c>
      <c r="K45" s="57" t="str">
        <f>IF('Dwell Nona Place'!$J112="x","x","")</f>
        <v/>
      </c>
      <c r="L45" s="58" t="str">
        <f t="shared" si="11"/>
        <v/>
      </c>
      <c r="M45" s="57" t="str">
        <f>IF('Lake Nona Water Mark'!$J112="x","x","")</f>
        <v/>
      </c>
      <c r="N45" s="58" t="str">
        <f t="shared" si="5"/>
        <v/>
      </c>
      <c r="O45" s="57" t="str">
        <f>IF('Lake Nona Ariel'!$J112="x","x","")</f>
        <v/>
      </c>
      <c r="P45" s="58" t="str">
        <f t="shared" si="6"/>
        <v/>
      </c>
      <c r="Q45" s="57" t="str">
        <f>IF('Sanctuary at Eagle Creek'!$J112="x","x","")</f>
        <v/>
      </c>
      <c r="R45" s="58" t="str">
        <f t="shared" si="7"/>
        <v/>
      </c>
      <c r="S45" s="57" t="str">
        <f>IF('Landings at Boggy Creek'!$J112="x","x","")</f>
        <v/>
      </c>
      <c r="T45" s="58" t="str">
        <f t="shared" si="7"/>
        <v/>
      </c>
      <c r="U45" s="57" t="str">
        <f>IF('Pomelo Park'!$J112="x","x","")</f>
        <v/>
      </c>
      <c r="V45" s="58" t="str">
        <f t="shared" si="7"/>
        <v/>
      </c>
      <c r="W45" s="57" t="str">
        <f>IF('Comp 10'!$J112="x","x","")</f>
        <v/>
      </c>
      <c r="X45" s="58" t="str">
        <f t="shared" si="7"/>
        <v/>
      </c>
      <c r="Y45" s="57" t="str">
        <f>IF('Comp 11'!$J112="x","x","")</f>
        <v/>
      </c>
      <c r="Z45" s="58" t="str">
        <f t="shared" si="8"/>
        <v/>
      </c>
      <c r="AA45" s="57" t="str">
        <f>IF('Comp 12'!$J112="x","x","")</f>
        <v/>
      </c>
      <c r="AB45" s="58" t="str">
        <f t="shared" si="9"/>
        <v/>
      </c>
      <c r="AC45" s="57" t="str">
        <f>IF('Comp 13'!$J112="x","x","")</f>
        <v/>
      </c>
      <c r="AD45" s="58" t="str">
        <f t="shared" si="10"/>
        <v/>
      </c>
    </row>
    <row r="46" spans="2:30" x14ac:dyDescent="0.35">
      <c r="B46" s="53" t="str">
        <f>'Ascend South Creek'!I113</f>
        <v>Sand Volleyball</v>
      </c>
      <c r="C46" s="54" t="str">
        <f>IF('Ascend South Creek'!$J113="x","x","")</f>
        <v/>
      </c>
      <c r="D46" s="55" t="str">
        <f t="shared" si="0"/>
        <v/>
      </c>
      <c r="E46" s="54" t="str">
        <f>IF('Bainbridge at Nona Place'!$J113="x","x","")</f>
        <v/>
      </c>
      <c r="F46" s="55" t="str">
        <f t="shared" si="1"/>
        <v/>
      </c>
      <c r="G46" s="54" t="str">
        <f>IF('Cortland Nona'!$J113="x","x","")</f>
        <v/>
      </c>
      <c r="H46" s="55" t="str">
        <f t="shared" si="2"/>
        <v/>
      </c>
      <c r="I46" s="54" t="str">
        <f>IF('Landon House'!$J113="x","x","")</f>
        <v/>
      </c>
      <c r="J46" s="55" t="str">
        <f t="shared" si="3"/>
        <v/>
      </c>
      <c r="K46" s="54" t="str">
        <f>IF('Dwell Nona Place'!$J113="x","x","")</f>
        <v/>
      </c>
      <c r="L46" s="55" t="str">
        <f t="shared" si="11"/>
        <v/>
      </c>
      <c r="M46" s="54" t="str">
        <f>IF('Lake Nona Water Mark'!$J113="x","x","")</f>
        <v/>
      </c>
      <c r="N46" s="55" t="str">
        <f t="shared" si="5"/>
        <v/>
      </c>
      <c r="O46" s="54" t="str">
        <f>IF('Lake Nona Ariel'!$J113="x","x","")</f>
        <v>x</v>
      </c>
      <c r="P46" s="55">
        <f t="shared" si="6"/>
        <v>1</v>
      </c>
      <c r="Q46" s="54" t="str">
        <f>IF('Sanctuary at Eagle Creek'!$J113="x","x","")</f>
        <v/>
      </c>
      <c r="R46" s="55" t="str">
        <f t="shared" si="7"/>
        <v/>
      </c>
      <c r="S46" s="54" t="str">
        <f>IF('Landings at Boggy Creek'!$J113="x","x","")</f>
        <v/>
      </c>
      <c r="T46" s="55" t="str">
        <f t="shared" si="7"/>
        <v/>
      </c>
      <c r="U46" s="54" t="str">
        <f>IF('Pomelo Park'!$J113="x","x","")</f>
        <v/>
      </c>
      <c r="V46" s="55" t="str">
        <f t="shared" si="7"/>
        <v/>
      </c>
      <c r="W46" s="54" t="str">
        <f>IF('Comp 10'!$J113="x","x","")</f>
        <v/>
      </c>
      <c r="X46" s="55" t="str">
        <f t="shared" si="7"/>
        <v/>
      </c>
      <c r="Y46" s="54" t="str">
        <f>IF('Comp 11'!$J113="x","x","")</f>
        <v/>
      </c>
      <c r="Z46" s="55" t="str">
        <f t="shared" si="8"/>
        <v/>
      </c>
      <c r="AA46" s="54" t="str">
        <f>IF('Comp 12'!$J113="x","x","")</f>
        <v/>
      </c>
      <c r="AB46" s="55" t="str">
        <f t="shared" si="9"/>
        <v/>
      </c>
      <c r="AC46" s="54" t="str">
        <f>IF('Comp 13'!$J113="x","x","")</f>
        <v/>
      </c>
      <c r="AD46" s="55" t="str">
        <f t="shared" si="10"/>
        <v/>
      </c>
    </row>
    <row r="47" spans="2:30" x14ac:dyDescent="0.35">
      <c r="B47" s="56" t="str">
        <f>'Ascend South Creek'!I114</f>
        <v>Sauna</v>
      </c>
      <c r="C47" s="57" t="str">
        <f>IF('Ascend South Creek'!$J114="x","x","")</f>
        <v/>
      </c>
      <c r="D47" s="58" t="str">
        <f t="shared" si="0"/>
        <v/>
      </c>
      <c r="E47" s="57" t="str">
        <f>IF('Bainbridge at Nona Place'!$J114="x","x","")</f>
        <v/>
      </c>
      <c r="F47" s="58" t="str">
        <f t="shared" si="1"/>
        <v/>
      </c>
      <c r="G47" s="57" t="str">
        <f>IF('Cortland Nona'!$J114="x","x","")</f>
        <v/>
      </c>
      <c r="H47" s="58" t="str">
        <f t="shared" si="2"/>
        <v/>
      </c>
      <c r="I47" s="57" t="str">
        <f>IF('Landon House'!$J114="x","x","")</f>
        <v>x</v>
      </c>
      <c r="J47" s="58">
        <f t="shared" si="3"/>
        <v>1</v>
      </c>
      <c r="K47" s="57" t="str">
        <f>IF('Dwell Nona Place'!$J114="x","x","")</f>
        <v>x</v>
      </c>
      <c r="L47" s="58">
        <f t="shared" si="11"/>
        <v>1</v>
      </c>
      <c r="M47" s="57" t="str">
        <f>IF('Lake Nona Water Mark'!$J114="x","x","")</f>
        <v>x</v>
      </c>
      <c r="N47" s="58">
        <f t="shared" si="5"/>
        <v>1</v>
      </c>
      <c r="O47" s="57" t="str">
        <f>IF('Lake Nona Ariel'!$J114="x","x","")</f>
        <v>x</v>
      </c>
      <c r="P47" s="58">
        <f t="shared" si="6"/>
        <v>1</v>
      </c>
      <c r="Q47" s="57" t="str">
        <f>IF('Sanctuary at Eagle Creek'!$J114="x","x","")</f>
        <v/>
      </c>
      <c r="R47" s="58" t="str">
        <f t="shared" si="7"/>
        <v/>
      </c>
      <c r="S47" s="57" t="str">
        <f>IF('Landings at Boggy Creek'!$J114="x","x","")</f>
        <v/>
      </c>
      <c r="T47" s="58" t="str">
        <f t="shared" si="7"/>
        <v/>
      </c>
      <c r="U47" s="57" t="str">
        <f>IF('Pomelo Park'!$J114="x","x","")</f>
        <v/>
      </c>
      <c r="V47" s="58" t="str">
        <f t="shared" si="7"/>
        <v/>
      </c>
      <c r="W47" s="57" t="str">
        <f>IF('Comp 10'!$J114="x","x","")</f>
        <v/>
      </c>
      <c r="X47" s="58" t="str">
        <f t="shared" si="7"/>
        <v/>
      </c>
      <c r="Y47" s="57" t="str">
        <f>IF('Comp 11'!$J114="x","x","")</f>
        <v/>
      </c>
      <c r="Z47" s="58" t="str">
        <f t="shared" si="8"/>
        <v/>
      </c>
      <c r="AA47" s="57" t="str">
        <f>IF('Comp 12'!$J114="x","x","")</f>
        <v/>
      </c>
      <c r="AB47" s="58" t="str">
        <f t="shared" si="9"/>
        <v/>
      </c>
      <c r="AC47" s="57" t="str">
        <f>IF('Comp 13'!$J114="x","x","")</f>
        <v/>
      </c>
      <c r="AD47" s="58" t="str">
        <f t="shared" si="10"/>
        <v/>
      </c>
    </row>
    <row r="48" spans="2:30" x14ac:dyDescent="0.35">
      <c r="B48" s="53" t="str">
        <f>'Ascend South Creek'!I115</f>
        <v>Social Director</v>
      </c>
      <c r="C48" s="54" t="str">
        <f>IF('Ascend South Creek'!$J115="x","x","")</f>
        <v/>
      </c>
      <c r="D48" s="55" t="str">
        <f t="shared" si="0"/>
        <v/>
      </c>
      <c r="E48" s="54" t="str">
        <f>IF('Bainbridge at Nona Place'!$J115="x","x","")</f>
        <v/>
      </c>
      <c r="F48" s="55" t="str">
        <f t="shared" si="1"/>
        <v/>
      </c>
      <c r="G48" s="54" t="str">
        <f>IF('Cortland Nona'!$J115="x","x","")</f>
        <v/>
      </c>
      <c r="H48" s="55" t="str">
        <f t="shared" si="2"/>
        <v/>
      </c>
      <c r="I48" s="54" t="str">
        <f>IF('Landon House'!$J115="x","x","")</f>
        <v/>
      </c>
      <c r="J48" s="55" t="str">
        <f t="shared" si="3"/>
        <v/>
      </c>
      <c r="K48" s="54" t="str">
        <f>IF('Dwell Nona Place'!$J115="x","x","")</f>
        <v/>
      </c>
      <c r="L48" s="55" t="str">
        <f t="shared" si="11"/>
        <v/>
      </c>
      <c r="M48" s="54" t="str">
        <f>IF('Lake Nona Water Mark'!$J115="x","x","")</f>
        <v>x</v>
      </c>
      <c r="N48" s="55">
        <f t="shared" si="5"/>
        <v>1</v>
      </c>
      <c r="O48" s="54" t="str">
        <f>IF('Lake Nona Ariel'!$J115="x","x","")</f>
        <v/>
      </c>
      <c r="P48" s="55" t="str">
        <f t="shared" si="6"/>
        <v/>
      </c>
      <c r="Q48" s="54" t="str">
        <f>IF('Sanctuary at Eagle Creek'!$J115="x","x","")</f>
        <v/>
      </c>
      <c r="R48" s="55" t="str">
        <f t="shared" si="7"/>
        <v/>
      </c>
      <c r="S48" s="54" t="str">
        <f>IF('Landings at Boggy Creek'!$J115="x","x","")</f>
        <v/>
      </c>
      <c r="T48" s="55" t="str">
        <f t="shared" si="7"/>
        <v/>
      </c>
      <c r="U48" s="54" t="str">
        <f>IF('Pomelo Park'!$J115="x","x","")</f>
        <v/>
      </c>
      <c r="V48" s="55" t="str">
        <f t="shared" si="7"/>
        <v/>
      </c>
      <c r="W48" s="54" t="str">
        <f>IF('Comp 10'!$J115="x","x","")</f>
        <v/>
      </c>
      <c r="X48" s="55" t="str">
        <f t="shared" si="7"/>
        <v/>
      </c>
      <c r="Y48" s="54" t="str">
        <f>IF('Comp 11'!$J115="x","x","")</f>
        <v/>
      </c>
      <c r="Z48" s="55" t="str">
        <f t="shared" si="8"/>
        <v/>
      </c>
      <c r="AA48" s="54" t="str">
        <f>IF('Comp 12'!$J115="x","x","")</f>
        <v/>
      </c>
      <c r="AB48" s="55" t="str">
        <f t="shared" si="9"/>
        <v/>
      </c>
      <c r="AC48" s="54" t="str">
        <f>IF('Comp 13'!$J115="x","x","")</f>
        <v/>
      </c>
      <c r="AD48" s="55" t="str">
        <f t="shared" si="10"/>
        <v/>
      </c>
    </row>
    <row r="49" spans="2:30" x14ac:dyDescent="0.35">
      <c r="B49" s="56" t="str">
        <f>'Ascend South Creek'!I116</f>
        <v>Sports Courts</v>
      </c>
      <c r="C49" s="57" t="str">
        <f>IF('Ascend South Creek'!$J116="x","x","")</f>
        <v>x</v>
      </c>
      <c r="D49" s="58">
        <f t="shared" si="0"/>
        <v>1</v>
      </c>
      <c r="E49" s="57" t="str">
        <f>IF('Bainbridge at Nona Place'!$J116="x","x","")</f>
        <v/>
      </c>
      <c r="F49" s="58" t="str">
        <f t="shared" si="1"/>
        <v/>
      </c>
      <c r="G49" s="57" t="str">
        <f>IF('Cortland Nona'!$J116="x","x","")</f>
        <v/>
      </c>
      <c r="H49" s="58" t="str">
        <f t="shared" si="2"/>
        <v/>
      </c>
      <c r="I49" s="57" t="str">
        <f>IF('Landon House'!$J116="x","x","")</f>
        <v>x</v>
      </c>
      <c r="J49" s="58">
        <f t="shared" si="3"/>
        <v>1</v>
      </c>
      <c r="K49" s="57" t="str">
        <f>IF('Dwell Nona Place'!$J116="x","x","")</f>
        <v>x</v>
      </c>
      <c r="L49" s="58">
        <f t="shared" si="11"/>
        <v>1</v>
      </c>
      <c r="M49" s="57" t="str">
        <f>IF('Lake Nona Water Mark'!$J116="x","x","")</f>
        <v/>
      </c>
      <c r="N49" s="58" t="str">
        <f t="shared" si="5"/>
        <v/>
      </c>
      <c r="O49" s="57" t="str">
        <f>IF('Lake Nona Ariel'!$J116="x","x","")</f>
        <v>x</v>
      </c>
      <c r="P49" s="58">
        <f t="shared" si="6"/>
        <v>1</v>
      </c>
      <c r="Q49" s="57" t="str">
        <f>IF('Sanctuary at Eagle Creek'!$J116="x","x","")</f>
        <v/>
      </c>
      <c r="R49" s="58" t="str">
        <f t="shared" si="7"/>
        <v/>
      </c>
      <c r="S49" s="57" t="str">
        <f>IF('Landings at Boggy Creek'!$J116="x","x","")</f>
        <v/>
      </c>
      <c r="T49" s="58" t="str">
        <f t="shared" si="7"/>
        <v/>
      </c>
      <c r="U49" s="57" t="str">
        <f>IF('Pomelo Park'!$J116="x","x","")</f>
        <v/>
      </c>
      <c r="V49" s="58" t="str">
        <f t="shared" si="7"/>
        <v/>
      </c>
      <c r="W49" s="57" t="str">
        <f>IF('Comp 10'!$J116="x","x","")</f>
        <v/>
      </c>
      <c r="X49" s="58" t="str">
        <f t="shared" si="7"/>
        <v/>
      </c>
      <c r="Y49" s="57" t="str">
        <f>IF('Comp 11'!$J116="x","x","")</f>
        <v/>
      </c>
      <c r="Z49" s="58" t="str">
        <f t="shared" si="8"/>
        <v/>
      </c>
      <c r="AA49" s="57" t="str">
        <f>IF('Comp 12'!$J116="x","x","")</f>
        <v/>
      </c>
      <c r="AB49" s="58" t="str">
        <f t="shared" si="9"/>
        <v/>
      </c>
      <c r="AC49" s="57" t="str">
        <f>IF('Comp 13'!$J116="x","x","")</f>
        <v/>
      </c>
      <c r="AD49" s="58" t="str">
        <f t="shared" si="10"/>
        <v/>
      </c>
    </row>
    <row r="50" spans="2:30" x14ac:dyDescent="0.35">
      <c r="B50" s="53" t="str">
        <f>'Ascend South Creek'!I117</f>
        <v>Tennis Courts</v>
      </c>
      <c r="C50" s="54" t="str">
        <f>IF('Ascend South Creek'!$J117="x","x","")</f>
        <v/>
      </c>
      <c r="D50" s="55" t="str">
        <f t="shared" si="0"/>
        <v/>
      </c>
      <c r="E50" s="54" t="str">
        <f>IF('Bainbridge at Nona Place'!$J117="x","x","")</f>
        <v/>
      </c>
      <c r="F50" s="55" t="str">
        <f t="shared" si="1"/>
        <v/>
      </c>
      <c r="G50" s="54" t="str">
        <f>IF('Cortland Nona'!$J117="x","x","")</f>
        <v/>
      </c>
      <c r="H50" s="55" t="str">
        <f t="shared" si="2"/>
        <v/>
      </c>
      <c r="I50" s="54" t="str">
        <f>IF('Landon House'!$J117="x","x","")</f>
        <v/>
      </c>
      <c r="J50" s="55" t="str">
        <f t="shared" si="3"/>
        <v/>
      </c>
      <c r="K50" s="54" t="str">
        <f>IF('Dwell Nona Place'!$J117="x","x","")</f>
        <v/>
      </c>
      <c r="L50" s="55" t="str">
        <f t="shared" si="11"/>
        <v/>
      </c>
      <c r="M50" s="54" t="str">
        <f>IF('Lake Nona Water Mark'!$J117="x","x","")</f>
        <v/>
      </c>
      <c r="N50" s="55" t="str">
        <f t="shared" si="5"/>
        <v/>
      </c>
      <c r="O50" s="54" t="str">
        <f>IF('Lake Nona Ariel'!$J117="x","x","")</f>
        <v/>
      </c>
      <c r="P50" s="55" t="str">
        <f t="shared" si="6"/>
        <v/>
      </c>
      <c r="Q50" s="54" t="str">
        <f>IF('Sanctuary at Eagle Creek'!$J117="x","x","")</f>
        <v>x</v>
      </c>
      <c r="R50" s="55">
        <f t="shared" si="7"/>
        <v>1</v>
      </c>
      <c r="S50" s="54" t="str">
        <f>IF('Landings at Boggy Creek'!$J117="x","x","")</f>
        <v/>
      </c>
      <c r="T50" s="55" t="str">
        <f t="shared" si="7"/>
        <v/>
      </c>
      <c r="U50" s="54" t="str">
        <f>IF('Pomelo Park'!$J117="x","x","")</f>
        <v/>
      </c>
      <c r="V50" s="55" t="str">
        <f t="shared" si="7"/>
        <v/>
      </c>
      <c r="W50" s="54" t="str">
        <f>IF('Comp 10'!$J117="x","x","")</f>
        <v/>
      </c>
      <c r="X50" s="55" t="str">
        <f t="shared" si="7"/>
        <v/>
      </c>
      <c r="Y50" s="54" t="str">
        <f>IF('Comp 11'!$J117="x","x","")</f>
        <v/>
      </c>
      <c r="Z50" s="55" t="str">
        <f t="shared" si="8"/>
        <v/>
      </c>
      <c r="AA50" s="54" t="str">
        <f>IF('Comp 12'!$J117="x","x","")</f>
        <v/>
      </c>
      <c r="AB50" s="55" t="str">
        <f t="shared" si="9"/>
        <v/>
      </c>
      <c r="AC50" s="54" t="str">
        <f>IF('Comp 13'!$J117="x","x","")</f>
        <v/>
      </c>
      <c r="AD50" s="55" t="str">
        <f t="shared" si="10"/>
        <v/>
      </c>
    </row>
    <row r="51" spans="2:30" x14ac:dyDescent="0.35">
      <c r="B51" s="56" t="str">
        <f>'Ascend South Creek'!I118</f>
        <v>Trash Chutes</v>
      </c>
      <c r="C51" s="57" t="str">
        <f>IF('Ascend South Creek'!$J118="x","x","")</f>
        <v/>
      </c>
      <c r="D51" s="58" t="str">
        <f t="shared" si="0"/>
        <v/>
      </c>
      <c r="E51" s="57" t="str">
        <f>IF('Bainbridge at Nona Place'!$J118="x","x","")</f>
        <v/>
      </c>
      <c r="F51" s="58" t="str">
        <f t="shared" si="1"/>
        <v/>
      </c>
      <c r="G51" s="57" t="str">
        <f>IF('Cortland Nona'!$J118="x","x","")</f>
        <v/>
      </c>
      <c r="H51" s="58" t="str">
        <f t="shared" si="2"/>
        <v/>
      </c>
      <c r="I51" s="57" t="str">
        <f>IF('Landon House'!$J118="x","x","")</f>
        <v/>
      </c>
      <c r="J51" s="58" t="str">
        <f t="shared" si="3"/>
        <v/>
      </c>
      <c r="K51" s="57" t="str">
        <f>IF('Dwell Nona Place'!$J118="x","x","")</f>
        <v/>
      </c>
      <c r="L51" s="58" t="str">
        <f t="shared" si="11"/>
        <v/>
      </c>
      <c r="M51" s="57" t="str">
        <f>IF('Lake Nona Water Mark'!$J118="x","x","")</f>
        <v/>
      </c>
      <c r="N51" s="58" t="str">
        <f t="shared" si="5"/>
        <v/>
      </c>
      <c r="O51" s="57" t="str">
        <f>IF('Lake Nona Ariel'!$J118="x","x","")</f>
        <v/>
      </c>
      <c r="P51" s="58" t="str">
        <f t="shared" si="6"/>
        <v/>
      </c>
      <c r="Q51" s="57" t="str">
        <f>IF('Sanctuary at Eagle Creek'!$J118="x","x","")</f>
        <v/>
      </c>
      <c r="R51" s="58" t="str">
        <f t="shared" si="7"/>
        <v/>
      </c>
      <c r="S51" s="57" t="str">
        <f>IF('Landings at Boggy Creek'!$J118="x","x","")</f>
        <v/>
      </c>
      <c r="T51" s="58" t="str">
        <f t="shared" si="7"/>
        <v/>
      </c>
      <c r="U51" s="57" t="str">
        <f>IF('Pomelo Park'!$J118="x","x","")</f>
        <v/>
      </c>
      <c r="V51" s="58" t="str">
        <f t="shared" si="7"/>
        <v/>
      </c>
      <c r="W51" s="57" t="str">
        <f>IF('Comp 10'!$J118="x","x","")</f>
        <v/>
      </c>
      <c r="X51" s="58" t="str">
        <f t="shared" si="7"/>
        <v/>
      </c>
      <c r="Y51" s="57" t="str">
        <f>IF('Comp 11'!$J118="x","x","")</f>
        <v/>
      </c>
      <c r="Z51" s="58" t="str">
        <f t="shared" si="8"/>
        <v/>
      </c>
      <c r="AA51" s="57" t="str">
        <f>IF('Comp 12'!$J118="x","x","")</f>
        <v/>
      </c>
      <c r="AB51" s="58" t="str">
        <f t="shared" si="9"/>
        <v/>
      </c>
      <c r="AC51" s="57" t="str">
        <f>IF('Comp 13'!$J118="x","x","")</f>
        <v/>
      </c>
      <c r="AD51" s="58" t="str">
        <f t="shared" si="10"/>
        <v/>
      </c>
    </row>
    <row r="52" spans="2:30" x14ac:dyDescent="0.35">
      <c r="B52" s="53" t="str">
        <f>'Ascend South Creek'!I119</f>
        <v>Walkability</v>
      </c>
      <c r="C52" s="54" t="str">
        <f>IF('Ascend South Creek'!$J119="x","x","")</f>
        <v/>
      </c>
      <c r="D52" s="55" t="str">
        <f t="shared" si="0"/>
        <v/>
      </c>
      <c r="E52" s="54" t="str">
        <f>IF('Bainbridge at Nona Place'!$J119="x","x","")</f>
        <v>x</v>
      </c>
      <c r="F52" s="55">
        <f t="shared" si="1"/>
        <v>1</v>
      </c>
      <c r="G52" s="54" t="str">
        <f>IF('Cortland Nona'!$J119="x","x","")</f>
        <v>x</v>
      </c>
      <c r="H52" s="55">
        <f t="shared" si="2"/>
        <v>1</v>
      </c>
      <c r="I52" s="54" t="str">
        <f>IF('Landon House'!$J119="x","x","")</f>
        <v>x</v>
      </c>
      <c r="J52" s="55">
        <f t="shared" si="3"/>
        <v>1</v>
      </c>
      <c r="K52" s="54" t="str">
        <f>IF('Dwell Nona Place'!$J119="x","x","")</f>
        <v>x</v>
      </c>
      <c r="L52" s="55">
        <f t="shared" si="11"/>
        <v>1</v>
      </c>
      <c r="M52" s="54" t="str">
        <f>IF('Lake Nona Water Mark'!$J119="x","x","")</f>
        <v>x</v>
      </c>
      <c r="N52" s="55">
        <f t="shared" si="5"/>
        <v>1</v>
      </c>
      <c r="O52" s="54" t="str">
        <f>IF('Lake Nona Ariel'!$J119="x","x","")</f>
        <v>x</v>
      </c>
      <c r="P52" s="55">
        <f t="shared" si="6"/>
        <v>1</v>
      </c>
      <c r="Q52" s="54" t="str">
        <f>IF('Sanctuary at Eagle Creek'!$J119="x","x","")</f>
        <v/>
      </c>
      <c r="R52" s="55" t="str">
        <f t="shared" si="7"/>
        <v/>
      </c>
      <c r="S52" s="54" t="str">
        <f>IF('Landings at Boggy Creek'!$J119="x","x","")</f>
        <v/>
      </c>
      <c r="T52" s="55" t="str">
        <f t="shared" si="7"/>
        <v/>
      </c>
      <c r="U52" s="54" t="str">
        <f>IF('Pomelo Park'!$J119="x","x","")</f>
        <v/>
      </c>
      <c r="V52" s="55" t="str">
        <f t="shared" si="7"/>
        <v/>
      </c>
      <c r="W52" s="54" t="str">
        <f>IF('Comp 10'!$J119="x","x","")</f>
        <v/>
      </c>
      <c r="X52" s="55" t="str">
        <f t="shared" si="7"/>
        <v/>
      </c>
      <c r="Y52" s="54" t="str">
        <f>IF('Comp 11'!$J119="x","x","")</f>
        <v/>
      </c>
      <c r="Z52" s="55" t="str">
        <f t="shared" si="8"/>
        <v/>
      </c>
      <c r="AA52" s="54" t="str">
        <f>IF('Comp 12'!$J119="x","x","")</f>
        <v/>
      </c>
      <c r="AB52" s="55" t="str">
        <f t="shared" si="9"/>
        <v/>
      </c>
      <c r="AC52" s="54" t="str">
        <f>IF('Comp 13'!$J119="x","x","")</f>
        <v/>
      </c>
      <c r="AD52" s="55" t="str">
        <f t="shared" si="10"/>
        <v/>
      </c>
    </row>
    <row r="53" spans="2:30" x14ac:dyDescent="0.35">
      <c r="B53" s="56" t="str">
        <f>'Ascend South Creek'!I120</f>
        <v>Wifi in Amenities</v>
      </c>
      <c r="C53" s="57" t="str">
        <f>IF('Ascend South Creek'!$J120="x","x","")</f>
        <v>x</v>
      </c>
      <c r="D53" s="58">
        <f t="shared" si="0"/>
        <v>1</v>
      </c>
      <c r="E53" s="57" t="str">
        <f>IF('Bainbridge at Nona Place'!$J120="x","x","")</f>
        <v>x</v>
      </c>
      <c r="F53" s="58">
        <f t="shared" si="1"/>
        <v>1</v>
      </c>
      <c r="G53" s="57" t="str">
        <f>IF('Cortland Nona'!$J120="x","x","")</f>
        <v>x</v>
      </c>
      <c r="H53" s="58">
        <f t="shared" si="2"/>
        <v>1</v>
      </c>
      <c r="I53" s="57" t="str">
        <f>IF('Landon House'!$J120="x","x","")</f>
        <v>x</v>
      </c>
      <c r="J53" s="58">
        <f t="shared" si="3"/>
        <v>1</v>
      </c>
      <c r="K53" s="57" t="str">
        <f>IF('Dwell Nona Place'!$J120="x","x","")</f>
        <v>x</v>
      </c>
      <c r="L53" s="58">
        <f t="shared" si="11"/>
        <v>1</v>
      </c>
      <c r="M53" s="57" t="str">
        <f>IF('Lake Nona Water Mark'!$J120="x","x","")</f>
        <v>x</v>
      </c>
      <c r="N53" s="58">
        <f t="shared" si="5"/>
        <v>1</v>
      </c>
      <c r="O53" s="57" t="str">
        <f>IF('Lake Nona Ariel'!$J120="x","x","")</f>
        <v>x</v>
      </c>
      <c r="P53" s="58">
        <f t="shared" si="6"/>
        <v>1</v>
      </c>
      <c r="Q53" s="57" t="str">
        <f>IF('Sanctuary at Eagle Creek'!$J120="x","x","")</f>
        <v/>
      </c>
      <c r="R53" s="58" t="str">
        <f t="shared" si="7"/>
        <v/>
      </c>
      <c r="S53" s="57" t="str">
        <f>IF('Landings at Boggy Creek'!$J120="x","x","")</f>
        <v/>
      </c>
      <c r="T53" s="58" t="str">
        <f t="shared" si="7"/>
        <v/>
      </c>
      <c r="U53" s="57" t="str">
        <f>IF('Pomelo Park'!$J120="x","x","")</f>
        <v/>
      </c>
      <c r="V53" s="58" t="str">
        <f t="shared" si="7"/>
        <v/>
      </c>
      <c r="W53" s="57" t="str">
        <f>IF('Comp 10'!$J120="x","x","")</f>
        <v/>
      </c>
      <c r="X53" s="58" t="str">
        <f t="shared" si="7"/>
        <v/>
      </c>
      <c r="Y53" s="57" t="str">
        <f>IF('Comp 11'!$J120="x","x","")</f>
        <v/>
      </c>
      <c r="Z53" s="58" t="str">
        <f t="shared" si="8"/>
        <v/>
      </c>
      <c r="AA53" s="57" t="str">
        <f>IF('Comp 12'!$J120="x","x","")</f>
        <v/>
      </c>
      <c r="AB53" s="58" t="str">
        <f t="shared" si="9"/>
        <v/>
      </c>
      <c r="AC53" s="57" t="str">
        <f>IF('Comp 13'!$J120="x","x","")</f>
        <v/>
      </c>
      <c r="AD53" s="58" t="str">
        <f t="shared" si="10"/>
        <v/>
      </c>
    </row>
    <row r="54" spans="2:30" x14ac:dyDescent="0.35">
      <c r="B54" s="59" t="str">
        <f>'Ascend South Creek'!I121</f>
        <v>Yoga/Pilates Room</v>
      </c>
      <c r="C54" s="60" t="str">
        <f>IF('Ascend South Creek'!$J121="x","x","")</f>
        <v>x</v>
      </c>
      <c r="D54" s="55">
        <f t="shared" si="0"/>
        <v>1</v>
      </c>
      <c r="E54" s="60" t="str">
        <f>IF('Bainbridge at Nona Place'!$J121="x","x","")</f>
        <v>x</v>
      </c>
      <c r="F54" s="55">
        <f t="shared" si="1"/>
        <v>1</v>
      </c>
      <c r="G54" s="60" t="str">
        <f>IF('Cortland Nona'!$J121="x","x","")</f>
        <v>x</v>
      </c>
      <c r="H54" s="55">
        <f t="shared" si="2"/>
        <v>1</v>
      </c>
      <c r="I54" s="60" t="str">
        <f>IF('Landon House'!$J121="x","x","")</f>
        <v/>
      </c>
      <c r="J54" s="55" t="str">
        <f t="shared" si="3"/>
        <v/>
      </c>
      <c r="K54" s="60" t="str">
        <f>IF('Dwell Nona Place'!$J121="x","x","")</f>
        <v/>
      </c>
      <c r="L54" s="55" t="str">
        <f t="shared" si="11"/>
        <v/>
      </c>
      <c r="M54" s="60" t="str">
        <f>IF('Lake Nona Water Mark'!$J121="x","x","")</f>
        <v/>
      </c>
      <c r="N54" s="55" t="str">
        <f t="shared" si="5"/>
        <v/>
      </c>
      <c r="O54" s="60" t="str">
        <f>IF('Lake Nona Ariel'!$J121="x","x","")</f>
        <v/>
      </c>
      <c r="P54" s="55" t="str">
        <f t="shared" si="6"/>
        <v/>
      </c>
      <c r="Q54" s="60" t="str">
        <f>IF('Sanctuary at Eagle Creek'!$J121="x","x","")</f>
        <v/>
      </c>
      <c r="R54" s="55" t="str">
        <f t="shared" si="7"/>
        <v/>
      </c>
      <c r="S54" s="60" t="str">
        <f>IF('Landings at Boggy Creek'!$J121="x","x","")</f>
        <v/>
      </c>
      <c r="T54" s="55" t="str">
        <f t="shared" si="7"/>
        <v/>
      </c>
      <c r="U54" s="60" t="str">
        <f>IF('Pomelo Park'!$J121="x","x","")</f>
        <v/>
      </c>
      <c r="V54" s="55" t="str">
        <f t="shared" si="7"/>
        <v/>
      </c>
      <c r="W54" s="60" t="str">
        <f>IF('Comp 10'!$J121="x","x","")</f>
        <v/>
      </c>
      <c r="X54" s="55" t="str">
        <f t="shared" si="7"/>
        <v/>
      </c>
      <c r="Y54" s="60" t="str">
        <f>IF('Comp 11'!$J121="x","x","")</f>
        <v/>
      </c>
      <c r="Z54" s="55" t="str">
        <f t="shared" si="8"/>
        <v/>
      </c>
      <c r="AA54" s="60" t="str">
        <f>IF('Comp 12'!$J121="x","x","")</f>
        <v/>
      </c>
      <c r="AB54" s="55" t="str">
        <f t="shared" si="9"/>
        <v/>
      </c>
      <c r="AC54" s="60" t="str">
        <f>IF('Comp 13'!$J121="x","x","")</f>
        <v/>
      </c>
      <c r="AD54" s="55" t="str">
        <f t="shared" si="10"/>
        <v/>
      </c>
    </row>
    <row r="55" spans="2:30" x14ac:dyDescent="0.35">
      <c r="B55" s="61"/>
      <c r="D55" s="62"/>
      <c r="F55" s="62"/>
      <c r="H55" s="62"/>
      <c r="J55" s="62"/>
      <c r="L55" s="62"/>
      <c r="N55" s="62"/>
      <c r="P55" s="62"/>
      <c r="R55" s="62"/>
      <c r="T55" s="62"/>
      <c r="V55" s="62"/>
      <c r="X55" s="62"/>
      <c r="Y55" s="46"/>
      <c r="Z55" s="62"/>
      <c r="AA55" s="46"/>
      <c r="AB55" s="62"/>
      <c r="AC55" s="46"/>
      <c r="AD55" s="62"/>
    </row>
    <row r="56" spans="2:30" x14ac:dyDescent="0.35">
      <c r="B56" s="63" t="s">
        <v>74</v>
      </c>
      <c r="C56" s="64"/>
      <c r="D56" s="64" t="str">
        <f>IF(C56="x",1,"")</f>
        <v/>
      </c>
      <c r="E56" s="64"/>
      <c r="F56" s="64" t="str">
        <f>IF(E56="x",1,"")</f>
        <v/>
      </c>
      <c r="G56" s="64"/>
      <c r="H56" s="64" t="str">
        <f>IF(G56="x",1,"")</f>
        <v/>
      </c>
      <c r="I56" s="64"/>
      <c r="J56" s="64" t="str">
        <f>IF(I56="x",1,"")</f>
        <v/>
      </c>
      <c r="K56" s="64"/>
      <c r="L56" s="64" t="str">
        <f>IF(K56="x",1,"")</f>
        <v/>
      </c>
      <c r="M56" s="64"/>
      <c r="N56" s="64" t="str">
        <f>IF(M56="x",1,"")</f>
        <v/>
      </c>
      <c r="O56" s="64"/>
      <c r="P56" s="64" t="str">
        <f>IF(O56="x",1,"")</f>
        <v/>
      </c>
      <c r="Q56" s="64"/>
      <c r="R56" s="64" t="str">
        <f t="shared" ref="R56:X57" si="12">IF(Q56="x",1,"")</f>
        <v/>
      </c>
      <c r="S56" s="65"/>
      <c r="T56" s="64" t="str">
        <f t="shared" si="12"/>
        <v/>
      </c>
      <c r="U56" s="65"/>
      <c r="V56" s="64" t="str">
        <f t="shared" si="12"/>
        <v/>
      </c>
      <c r="W56" s="65"/>
      <c r="X56" s="64" t="str">
        <f t="shared" si="12"/>
        <v/>
      </c>
      <c r="Y56" s="65"/>
      <c r="Z56" s="64" t="str">
        <f t="shared" ref="Z56:Z64" si="13">IF(Y56="x",1,"")</f>
        <v/>
      </c>
      <c r="AA56" s="65"/>
      <c r="AB56" s="64" t="str">
        <f t="shared" ref="AB56:AB64" si="14">IF(AA56="x",1,"")</f>
        <v/>
      </c>
      <c r="AC56" s="65"/>
      <c r="AD56" s="64" t="str">
        <f t="shared" ref="AD56:AD64" si="15">IF(AC56="x",1,"")</f>
        <v/>
      </c>
    </row>
    <row r="57" spans="2:30" x14ac:dyDescent="0.35">
      <c r="B57" s="66" t="str">
        <f>'Ascend South Creek'!A141</f>
        <v>Black Appliances</v>
      </c>
      <c r="C57" s="67" t="str">
        <f>IF('Ascend South Creek'!$B141="x","x","")</f>
        <v/>
      </c>
      <c r="D57" s="58" t="str">
        <f>IF(C57="x",1,"")</f>
        <v/>
      </c>
      <c r="E57" s="67" t="str">
        <f>IF('Bainbridge at Nona Place'!$B141="x","x","")</f>
        <v/>
      </c>
      <c r="F57" s="58" t="str">
        <f>IF(E57="x",1,"")</f>
        <v/>
      </c>
      <c r="G57" s="67" t="str">
        <f>IF('Cortland Nona'!$B141="x","x","")</f>
        <v/>
      </c>
      <c r="H57" s="58" t="str">
        <f>IF(G57="x",1,"")</f>
        <v/>
      </c>
      <c r="I57" s="67" t="str">
        <f>IF('Landon House'!$B141="x","x","")</f>
        <v/>
      </c>
      <c r="J57" s="58" t="str">
        <f>IF(I57="x",1,"")</f>
        <v/>
      </c>
      <c r="K57" s="67" t="str">
        <f>IF('Dwell Nona Place'!$B141="x","x","")</f>
        <v/>
      </c>
      <c r="L57" s="58" t="str">
        <f>IF(K57="x",1,"")</f>
        <v/>
      </c>
      <c r="M57" s="67" t="str">
        <f>IF('Lake Nona Water Mark'!$B141="x","x","")</f>
        <v/>
      </c>
      <c r="N57" s="58" t="str">
        <f>IF(M57="x",1,"")</f>
        <v/>
      </c>
      <c r="O57" s="67" t="str">
        <f>IF('Lake Nona Ariel'!$B141="x","x","")</f>
        <v/>
      </c>
      <c r="P57" s="58" t="str">
        <f>IF(O57="x",1,"")</f>
        <v/>
      </c>
      <c r="Q57" s="67" t="str">
        <f>IF('Sanctuary at Eagle Creek'!$B141="x","x","")</f>
        <v>x</v>
      </c>
      <c r="R57" s="58">
        <f t="shared" si="12"/>
        <v>1</v>
      </c>
      <c r="S57" s="67" t="str">
        <f>IF('Landings at Boggy Creek'!$B141="x","x","")</f>
        <v/>
      </c>
      <c r="T57" s="58" t="str">
        <f t="shared" si="12"/>
        <v/>
      </c>
      <c r="U57" s="67" t="str">
        <f>IF('Pomelo Park'!$B141="x","x","")</f>
        <v/>
      </c>
      <c r="V57" s="58" t="str">
        <f t="shared" si="12"/>
        <v/>
      </c>
      <c r="W57" s="67" t="str">
        <f>IF('Comp 10'!$B141="x","x","")</f>
        <v/>
      </c>
      <c r="X57" s="58" t="str">
        <f t="shared" si="12"/>
        <v/>
      </c>
      <c r="Y57" s="67" t="str">
        <f>IF('Comp 11'!$B141="x","x","")</f>
        <v/>
      </c>
      <c r="Z57" s="58" t="str">
        <f t="shared" si="13"/>
        <v/>
      </c>
      <c r="AA57" s="67" t="str">
        <f>IF('Comp 12'!$B141="x","x","")</f>
        <v/>
      </c>
      <c r="AB57" s="58" t="str">
        <f t="shared" si="14"/>
        <v/>
      </c>
      <c r="AC57" s="67" t="str">
        <f>IF('Comp 13'!$B141="x","x","")</f>
        <v/>
      </c>
      <c r="AD57" s="58" t="str">
        <f t="shared" si="15"/>
        <v/>
      </c>
    </row>
    <row r="58" spans="2:30" x14ac:dyDescent="0.35">
      <c r="B58" s="53" t="str">
        <f>'Ascend South Creek'!A142</f>
        <v>Stainless Appliances</v>
      </c>
      <c r="C58" s="54" t="str">
        <f>IF('Ascend South Creek'!$B142="x","x","")</f>
        <v>x</v>
      </c>
      <c r="D58" s="55">
        <f t="shared" ref="D58:X64" si="16">IF(C58="x",1,"")</f>
        <v>1</v>
      </c>
      <c r="E58" s="54" t="str">
        <f>IF('Bainbridge at Nona Place'!$B142="x","x","")</f>
        <v>x</v>
      </c>
      <c r="F58" s="55">
        <f t="shared" si="16"/>
        <v>1</v>
      </c>
      <c r="G58" s="54" t="str">
        <f>IF('Cortland Nona'!$B142="x","x","")</f>
        <v>x</v>
      </c>
      <c r="H58" s="55">
        <f t="shared" si="16"/>
        <v>1</v>
      </c>
      <c r="I58" s="54" t="str">
        <f>IF('Landon House'!$B142="x","x","")</f>
        <v>x</v>
      </c>
      <c r="J58" s="55">
        <f t="shared" si="16"/>
        <v>1</v>
      </c>
      <c r="K58" s="54" t="str">
        <f>IF('Dwell Nona Place'!$B142="x","x","")</f>
        <v>x</v>
      </c>
      <c r="L58" s="55">
        <f t="shared" si="16"/>
        <v>1</v>
      </c>
      <c r="M58" s="54" t="str">
        <f>IF('Lake Nona Water Mark'!$B142="x","x","")</f>
        <v>x</v>
      </c>
      <c r="N58" s="55">
        <f t="shared" si="16"/>
        <v>1</v>
      </c>
      <c r="O58" s="54" t="str">
        <f>IF('Lake Nona Ariel'!$B142="x","x","")</f>
        <v>x</v>
      </c>
      <c r="P58" s="55">
        <f t="shared" si="16"/>
        <v>1</v>
      </c>
      <c r="Q58" s="54" t="str">
        <f>IF('Sanctuary at Eagle Creek'!$B142="x","x","")</f>
        <v/>
      </c>
      <c r="R58" s="55" t="str">
        <f t="shared" si="16"/>
        <v/>
      </c>
      <c r="S58" s="54" t="str">
        <f>IF('Landings at Boggy Creek'!$B142="x","x","")</f>
        <v/>
      </c>
      <c r="T58" s="55" t="str">
        <f t="shared" si="16"/>
        <v/>
      </c>
      <c r="U58" s="54" t="str">
        <f>IF('Pomelo Park'!$B142="x","x","")</f>
        <v/>
      </c>
      <c r="V58" s="55" t="str">
        <f t="shared" si="16"/>
        <v/>
      </c>
      <c r="W58" s="54" t="str">
        <f>IF('Comp 10'!$B142="x","x","")</f>
        <v/>
      </c>
      <c r="X58" s="55" t="str">
        <f t="shared" si="16"/>
        <v/>
      </c>
      <c r="Y58" s="54" t="str">
        <f>IF('Comp 11'!$B142="x","x","")</f>
        <v/>
      </c>
      <c r="Z58" s="55" t="str">
        <f t="shared" si="13"/>
        <v/>
      </c>
      <c r="AA58" s="54" t="str">
        <f>IF('Comp 12'!$B142="x","x","")</f>
        <v/>
      </c>
      <c r="AB58" s="55" t="str">
        <f t="shared" si="14"/>
        <v/>
      </c>
      <c r="AC58" s="54" t="str">
        <f>IF('Comp 13'!$B142="x","x","")</f>
        <v/>
      </c>
      <c r="AD58" s="55" t="str">
        <f t="shared" si="15"/>
        <v/>
      </c>
    </row>
    <row r="59" spans="2:30" x14ac:dyDescent="0.35">
      <c r="B59" s="56" t="str">
        <f>'Ascend South Creek'!A143</f>
        <v>White Appliances</v>
      </c>
      <c r="C59" s="57" t="str">
        <f>IF('Ascend South Creek'!$B143="x","x","")</f>
        <v/>
      </c>
      <c r="D59" s="58" t="str">
        <f t="shared" si="16"/>
        <v/>
      </c>
      <c r="E59" s="57" t="str">
        <f>IF('Bainbridge at Nona Place'!$B143="x","x","")</f>
        <v/>
      </c>
      <c r="F59" s="58" t="str">
        <f t="shared" si="16"/>
        <v/>
      </c>
      <c r="G59" s="57" t="str">
        <f>IF('Cortland Nona'!$B143="x","x","")</f>
        <v/>
      </c>
      <c r="H59" s="58" t="str">
        <f t="shared" si="16"/>
        <v/>
      </c>
      <c r="I59" s="57" t="str">
        <f>IF('Landon House'!$B143="x","x","")</f>
        <v/>
      </c>
      <c r="J59" s="58" t="str">
        <f t="shared" si="16"/>
        <v/>
      </c>
      <c r="K59" s="57" t="str">
        <f>IF('Dwell Nona Place'!$B143="x","x","")</f>
        <v/>
      </c>
      <c r="L59" s="58" t="str">
        <f t="shared" si="16"/>
        <v/>
      </c>
      <c r="M59" s="57" t="str">
        <f>IF('Lake Nona Water Mark'!$B143="x","x","")</f>
        <v/>
      </c>
      <c r="N59" s="58" t="str">
        <f t="shared" si="16"/>
        <v/>
      </c>
      <c r="O59" s="57" t="str">
        <f>IF('Lake Nona Ariel'!$B143="x","x","")</f>
        <v/>
      </c>
      <c r="P59" s="58" t="str">
        <f t="shared" si="16"/>
        <v/>
      </c>
      <c r="Q59" s="57" t="str">
        <f>IF('Sanctuary at Eagle Creek'!$B143="x","x","")</f>
        <v/>
      </c>
      <c r="R59" s="58" t="str">
        <f t="shared" si="16"/>
        <v/>
      </c>
      <c r="S59" s="57" t="str">
        <f>IF('Landings at Boggy Creek'!$B143="x","x","")</f>
        <v/>
      </c>
      <c r="T59" s="58" t="str">
        <f t="shared" si="16"/>
        <v/>
      </c>
      <c r="U59" s="57" t="str">
        <f>IF('Pomelo Park'!$B143="x","x","")</f>
        <v/>
      </c>
      <c r="V59" s="58" t="str">
        <f t="shared" si="16"/>
        <v/>
      </c>
      <c r="W59" s="57" t="str">
        <f>IF('Comp 10'!$B143="x","x","")</f>
        <v/>
      </c>
      <c r="X59" s="58" t="str">
        <f t="shared" si="16"/>
        <v/>
      </c>
      <c r="Y59" s="57" t="str">
        <f>IF('Comp 11'!$B143="x","x","")</f>
        <v/>
      </c>
      <c r="Z59" s="58" t="str">
        <f t="shared" si="13"/>
        <v/>
      </c>
      <c r="AA59" s="57" t="str">
        <f>IF('Comp 12'!$B143="x","x","")</f>
        <v/>
      </c>
      <c r="AB59" s="58" t="str">
        <f t="shared" si="14"/>
        <v/>
      </c>
      <c r="AC59" s="57" t="str">
        <f>IF('Comp 13'!$B143="x","x","")</f>
        <v/>
      </c>
      <c r="AD59" s="58" t="str">
        <f t="shared" si="15"/>
        <v/>
      </c>
    </row>
    <row r="60" spans="2:30" x14ac:dyDescent="0.35">
      <c r="B60" s="53" t="str">
        <f>'Ascend South Creek'!E141</f>
        <v>Granite Countertops</v>
      </c>
      <c r="C60" s="54" t="str">
        <f>IF('Ascend South Creek'!$F141="x","x","")</f>
        <v>x</v>
      </c>
      <c r="D60" s="55">
        <f t="shared" si="16"/>
        <v>1</v>
      </c>
      <c r="E60" s="54" t="str">
        <f>IF('Bainbridge at Nona Place'!$F141="x","x","")</f>
        <v/>
      </c>
      <c r="F60" s="55" t="str">
        <f t="shared" si="16"/>
        <v/>
      </c>
      <c r="G60" s="54" t="str">
        <f>IF('Cortland Nona'!$F141="x","x","")</f>
        <v/>
      </c>
      <c r="H60" s="55" t="str">
        <f t="shared" si="16"/>
        <v/>
      </c>
      <c r="I60" s="54" t="str">
        <f>IF('Landon House'!$F141="x","x","")</f>
        <v>x</v>
      </c>
      <c r="J60" s="55">
        <f t="shared" si="16"/>
        <v>1</v>
      </c>
      <c r="K60" s="54" t="str">
        <f>IF('Dwell Nona Place'!$F141="x","x","")</f>
        <v>x</v>
      </c>
      <c r="L60" s="55">
        <f t="shared" si="16"/>
        <v>1</v>
      </c>
      <c r="M60" s="54" t="str">
        <f>IF('Lake Nona Water Mark'!$F141="x","x","")</f>
        <v>x</v>
      </c>
      <c r="N60" s="55">
        <f t="shared" si="16"/>
        <v>1</v>
      </c>
      <c r="O60" s="54" t="str">
        <f>IF('Lake Nona Ariel'!$F141="x","x","")</f>
        <v>x</v>
      </c>
      <c r="P60" s="55">
        <f t="shared" si="16"/>
        <v>1</v>
      </c>
      <c r="Q60" s="54" t="str">
        <f>IF('Sanctuary at Eagle Creek'!$F141="x","x","")</f>
        <v/>
      </c>
      <c r="R60" s="55" t="str">
        <f t="shared" si="16"/>
        <v/>
      </c>
      <c r="S60" s="54" t="str">
        <f>IF('Landings at Boggy Creek'!$F141="x","x","")</f>
        <v/>
      </c>
      <c r="T60" s="55" t="str">
        <f t="shared" si="16"/>
        <v/>
      </c>
      <c r="U60" s="54" t="str">
        <f>IF('Pomelo Park'!$F141="x","x","")</f>
        <v/>
      </c>
      <c r="V60" s="55" t="str">
        <f t="shared" si="16"/>
        <v/>
      </c>
      <c r="W60" s="54" t="str">
        <f>IF('Comp 10'!$F141="x","x","")</f>
        <v/>
      </c>
      <c r="X60" s="55" t="str">
        <f t="shared" si="16"/>
        <v/>
      </c>
      <c r="Y60" s="54" t="str">
        <f>IF('Comp 11'!$F141="x","x","")</f>
        <v/>
      </c>
      <c r="Z60" s="55" t="str">
        <f t="shared" si="13"/>
        <v/>
      </c>
      <c r="AA60" s="54" t="str">
        <f>IF('Comp 12'!$F141="x","x","")</f>
        <v/>
      </c>
      <c r="AB60" s="55" t="str">
        <f t="shared" si="14"/>
        <v/>
      </c>
      <c r="AC60" s="54" t="str">
        <f>IF('Comp 13'!$F141="x","x","")</f>
        <v/>
      </c>
      <c r="AD60" s="55" t="str">
        <f t="shared" si="15"/>
        <v/>
      </c>
    </row>
    <row r="61" spans="2:30" x14ac:dyDescent="0.35">
      <c r="B61" s="56" t="str">
        <f>'Ascend South Creek'!E142</f>
        <v>Laminate Countertops</v>
      </c>
      <c r="C61" s="67" t="str">
        <f>IF('Ascend South Creek'!$F142="x","x","")</f>
        <v/>
      </c>
      <c r="D61" s="58" t="str">
        <f t="shared" si="16"/>
        <v/>
      </c>
      <c r="E61" s="67" t="str">
        <f>IF('Bainbridge at Nona Place'!$F142="x","x","")</f>
        <v/>
      </c>
      <c r="F61" s="58" t="str">
        <f t="shared" si="16"/>
        <v/>
      </c>
      <c r="G61" s="67" t="str">
        <f>IF('Cortland Nona'!$F142="x","x","")</f>
        <v/>
      </c>
      <c r="H61" s="58" t="str">
        <f t="shared" si="16"/>
        <v/>
      </c>
      <c r="I61" s="67" t="str">
        <f>IF('Landon House'!$F142="x","x","")</f>
        <v/>
      </c>
      <c r="J61" s="58" t="str">
        <f t="shared" si="16"/>
        <v/>
      </c>
      <c r="K61" s="67" t="str">
        <f>IF('Dwell Nona Place'!$F142="x","x","")</f>
        <v/>
      </c>
      <c r="L61" s="58" t="str">
        <f t="shared" si="16"/>
        <v/>
      </c>
      <c r="M61" s="67" t="str">
        <f>IF('Lake Nona Water Mark'!$F142="x","x","")</f>
        <v/>
      </c>
      <c r="N61" s="58" t="str">
        <f t="shared" si="16"/>
        <v/>
      </c>
      <c r="O61" s="67" t="str">
        <f>IF('Lake Nona Ariel'!$F142="x","x","")</f>
        <v/>
      </c>
      <c r="P61" s="58" t="str">
        <f t="shared" si="16"/>
        <v/>
      </c>
      <c r="Q61" s="67" t="str">
        <f>IF('Sanctuary at Eagle Creek'!$F142="x","x","")</f>
        <v/>
      </c>
      <c r="R61" s="58" t="str">
        <f t="shared" si="16"/>
        <v/>
      </c>
      <c r="S61" s="67" t="str">
        <f>IF('Landings at Boggy Creek'!$F142="x","x","")</f>
        <v/>
      </c>
      <c r="T61" s="58" t="str">
        <f t="shared" si="16"/>
        <v/>
      </c>
      <c r="U61" s="67" t="str">
        <f>IF('Pomelo Park'!$F142="x","x","")</f>
        <v/>
      </c>
      <c r="V61" s="58" t="str">
        <f t="shared" si="16"/>
        <v/>
      </c>
      <c r="W61" s="67" t="str">
        <f>IF('Comp 10'!$F142="x","x","")</f>
        <v/>
      </c>
      <c r="X61" s="58" t="str">
        <f t="shared" si="16"/>
        <v/>
      </c>
      <c r="Y61" s="67" t="str">
        <f>IF('Comp 11'!$F142="x","x","")</f>
        <v/>
      </c>
      <c r="Z61" s="58" t="str">
        <f t="shared" si="13"/>
        <v/>
      </c>
      <c r="AA61" s="67" t="str">
        <f>IF('Comp 12'!$F142="x","x","")</f>
        <v/>
      </c>
      <c r="AB61" s="58" t="str">
        <f t="shared" si="14"/>
        <v/>
      </c>
      <c r="AC61" s="67" t="str">
        <f>IF('Comp 13'!$F142="x","x","")</f>
        <v/>
      </c>
      <c r="AD61" s="58" t="str">
        <f t="shared" si="15"/>
        <v/>
      </c>
    </row>
    <row r="62" spans="2:30" x14ac:dyDescent="0.35">
      <c r="B62" s="56" t="str">
        <f>'Ascend South Creek'!E143</f>
        <v>Quartz Countertops</v>
      </c>
      <c r="C62" s="54" t="str">
        <f>IF('Ascend South Creek'!$F143="x","x","")</f>
        <v/>
      </c>
      <c r="D62" s="55" t="str">
        <f t="shared" si="16"/>
        <v/>
      </c>
      <c r="E62" s="54" t="str">
        <f>IF('Bainbridge at Nona Place'!$F143="x","x","")</f>
        <v>x</v>
      </c>
      <c r="F62" s="55">
        <f t="shared" si="16"/>
        <v>1</v>
      </c>
      <c r="G62" s="54" t="str">
        <f>IF('Cortland Nona'!$F143="x","x","")</f>
        <v>x</v>
      </c>
      <c r="H62" s="55">
        <f t="shared" si="16"/>
        <v>1</v>
      </c>
      <c r="I62" s="54" t="str">
        <f>IF('Landon House'!$F143="x","x","")</f>
        <v/>
      </c>
      <c r="J62" s="55" t="str">
        <f t="shared" si="16"/>
        <v/>
      </c>
      <c r="K62" s="54" t="str">
        <f>IF('Dwell Nona Place'!$F143="x","x","")</f>
        <v/>
      </c>
      <c r="L62" s="55" t="str">
        <f t="shared" si="16"/>
        <v/>
      </c>
      <c r="M62" s="54" t="str">
        <f>IF('Lake Nona Water Mark'!$F143="x","x","")</f>
        <v/>
      </c>
      <c r="N62" s="55" t="str">
        <f t="shared" si="16"/>
        <v/>
      </c>
      <c r="O62" s="54" t="str">
        <f>IF('Lake Nona Ariel'!$F143="x","x","")</f>
        <v/>
      </c>
      <c r="P62" s="55" t="str">
        <f t="shared" si="16"/>
        <v/>
      </c>
      <c r="Q62" s="54" t="str">
        <f>IF('Sanctuary at Eagle Creek'!$F143="x","x","")</f>
        <v/>
      </c>
      <c r="R62" s="55" t="str">
        <f t="shared" si="16"/>
        <v/>
      </c>
      <c r="S62" s="54" t="str">
        <f>IF('Landings at Boggy Creek'!$F143="x","x","")</f>
        <v/>
      </c>
      <c r="T62" s="55" t="str">
        <f t="shared" si="16"/>
        <v/>
      </c>
      <c r="U62" s="54" t="str">
        <f>IF('Pomelo Park'!$F143="x","x","")</f>
        <v/>
      </c>
      <c r="V62" s="55" t="str">
        <f t="shared" si="16"/>
        <v/>
      </c>
      <c r="W62" s="54" t="str">
        <f>IF('Comp 10'!$F143="x","x","")</f>
        <v/>
      </c>
      <c r="X62" s="55" t="str">
        <f t="shared" si="16"/>
        <v/>
      </c>
      <c r="Y62" s="54" t="str">
        <f>IF('Comp 11'!$F143="x","x","")</f>
        <v/>
      </c>
      <c r="Z62" s="55" t="str">
        <f t="shared" si="13"/>
        <v/>
      </c>
      <c r="AA62" s="54" t="str">
        <f>IF('Comp 12'!$F143="x","x","")</f>
        <v/>
      </c>
      <c r="AB62" s="55" t="str">
        <f t="shared" si="14"/>
        <v/>
      </c>
      <c r="AC62" s="54" t="str">
        <f>IF('Comp 13'!$F143="x","x","")</f>
        <v/>
      </c>
      <c r="AD62" s="55" t="str">
        <f t="shared" si="15"/>
        <v/>
      </c>
    </row>
    <row r="63" spans="2:30" x14ac:dyDescent="0.35">
      <c r="B63" s="53" t="str">
        <f>'Ascend South Creek'!I$141</f>
        <v>Recessed Lighting</v>
      </c>
      <c r="C63" s="57" t="str">
        <f>IF('Ascend South Creek'!$J141="x","x","")</f>
        <v/>
      </c>
      <c r="D63" s="58" t="str">
        <f t="shared" si="16"/>
        <v/>
      </c>
      <c r="E63" s="57" t="str">
        <f>IF('Bainbridge at Nona Place'!$J141="x","x","")</f>
        <v/>
      </c>
      <c r="F63" s="58" t="str">
        <f t="shared" si="16"/>
        <v/>
      </c>
      <c r="G63" s="57" t="str">
        <f>IF('Cortland Nona'!$J141="x","x","")</f>
        <v/>
      </c>
      <c r="H63" s="58" t="str">
        <f t="shared" si="16"/>
        <v/>
      </c>
      <c r="I63" s="57" t="str">
        <f>IF('Landon House'!$J141="x","x","")</f>
        <v/>
      </c>
      <c r="J63" s="58" t="str">
        <f t="shared" si="16"/>
        <v/>
      </c>
      <c r="K63" s="57" t="str">
        <f>IF('Dwell Nona Place'!$J141="x","x","")</f>
        <v/>
      </c>
      <c r="L63" s="58" t="str">
        <f t="shared" si="16"/>
        <v/>
      </c>
      <c r="M63" s="57" t="str">
        <f>IF('Lake Nona Water Mark'!$J141="x","x","")</f>
        <v/>
      </c>
      <c r="N63" s="58" t="str">
        <f t="shared" si="16"/>
        <v/>
      </c>
      <c r="O63" s="57" t="str">
        <f>IF('Lake Nona Ariel'!$J141="x","x","")</f>
        <v/>
      </c>
      <c r="P63" s="58" t="str">
        <f t="shared" si="16"/>
        <v/>
      </c>
      <c r="Q63" s="57" t="str">
        <f>IF('Sanctuary at Eagle Creek'!$J141="x","x","")</f>
        <v/>
      </c>
      <c r="R63" s="58" t="str">
        <f t="shared" si="16"/>
        <v/>
      </c>
      <c r="S63" s="57" t="str">
        <f>IF('Landings at Boggy Creek'!$J141="x","x","")</f>
        <v/>
      </c>
      <c r="T63" s="58" t="str">
        <f t="shared" si="16"/>
        <v/>
      </c>
      <c r="U63" s="57" t="str">
        <f>IF('Pomelo Park'!$J141="x","x","")</f>
        <v/>
      </c>
      <c r="V63" s="58" t="str">
        <f t="shared" si="16"/>
        <v/>
      </c>
      <c r="W63" s="57" t="str">
        <f>IF('Comp 10'!$J141="x","x","")</f>
        <v/>
      </c>
      <c r="X63" s="58" t="str">
        <f t="shared" si="16"/>
        <v/>
      </c>
      <c r="Y63" s="57" t="str">
        <f>IF('Comp 11'!$J141="x","x","")</f>
        <v/>
      </c>
      <c r="Z63" s="58" t="str">
        <f t="shared" si="13"/>
        <v/>
      </c>
      <c r="AA63" s="57" t="str">
        <f>IF('Comp 12'!$J141="x","x","")</f>
        <v/>
      </c>
      <c r="AB63" s="58" t="str">
        <f t="shared" si="14"/>
        <v/>
      </c>
      <c r="AC63" s="57" t="str">
        <f>IF('Comp 13'!$J141="x","x","")</f>
        <v/>
      </c>
      <c r="AD63" s="58" t="str">
        <f t="shared" si="15"/>
        <v/>
      </c>
    </row>
    <row r="64" spans="2:30" x14ac:dyDescent="0.35">
      <c r="B64" s="68" t="str">
        <f>'Ascend South Creek'!I$142</f>
        <v>Under Cabinet Lighting</v>
      </c>
      <c r="C64" s="60" t="str">
        <f>IF('Ascend South Creek'!$J142="x","x","")</f>
        <v/>
      </c>
      <c r="D64" s="55" t="str">
        <f t="shared" si="16"/>
        <v/>
      </c>
      <c r="E64" s="60" t="str">
        <f>IF('Bainbridge at Nona Place'!$J142="x","x","")</f>
        <v/>
      </c>
      <c r="F64" s="55" t="str">
        <f t="shared" si="16"/>
        <v/>
      </c>
      <c r="G64" s="60" t="str">
        <f>IF('Cortland Nona'!$J142="x","x","")</f>
        <v/>
      </c>
      <c r="H64" s="55" t="str">
        <f t="shared" si="16"/>
        <v/>
      </c>
      <c r="I64" s="60" t="str">
        <f>IF('Landon House'!$J142="x","x","")</f>
        <v/>
      </c>
      <c r="J64" s="55" t="str">
        <f t="shared" si="16"/>
        <v/>
      </c>
      <c r="K64" s="60" t="str">
        <f>IF('Dwell Nona Place'!$J142="x","x","")</f>
        <v/>
      </c>
      <c r="L64" s="55" t="str">
        <f t="shared" si="16"/>
        <v/>
      </c>
      <c r="M64" s="60" t="str">
        <f>IF('Lake Nona Water Mark'!$J142="x","x","")</f>
        <v/>
      </c>
      <c r="N64" s="55" t="str">
        <f t="shared" si="16"/>
        <v/>
      </c>
      <c r="O64" s="60" t="str">
        <f>IF('Lake Nona Ariel'!$J142="x","x","")</f>
        <v/>
      </c>
      <c r="P64" s="55" t="str">
        <f t="shared" si="16"/>
        <v/>
      </c>
      <c r="Q64" s="60" t="str">
        <f>IF('Sanctuary at Eagle Creek'!$J142="x","x","")</f>
        <v/>
      </c>
      <c r="R64" s="55" t="str">
        <f t="shared" si="16"/>
        <v/>
      </c>
      <c r="S64" s="60" t="str">
        <f>IF('Landings at Boggy Creek'!$J142="x","x","")</f>
        <v/>
      </c>
      <c r="T64" s="55" t="str">
        <f t="shared" si="16"/>
        <v/>
      </c>
      <c r="U64" s="60" t="str">
        <f>IF('Pomelo Park'!$J142="x","x","")</f>
        <v/>
      </c>
      <c r="V64" s="55" t="str">
        <f t="shared" si="16"/>
        <v/>
      </c>
      <c r="W64" s="60" t="str">
        <f>IF('Comp 10'!$J142="x","x","")</f>
        <v/>
      </c>
      <c r="X64" s="55" t="str">
        <f t="shared" si="16"/>
        <v/>
      </c>
      <c r="Y64" s="60" t="str">
        <f>IF('Comp 11'!$J142="x","x","")</f>
        <v/>
      </c>
      <c r="Z64" s="55" t="str">
        <f t="shared" si="13"/>
        <v/>
      </c>
      <c r="AA64" s="60" t="str">
        <f>IF('Comp 12'!$J142="x","x","")</f>
        <v/>
      </c>
      <c r="AB64" s="55" t="str">
        <f t="shared" si="14"/>
        <v/>
      </c>
      <c r="AC64" s="60" t="str">
        <f>IF('Comp 13'!$J142="x","x","")</f>
        <v/>
      </c>
      <c r="AD64" s="55" t="str">
        <f t="shared" si="15"/>
        <v/>
      </c>
    </row>
    <row r="65" spans="2:30" customFormat="1" ht="14.5" x14ac:dyDescent="0.35"/>
    <row r="66" spans="2:30" x14ac:dyDescent="0.35">
      <c r="B66" s="63" t="s">
        <v>75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5"/>
      <c r="T66" s="64"/>
      <c r="U66" s="65"/>
      <c r="V66" s="64"/>
      <c r="W66" s="65"/>
      <c r="X66" s="64"/>
      <c r="Y66" s="65"/>
      <c r="Z66" s="64"/>
      <c r="AA66" s="65"/>
      <c r="AB66" s="64"/>
      <c r="AC66" s="65"/>
      <c r="AD66" s="64"/>
    </row>
    <row r="67" spans="2:30" x14ac:dyDescent="0.35">
      <c r="B67" s="246" t="str">
        <f>'Ascend South Creek'!A147</f>
        <v>Controlled Access Doors</v>
      </c>
      <c r="C67" s="67" t="str">
        <f>IF('Ascend South Creek'!$B147="x","x","")</f>
        <v>x</v>
      </c>
      <c r="D67" s="58">
        <f>IF(C67="x",1,"")</f>
        <v>1</v>
      </c>
      <c r="E67" s="67" t="str">
        <f>IF('Bainbridge at Nona Place'!$B147="x","x","")</f>
        <v>x</v>
      </c>
      <c r="F67" s="58">
        <f>IF(E67="x",1,"")</f>
        <v>1</v>
      </c>
      <c r="G67" s="67" t="str">
        <f>IF('Cortland Nona'!$B147="x","x","")</f>
        <v/>
      </c>
      <c r="H67" s="58" t="str">
        <f>IF(G67="x",1,"")</f>
        <v/>
      </c>
      <c r="I67" s="67" t="str">
        <f>IF('Landon House'!$B147="x","x","")</f>
        <v>x</v>
      </c>
      <c r="J67" s="58">
        <f>IF(I67="x",1,"")</f>
        <v>1</v>
      </c>
      <c r="K67" s="67" t="str">
        <f>IF('Dwell Nona Place'!$B147="x","x","")</f>
        <v>x</v>
      </c>
      <c r="L67" s="58">
        <f>IF(K67="x",1,"")</f>
        <v>1</v>
      </c>
      <c r="M67" s="67" t="str">
        <f>IF('Lake Nona Water Mark'!$B147="x","x","")</f>
        <v/>
      </c>
      <c r="N67" s="58" t="str">
        <f>IF(M67="x",1,"")</f>
        <v/>
      </c>
      <c r="O67" s="67" t="str">
        <f>IF('Lake Nona Ariel'!$B147="x","x","")</f>
        <v>x</v>
      </c>
      <c r="P67" s="58">
        <f>IF(O67="x",1,"")</f>
        <v>1</v>
      </c>
      <c r="Q67" s="67" t="str">
        <f>IF('Sanctuary at Eagle Creek'!$B147="x","x","")</f>
        <v/>
      </c>
      <c r="R67" s="58" t="str">
        <f t="shared" ref="R67:X67" si="17">IF(Q67="x",1,"")</f>
        <v/>
      </c>
      <c r="S67" s="67" t="str">
        <f>IF('Landings at Boggy Creek'!$B147="x","x","")</f>
        <v/>
      </c>
      <c r="T67" s="58" t="str">
        <f t="shared" si="17"/>
        <v/>
      </c>
      <c r="U67" s="67" t="str">
        <f>IF('Pomelo Park'!$B147="x","x","")</f>
        <v/>
      </c>
      <c r="V67" s="58" t="str">
        <f t="shared" si="17"/>
        <v/>
      </c>
      <c r="W67" s="67" t="str">
        <f>IF('Comp 10'!$B147="x","x","")</f>
        <v/>
      </c>
      <c r="X67" s="58" t="str">
        <f t="shared" si="17"/>
        <v/>
      </c>
      <c r="Y67" s="67" t="str">
        <f>IF('Comp 11'!$B147="x","x","")</f>
        <v/>
      </c>
      <c r="Z67" s="58" t="str">
        <f>IF(Y67="x",1,"")</f>
        <v/>
      </c>
      <c r="AA67" s="67" t="str">
        <f>IF('Comp 12'!$B147="x","x","")</f>
        <v/>
      </c>
      <c r="AB67" s="58" t="str">
        <f>IF(AA67="x",1,"")</f>
        <v/>
      </c>
      <c r="AC67" s="67" t="str">
        <f>IF('Comp 13'!$B147="x","x","")</f>
        <v/>
      </c>
      <c r="AD67" s="58" t="str">
        <f>IF(AC67="x",1,"")</f>
        <v/>
      </c>
    </row>
    <row r="68" spans="2:30" x14ac:dyDescent="0.35">
      <c r="B68" s="53" t="str">
        <f>'Ascend South Creek'!A148</f>
        <v>Controlled Access Parking</v>
      </c>
      <c r="C68" s="54" t="str">
        <f>IF('Ascend South Creek'!$B148="x","x","")</f>
        <v>x</v>
      </c>
      <c r="D68" s="55">
        <f t="shared" ref="D68:X71" si="18">IF(C68="x",1,"")</f>
        <v>1</v>
      </c>
      <c r="E68" s="54" t="str">
        <f>IF('Bainbridge at Nona Place'!$B148="x","x","")</f>
        <v/>
      </c>
      <c r="F68" s="55" t="str">
        <f t="shared" si="18"/>
        <v/>
      </c>
      <c r="G68" s="54" t="str">
        <f>IF('Cortland Nona'!$B148="x","x","")</f>
        <v/>
      </c>
      <c r="H68" s="55" t="str">
        <f t="shared" si="18"/>
        <v/>
      </c>
      <c r="I68" s="54" t="str">
        <f>IF('Landon House'!$B148="x","x","")</f>
        <v/>
      </c>
      <c r="J68" s="55" t="str">
        <f t="shared" si="18"/>
        <v/>
      </c>
      <c r="K68" s="54" t="str">
        <f>IF('Dwell Nona Place'!$B148="x","x","")</f>
        <v/>
      </c>
      <c r="L68" s="55" t="str">
        <f t="shared" si="18"/>
        <v/>
      </c>
      <c r="M68" s="54" t="str">
        <f>IF('Lake Nona Water Mark'!$B148="x","x","")</f>
        <v/>
      </c>
      <c r="N68" s="55" t="str">
        <f t="shared" si="18"/>
        <v/>
      </c>
      <c r="O68" s="54" t="str">
        <f>IF('Lake Nona Ariel'!$B148="x","x","")</f>
        <v>x</v>
      </c>
      <c r="P68" s="55">
        <f t="shared" si="18"/>
        <v>1</v>
      </c>
      <c r="Q68" s="54" t="str">
        <f>IF('Sanctuary at Eagle Creek'!$B148="x","x","")</f>
        <v/>
      </c>
      <c r="R68" s="55" t="str">
        <f t="shared" si="18"/>
        <v/>
      </c>
      <c r="S68" s="54" t="str">
        <f>IF('Landings at Boggy Creek'!$B148="x","x","")</f>
        <v/>
      </c>
      <c r="T68" s="55" t="str">
        <f t="shared" si="18"/>
        <v/>
      </c>
      <c r="U68" s="54" t="str">
        <f>IF('Pomelo Park'!$B148="x","x","")</f>
        <v/>
      </c>
      <c r="V68" s="55" t="str">
        <f t="shared" si="18"/>
        <v/>
      </c>
      <c r="W68" s="54" t="str">
        <f>IF('Comp 10'!$B148="x","x","")</f>
        <v/>
      </c>
      <c r="X68" s="55" t="str">
        <f t="shared" si="18"/>
        <v/>
      </c>
      <c r="Y68" s="54" t="str">
        <f>IF('Comp 11'!$B148="x","x","")</f>
        <v/>
      </c>
      <c r="Z68" s="55" t="str">
        <f>IF(Y68="x",1,"")</f>
        <v/>
      </c>
      <c r="AA68" s="54" t="str">
        <f>IF('Comp 12'!$B148="x","x","")</f>
        <v/>
      </c>
      <c r="AB68" s="55" t="str">
        <f>IF(AA68="x",1,"")</f>
        <v/>
      </c>
      <c r="AC68" s="54" t="str">
        <f>IF('Comp 13'!$B148="x","x","")</f>
        <v/>
      </c>
      <c r="AD68" s="55" t="str">
        <f>IF(AC68="x",1,"")</f>
        <v/>
      </c>
    </row>
    <row r="69" spans="2:30" x14ac:dyDescent="0.35">
      <c r="B69" s="66" t="str">
        <f>'Ascend South Creek'!E147</f>
        <v>Courtesy Officer</v>
      </c>
      <c r="C69" s="57" t="str">
        <f>IF('Ascend South Creek'!$F147="x","x","")</f>
        <v/>
      </c>
      <c r="D69" s="58" t="str">
        <f t="shared" si="18"/>
        <v/>
      </c>
      <c r="E69" s="57" t="str">
        <f>IF('Bainbridge at Nona Place'!$F147="x","x","")</f>
        <v>x</v>
      </c>
      <c r="F69" s="58">
        <f t="shared" si="18"/>
        <v>1</v>
      </c>
      <c r="G69" s="57" t="str">
        <f>IF('Cortland Nona'!$F147="x","x","")</f>
        <v/>
      </c>
      <c r="H69" s="58" t="str">
        <f t="shared" si="18"/>
        <v/>
      </c>
      <c r="I69" s="57" t="str">
        <f>IF('Landon House'!$F147="x","x","")</f>
        <v/>
      </c>
      <c r="J69" s="58" t="str">
        <f t="shared" si="18"/>
        <v/>
      </c>
      <c r="K69" s="57" t="str">
        <f>IF('Dwell Nona Place'!$F147="x","x","")</f>
        <v/>
      </c>
      <c r="L69" s="58" t="str">
        <f t="shared" si="18"/>
        <v/>
      </c>
      <c r="M69" s="57" t="str">
        <f>IF('Lake Nona Water Mark'!$F147="x","x","")</f>
        <v/>
      </c>
      <c r="N69" s="58" t="str">
        <f t="shared" si="18"/>
        <v/>
      </c>
      <c r="O69" s="57" t="str">
        <f>IF('Lake Nona Ariel'!$F147="x","x","")</f>
        <v/>
      </c>
      <c r="P69" s="58" t="str">
        <f t="shared" si="18"/>
        <v/>
      </c>
      <c r="Q69" s="57" t="str">
        <f>IF('Sanctuary at Eagle Creek'!$F147="x","x","")</f>
        <v/>
      </c>
      <c r="R69" s="58" t="str">
        <f t="shared" si="18"/>
        <v/>
      </c>
      <c r="S69" s="57" t="str">
        <f>IF('Landings at Boggy Creek'!$F147="x","x","")</f>
        <v/>
      </c>
      <c r="T69" s="58" t="str">
        <f t="shared" si="18"/>
        <v/>
      </c>
      <c r="U69" s="57" t="str">
        <f>IF('Pomelo Park'!$F147="x","x","")</f>
        <v/>
      </c>
      <c r="V69" s="58" t="str">
        <f t="shared" si="18"/>
        <v/>
      </c>
      <c r="W69" s="57" t="str">
        <f>IF('Comp 10'!$F147="x","x","")</f>
        <v/>
      </c>
      <c r="X69" s="58" t="str">
        <f t="shared" si="18"/>
        <v/>
      </c>
      <c r="Y69" s="57" t="str">
        <f>IF('Comp 11'!$F147="x","x","")</f>
        <v/>
      </c>
      <c r="Z69" s="58" t="str">
        <f>IF(Y69="x",1,"")</f>
        <v/>
      </c>
      <c r="AA69" s="57" t="str">
        <f>IF('Comp 12'!$F147="x","x","")</f>
        <v/>
      </c>
      <c r="AB69" s="58" t="str">
        <f>IF(AA69="x",1,"")</f>
        <v/>
      </c>
      <c r="AC69" s="57" t="str">
        <f>IF('Comp 13'!$F147="x","x","")</f>
        <v/>
      </c>
      <c r="AD69" s="58" t="str">
        <f>IF(AC69="x",1,"")</f>
        <v/>
      </c>
    </row>
    <row r="70" spans="2:30" x14ac:dyDescent="0.35">
      <c r="B70" s="53" t="str">
        <f>'Ascend South Creek'!E148</f>
        <v>Monitored Alarms</v>
      </c>
      <c r="C70" s="54" t="str">
        <f>IF('Ascend South Creek'!$F148="x","x","")</f>
        <v/>
      </c>
      <c r="D70" s="55" t="str">
        <f t="shared" si="18"/>
        <v/>
      </c>
      <c r="E70" s="54" t="str">
        <f>IF('Bainbridge at Nona Place'!$F148="x","x","")</f>
        <v/>
      </c>
      <c r="F70" s="55" t="str">
        <f t="shared" si="18"/>
        <v/>
      </c>
      <c r="G70" s="54" t="str">
        <f>IF('Cortland Nona'!$F148="x","x","")</f>
        <v/>
      </c>
      <c r="H70" s="55" t="str">
        <f t="shared" si="18"/>
        <v/>
      </c>
      <c r="I70" s="54" t="str">
        <f>IF('Landon House'!$F148="x","x","")</f>
        <v/>
      </c>
      <c r="J70" s="55" t="str">
        <f t="shared" si="18"/>
        <v/>
      </c>
      <c r="K70" s="54" t="str">
        <f>IF('Dwell Nona Place'!$F148="x","x","")</f>
        <v/>
      </c>
      <c r="L70" s="55" t="str">
        <f t="shared" si="18"/>
        <v/>
      </c>
      <c r="M70" s="54" t="str">
        <f>IF('Lake Nona Water Mark'!$F148="x","x","")</f>
        <v/>
      </c>
      <c r="N70" s="55" t="str">
        <f t="shared" si="18"/>
        <v/>
      </c>
      <c r="O70" s="54" t="str">
        <f>IF('Lake Nona Ariel'!$F148="x","x","")</f>
        <v/>
      </c>
      <c r="P70" s="55" t="str">
        <f t="shared" si="18"/>
        <v/>
      </c>
      <c r="Q70" s="54" t="str">
        <f>IF('Sanctuary at Eagle Creek'!$F148="x","x","")</f>
        <v/>
      </c>
      <c r="R70" s="55" t="str">
        <f t="shared" si="18"/>
        <v/>
      </c>
      <c r="S70" s="54" t="str">
        <f>IF('Landings at Boggy Creek'!$F148="x","x","")</f>
        <v/>
      </c>
      <c r="T70" s="55" t="str">
        <f t="shared" si="18"/>
        <v/>
      </c>
      <c r="U70" s="54" t="str">
        <f>IF('Pomelo Park'!$F148="x","x","")</f>
        <v/>
      </c>
      <c r="V70" s="55" t="str">
        <f t="shared" si="18"/>
        <v/>
      </c>
      <c r="W70" s="54" t="str">
        <f>IF('Comp 10'!$F148="x","x","")</f>
        <v/>
      </c>
      <c r="X70" s="55" t="str">
        <f t="shared" si="18"/>
        <v/>
      </c>
      <c r="Y70" s="54" t="str">
        <f>IF('Comp 11'!$F148="x","x","")</f>
        <v/>
      </c>
      <c r="Z70" s="55" t="str">
        <f>IF(Y70="x",1,"")</f>
        <v/>
      </c>
      <c r="AA70" s="54" t="str">
        <f>IF('Comp 12'!$F148="x","x","")</f>
        <v/>
      </c>
      <c r="AB70" s="55" t="str">
        <f>IF(AA70="x",1,"")</f>
        <v/>
      </c>
      <c r="AC70" s="54" t="str">
        <f>IF('Comp 13'!$F148="x","x","")</f>
        <v/>
      </c>
      <c r="AD70" s="55" t="str">
        <f>IF(AC70="x",1,"")</f>
        <v/>
      </c>
    </row>
    <row r="71" spans="2:30" x14ac:dyDescent="0.35">
      <c r="B71" s="247" t="str">
        <f>'Ascend South Creek'!I147</f>
        <v>Private Alarms</v>
      </c>
      <c r="C71" s="69" t="str">
        <f>IF('Ascend South Creek'!$J147="x","x","")</f>
        <v/>
      </c>
      <c r="D71" s="58" t="str">
        <f t="shared" si="18"/>
        <v/>
      </c>
      <c r="E71" s="69" t="str">
        <f>IF('Bainbridge at Nona Place'!$J147="x","x","")</f>
        <v/>
      </c>
      <c r="F71" s="58" t="str">
        <f t="shared" si="18"/>
        <v/>
      </c>
      <c r="G71" s="69" t="str">
        <f>IF('Cortland Nona'!$J147="x","x","")</f>
        <v/>
      </c>
      <c r="H71" s="58" t="str">
        <f t="shared" si="18"/>
        <v/>
      </c>
      <c r="I71" s="69" t="str">
        <f>IF('Landon House'!$J147="x","x","")</f>
        <v/>
      </c>
      <c r="J71" s="58" t="str">
        <f t="shared" si="18"/>
        <v/>
      </c>
      <c r="K71" s="69" t="str">
        <f>IF('Dwell Nona Place'!$J147="x","x","")</f>
        <v/>
      </c>
      <c r="L71" s="58" t="str">
        <f t="shared" si="18"/>
        <v/>
      </c>
      <c r="M71" s="69" t="str">
        <f>IF('Lake Nona Water Mark'!$J147="x","x","")</f>
        <v/>
      </c>
      <c r="N71" s="58" t="str">
        <f t="shared" si="18"/>
        <v/>
      </c>
      <c r="O71" s="69" t="str">
        <f>IF('Lake Nona Ariel'!$J147="x","x","")</f>
        <v/>
      </c>
      <c r="P71" s="58" t="str">
        <f t="shared" si="18"/>
        <v/>
      </c>
      <c r="Q71" s="69" t="str">
        <f>IF('Sanctuary at Eagle Creek'!$J147="x","x","")</f>
        <v/>
      </c>
      <c r="R71" s="58" t="str">
        <f t="shared" si="18"/>
        <v/>
      </c>
      <c r="S71" s="69" t="str">
        <f>IF('Landings at Boggy Creek'!$J147="x","x","")</f>
        <v/>
      </c>
      <c r="T71" s="58" t="str">
        <f t="shared" si="18"/>
        <v/>
      </c>
      <c r="U71" s="69" t="str">
        <f>IF('Pomelo Park'!$J147="x","x","")</f>
        <v/>
      </c>
      <c r="V71" s="58" t="str">
        <f t="shared" si="18"/>
        <v/>
      </c>
      <c r="W71" s="69" t="str">
        <f>IF('Comp 10'!$J147="x","x","")</f>
        <v/>
      </c>
      <c r="X71" s="58" t="str">
        <f t="shared" si="18"/>
        <v/>
      </c>
      <c r="Y71" s="69" t="str">
        <f>IF('Comp 11'!$J147="x","x","")</f>
        <v/>
      </c>
      <c r="Z71" s="58" t="str">
        <f>IF(Y71="x",1,"")</f>
        <v/>
      </c>
      <c r="AA71" s="69" t="str">
        <f>IF('Comp 12'!$J147="x","x","")</f>
        <v/>
      </c>
      <c r="AB71" s="58" t="str">
        <f>IF(AA71="x",1,"")</f>
        <v/>
      </c>
      <c r="AC71" s="69" t="str">
        <f>IF('Comp 13'!$J147="x","x","")</f>
        <v/>
      </c>
      <c r="AD71" s="58" t="str">
        <f>IF(AC71="x",1,"")</f>
        <v/>
      </c>
    </row>
    <row r="72" spans="2:30" customFormat="1" ht="14.5" x14ac:dyDescent="0.35"/>
    <row r="73" spans="2:30" x14ac:dyDescent="0.35">
      <c r="B73" s="63" t="s">
        <v>76</v>
      </c>
      <c r="C73" s="64"/>
      <c r="D73" s="64" t="str">
        <f>IF(C73="x",1,"")</f>
        <v/>
      </c>
      <c r="E73" s="64"/>
      <c r="F73" s="64" t="str">
        <f>IF(E73="x",1,"")</f>
        <v/>
      </c>
      <c r="G73" s="64"/>
      <c r="H73" s="64" t="str">
        <f>IF(G73="x",1,"")</f>
        <v/>
      </c>
      <c r="I73" s="64"/>
      <c r="J73" s="64" t="str">
        <f>IF(I73="x",1,"")</f>
        <v/>
      </c>
      <c r="K73" s="64"/>
      <c r="L73" s="64" t="str">
        <f>IF(K73="x",1,"")</f>
        <v/>
      </c>
      <c r="M73" s="64"/>
      <c r="N73" s="64" t="str">
        <f>IF(M73="x",1,"")</f>
        <v/>
      </c>
      <c r="O73" s="64"/>
      <c r="P73" s="64" t="str">
        <f>IF(O73="x",1,"")</f>
        <v/>
      </c>
      <c r="Q73" s="64"/>
      <c r="R73" s="64" t="str">
        <f>IF(Q73="x",1,"")</f>
        <v/>
      </c>
      <c r="S73" s="65"/>
      <c r="T73" s="64" t="str">
        <f>IF(S73="x",1,"")</f>
        <v/>
      </c>
      <c r="U73" s="65"/>
      <c r="V73" s="64" t="str">
        <f>IF(U73="x",1,"")</f>
        <v/>
      </c>
      <c r="W73" s="65"/>
      <c r="X73" s="64" t="str">
        <f t="shared" ref="X73:X99" si="19">IF(W73="x",1,"")</f>
        <v/>
      </c>
      <c r="Y73" s="65"/>
      <c r="Z73" s="64" t="str">
        <f t="shared" ref="Z73:Z99" si="20">IF(Y73="x",1,"")</f>
        <v/>
      </c>
      <c r="AA73" s="65"/>
      <c r="AB73" s="64" t="str">
        <f t="shared" ref="AB73:AB99" si="21">IF(AA73="x",1,"")</f>
        <v/>
      </c>
      <c r="AC73" s="65"/>
      <c r="AD73" s="64" t="str">
        <f t="shared" ref="AD73:AD99" si="22">IF(AC73="x",1,"")</f>
        <v/>
      </c>
    </row>
    <row r="74" spans="2:30" x14ac:dyDescent="0.35">
      <c r="B74" s="66" t="str">
        <f>'Ascend South Creek'!A125</f>
        <v>9' or greater ceilings</v>
      </c>
      <c r="C74" s="67" t="str">
        <f>IF('Ascend South Creek'!$B125="x","x","")</f>
        <v/>
      </c>
      <c r="D74" s="251" t="str">
        <f t="shared" ref="D74:V99" si="23">IF(C74="x",1,"")</f>
        <v/>
      </c>
      <c r="E74" s="67" t="str">
        <f>IF('Bainbridge at Nona Place'!$B125="x","x","")</f>
        <v>x</v>
      </c>
      <c r="F74" s="251">
        <f t="shared" si="23"/>
        <v>1</v>
      </c>
      <c r="G74" s="67" t="str">
        <f>IF('Cortland Nona'!$B125="x","x","")</f>
        <v>x</v>
      </c>
      <c r="H74" s="251">
        <f t="shared" si="23"/>
        <v>1</v>
      </c>
      <c r="I74" s="67" t="str">
        <f>IF('Landon House'!$B125="x","x","")</f>
        <v/>
      </c>
      <c r="J74" s="251" t="str">
        <f t="shared" si="23"/>
        <v/>
      </c>
      <c r="K74" s="67" t="str">
        <f>IF('Dwell Nona Place'!$B125="x","x","")</f>
        <v>x</v>
      </c>
      <c r="L74" s="251">
        <f t="shared" si="23"/>
        <v>1</v>
      </c>
      <c r="M74" s="67" t="str">
        <f>IF('Lake Nona Water Mark'!$B125="x","x","")</f>
        <v>x</v>
      </c>
      <c r="N74" s="251">
        <f t="shared" si="23"/>
        <v>1</v>
      </c>
      <c r="O74" s="67" t="str">
        <f>IF('Lake Nona Ariel'!$B125="x","x","")</f>
        <v>x</v>
      </c>
      <c r="P74" s="251">
        <f t="shared" si="23"/>
        <v>1</v>
      </c>
      <c r="Q74" s="67" t="str">
        <f>IF('Sanctuary at Eagle Creek'!$B125="x","x","")</f>
        <v>x</v>
      </c>
      <c r="R74" s="251">
        <f t="shared" si="23"/>
        <v>1</v>
      </c>
      <c r="S74" s="67" t="str">
        <f>IF('Landings at Boggy Creek'!$B125="x","x","")</f>
        <v/>
      </c>
      <c r="T74" s="251" t="str">
        <f t="shared" si="23"/>
        <v/>
      </c>
      <c r="U74" s="67" t="str">
        <f>IF('Pomelo Park'!B125="x","x","")</f>
        <v/>
      </c>
      <c r="V74" s="251" t="str">
        <f t="shared" si="23"/>
        <v/>
      </c>
      <c r="W74" s="67" t="str">
        <f>IF('Comp 10'!$B125="x","x","")</f>
        <v/>
      </c>
      <c r="X74" s="251" t="str">
        <f t="shared" si="19"/>
        <v/>
      </c>
      <c r="Y74" s="67" t="str">
        <f>IF('Comp 11'!$B125="x","x","")</f>
        <v/>
      </c>
      <c r="Z74" s="251" t="str">
        <f t="shared" si="20"/>
        <v/>
      </c>
      <c r="AA74" s="67" t="str">
        <f>IF('Comp 12'!$B125="x","x","")</f>
        <v/>
      </c>
      <c r="AB74" s="251" t="str">
        <f t="shared" si="21"/>
        <v/>
      </c>
      <c r="AC74" s="67" t="str">
        <f>IF('Comp 13'!$B125="x","x","")</f>
        <v/>
      </c>
      <c r="AD74" s="251" t="str">
        <f t="shared" si="22"/>
        <v/>
      </c>
    </row>
    <row r="75" spans="2:30" x14ac:dyDescent="0.35">
      <c r="B75" s="53" t="str">
        <f>'Ascend South Creek'!A126</f>
        <v>Built-in Closet(s)</v>
      </c>
      <c r="C75" s="54" t="str">
        <f>IF('Ascend South Creek'!$B126="x","x","")</f>
        <v/>
      </c>
      <c r="D75" s="55" t="str">
        <f t="shared" si="23"/>
        <v/>
      </c>
      <c r="E75" s="54" t="str">
        <f>IF('Bainbridge at Nona Place'!$B126="x","x","")</f>
        <v/>
      </c>
      <c r="F75" s="55" t="str">
        <f t="shared" si="23"/>
        <v/>
      </c>
      <c r="G75" s="54" t="str">
        <f>IF('Cortland Nona'!$B126="x","x","")</f>
        <v/>
      </c>
      <c r="H75" s="55" t="str">
        <f t="shared" si="23"/>
        <v/>
      </c>
      <c r="I75" s="54" t="str">
        <f>IF('Landon House'!$B126="x","x","")</f>
        <v/>
      </c>
      <c r="J75" s="55" t="str">
        <f t="shared" si="23"/>
        <v/>
      </c>
      <c r="K75" s="54" t="str">
        <f>IF('Dwell Nona Place'!$B126="x","x","")</f>
        <v/>
      </c>
      <c r="L75" s="55" t="str">
        <f t="shared" si="23"/>
        <v/>
      </c>
      <c r="M75" s="54" t="str">
        <f>IF('Lake Nona Water Mark'!$B126="x","x","")</f>
        <v>x</v>
      </c>
      <c r="N75" s="55">
        <f t="shared" si="23"/>
        <v>1</v>
      </c>
      <c r="O75" s="54" t="str">
        <f>IF('Lake Nona Ariel'!$B126="x","x","")</f>
        <v/>
      </c>
      <c r="P75" s="55" t="str">
        <f t="shared" si="23"/>
        <v/>
      </c>
      <c r="Q75" s="54" t="str">
        <f>IF('Sanctuary at Eagle Creek'!$B126="x","x","")</f>
        <v/>
      </c>
      <c r="R75" s="55" t="str">
        <f t="shared" si="23"/>
        <v/>
      </c>
      <c r="S75" s="54" t="str">
        <f>IF('Landings at Boggy Creek'!$B126="x","x","")</f>
        <v/>
      </c>
      <c r="T75" s="55" t="str">
        <f t="shared" si="23"/>
        <v/>
      </c>
      <c r="U75" s="54" t="str">
        <f>IF('Pomelo Park'!B126="x","x","")</f>
        <v/>
      </c>
      <c r="V75" s="55" t="str">
        <f t="shared" si="23"/>
        <v/>
      </c>
      <c r="W75" s="54" t="str">
        <f>IF('Comp 10'!$B126="x","x","")</f>
        <v/>
      </c>
      <c r="X75" s="55" t="str">
        <f t="shared" si="19"/>
        <v/>
      </c>
      <c r="Y75" s="54" t="str">
        <f>IF('Comp 11'!$B126="x","x","")</f>
        <v/>
      </c>
      <c r="Z75" s="55" t="str">
        <f t="shared" si="20"/>
        <v/>
      </c>
      <c r="AA75" s="54" t="str">
        <f>IF('Comp 12'!$B126="x","x","")</f>
        <v/>
      </c>
      <c r="AB75" s="55" t="str">
        <f t="shared" si="21"/>
        <v/>
      </c>
      <c r="AC75" s="54" t="str">
        <f>IF('Comp 13'!$B126="x","x","")</f>
        <v/>
      </c>
      <c r="AD75" s="55" t="str">
        <f t="shared" si="22"/>
        <v/>
      </c>
    </row>
    <row r="76" spans="2:30" x14ac:dyDescent="0.35">
      <c r="B76" s="56" t="str">
        <f>'Ascend South Creek'!A127</f>
        <v>Ceiling Fan(s)</v>
      </c>
      <c r="C76" s="57" t="str">
        <f>IF('Ascend South Creek'!$B127="x","x","")</f>
        <v>x</v>
      </c>
      <c r="D76" s="58">
        <f t="shared" si="23"/>
        <v>1</v>
      </c>
      <c r="E76" s="57" t="str">
        <f>IF('Bainbridge at Nona Place'!$B127="x","x","")</f>
        <v>x</v>
      </c>
      <c r="F76" s="58">
        <f t="shared" si="23"/>
        <v>1</v>
      </c>
      <c r="G76" s="57" t="str">
        <f>IF('Cortland Nona'!$B127="x","x","")</f>
        <v>x</v>
      </c>
      <c r="H76" s="58">
        <f t="shared" si="23"/>
        <v>1</v>
      </c>
      <c r="I76" s="57" t="str">
        <f>IF('Landon House'!$B127="x","x","")</f>
        <v>x</v>
      </c>
      <c r="J76" s="58">
        <f t="shared" si="23"/>
        <v>1</v>
      </c>
      <c r="K76" s="57" t="str">
        <f>IF('Dwell Nona Place'!$B127="x","x","")</f>
        <v>x</v>
      </c>
      <c r="L76" s="58">
        <f t="shared" si="23"/>
        <v>1</v>
      </c>
      <c r="M76" s="57" t="str">
        <f>IF('Lake Nona Water Mark'!$B127="x","x","")</f>
        <v>x</v>
      </c>
      <c r="N76" s="58">
        <f t="shared" si="23"/>
        <v>1</v>
      </c>
      <c r="O76" s="57" t="str">
        <f>IF('Lake Nona Ariel'!$B127="x","x","")</f>
        <v>x</v>
      </c>
      <c r="P76" s="58">
        <f t="shared" si="23"/>
        <v>1</v>
      </c>
      <c r="Q76" s="57" t="str">
        <f>IF('Sanctuary at Eagle Creek'!$B127="x","x","")</f>
        <v>x</v>
      </c>
      <c r="R76" s="58">
        <f t="shared" si="23"/>
        <v>1</v>
      </c>
      <c r="S76" s="57" t="str">
        <f>IF('Landings at Boggy Creek'!$B127="x","x","")</f>
        <v/>
      </c>
      <c r="T76" s="58" t="str">
        <f t="shared" si="23"/>
        <v/>
      </c>
      <c r="U76" s="57" t="str">
        <f>IF('Pomelo Park'!B127="x","x","")</f>
        <v/>
      </c>
      <c r="V76" s="58" t="str">
        <f t="shared" si="23"/>
        <v/>
      </c>
      <c r="W76" s="57" t="str">
        <f>IF('Comp 10'!$B127="x","x","")</f>
        <v/>
      </c>
      <c r="X76" s="58" t="str">
        <f t="shared" si="19"/>
        <v/>
      </c>
      <c r="Y76" s="57" t="str">
        <f>IF('Comp 11'!$B127="x","x","")</f>
        <v/>
      </c>
      <c r="Z76" s="58" t="str">
        <f t="shared" si="20"/>
        <v/>
      </c>
      <c r="AA76" s="57" t="str">
        <f>IF('Comp 12'!$B127="x","x","")</f>
        <v/>
      </c>
      <c r="AB76" s="58" t="str">
        <f t="shared" si="21"/>
        <v/>
      </c>
      <c r="AC76" s="57" t="str">
        <f>IF('Comp 13'!$B127="x","x","")</f>
        <v/>
      </c>
      <c r="AD76" s="58" t="str">
        <f t="shared" si="22"/>
        <v/>
      </c>
    </row>
    <row r="77" spans="2:30" x14ac:dyDescent="0.35">
      <c r="B77" s="53" t="str">
        <f>'Ascend South Creek'!A128</f>
        <v>Crown Molding</v>
      </c>
      <c r="C77" s="54" t="str">
        <f>IF('Ascend South Creek'!$B128="x","x","")</f>
        <v/>
      </c>
      <c r="D77" s="55" t="str">
        <f t="shared" si="23"/>
        <v/>
      </c>
      <c r="E77" s="54" t="str">
        <f>IF('Bainbridge at Nona Place'!$B128="x","x","")</f>
        <v/>
      </c>
      <c r="F77" s="55" t="str">
        <f t="shared" si="23"/>
        <v/>
      </c>
      <c r="G77" s="54" t="str">
        <f>IF('Cortland Nona'!$B128="x","x","")</f>
        <v/>
      </c>
      <c r="H77" s="55" t="str">
        <f t="shared" si="23"/>
        <v/>
      </c>
      <c r="I77" s="54" t="str">
        <f>IF('Landon House'!$B128="x","x","")</f>
        <v/>
      </c>
      <c r="J77" s="55" t="str">
        <f t="shared" si="23"/>
        <v/>
      </c>
      <c r="K77" s="54" t="str">
        <f>IF('Dwell Nona Place'!$B128="x","x","")</f>
        <v/>
      </c>
      <c r="L77" s="55" t="str">
        <f t="shared" si="23"/>
        <v/>
      </c>
      <c r="M77" s="54" t="str">
        <f>IF('Lake Nona Water Mark'!$B128="x","x","")</f>
        <v>x</v>
      </c>
      <c r="N77" s="55">
        <f t="shared" si="23"/>
        <v>1</v>
      </c>
      <c r="O77" s="54" t="str">
        <f>IF('Lake Nona Ariel'!$B128="x","x","")</f>
        <v/>
      </c>
      <c r="P77" s="55" t="str">
        <f t="shared" si="23"/>
        <v/>
      </c>
      <c r="Q77" s="54" t="str">
        <f>IF('Sanctuary at Eagle Creek'!$B128="x","x","")</f>
        <v>x</v>
      </c>
      <c r="R77" s="55">
        <f t="shared" si="23"/>
        <v>1</v>
      </c>
      <c r="S77" s="54" t="str">
        <f>IF('Landings at Boggy Creek'!$B128="x","x","")</f>
        <v/>
      </c>
      <c r="T77" s="55" t="str">
        <f t="shared" si="23"/>
        <v/>
      </c>
      <c r="U77" s="54" t="str">
        <f>IF('Pomelo Park'!B128="x","x","")</f>
        <v/>
      </c>
      <c r="V77" s="55" t="str">
        <f t="shared" si="23"/>
        <v/>
      </c>
      <c r="W77" s="54" t="str">
        <f>IF('Comp 10'!$B128="x","x","")</f>
        <v/>
      </c>
      <c r="X77" s="55" t="str">
        <f t="shared" si="19"/>
        <v/>
      </c>
      <c r="Y77" s="54" t="str">
        <f>IF('Comp 11'!$B128="x","x","")</f>
        <v/>
      </c>
      <c r="Z77" s="55" t="str">
        <f t="shared" si="20"/>
        <v/>
      </c>
      <c r="AA77" s="54" t="str">
        <f>IF('Comp 12'!$B128="x","x","")</f>
        <v/>
      </c>
      <c r="AB77" s="55" t="str">
        <f t="shared" si="21"/>
        <v/>
      </c>
      <c r="AC77" s="54" t="str">
        <f>IF('Comp 13'!$B128="x","x","")</f>
        <v/>
      </c>
      <c r="AD77" s="55" t="str">
        <f t="shared" si="22"/>
        <v/>
      </c>
    </row>
    <row r="78" spans="2:30" x14ac:dyDescent="0.35">
      <c r="B78" s="56" t="str">
        <f>'Ascend South Creek'!A129</f>
        <v>Dishwasher</v>
      </c>
      <c r="C78" s="57" t="str">
        <f>IF('Ascend South Creek'!$B129="x","x","")</f>
        <v>x</v>
      </c>
      <c r="D78" s="58">
        <f t="shared" si="23"/>
        <v>1</v>
      </c>
      <c r="E78" s="57" t="str">
        <f>IF('Bainbridge at Nona Place'!$B129="x","x","")</f>
        <v>x</v>
      </c>
      <c r="F78" s="58">
        <f t="shared" si="23"/>
        <v>1</v>
      </c>
      <c r="G78" s="57" t="str">
        <f>IF('Cortland Nona'!$B129="x","x","")</f>
        <v>x</v>
      </c>
      <c r="H78" s="58">
        <f t="shared" si="23"/>
        <v>1</v>
      </c>
      <c r="I78" s="57" t="str">
        <f>IF('Landon House'!$B129="x","x","")</f>
        <v>x</v>
      </c>
      <c r="J78" s="58">
        <f t="shared" si="23"/>
        <v>1</v>
      </c>
      <c r="K78" s="57" t="str">
        <f>IF('Dwell Nona Place'!$B129="x","x","")</f>
        <v>x</v>
      </c>
      <c r="L78" s="58">
        <f t="shared" si="23"/>
        <v>1</v>
      </c>
      <c r="M78" s="57" t="str">
        <f>IF('Lake Nona Water Mark'!$B129="x","x","")</f>
        <v>x</v>
      </c>
      <c r="N78" s="58">
        <f t="shared" si="23"/>
        <v>1</v>
      </c>
      <c r="O78" s="57" t="str">
        <f>IF('Lake Nona Ariel'!$B129="x","x","")</f>
        <v>x</v>
      </c>
      <c r="P78" s="58">
        <f t="shared" si="23"/>
        <v>1</v>
      </c>
      <c r="Q78" s="57" t="str">
        <f>IF('Sanctuary at Eagle Creek'!$B129="x","x","")</f>
        <v>x</v>
      </c>
      <c r="R78" s="58">
        <f t="shared" si="23"/>
        <v>1</v>
      </c>
      <c r="S78" s="57" t="str">
        <f>IF('Landings at Boggy Creek'!$B129="x","x","")</f>
        <v/>
      </c>
      <c r="T78" s="58" t="str">
        <f t="shared" si="23"/>
        <v/>
      </c>
      <c r="U78" s="57" t="str">
        <f>IF('Pomelo Park'!B129="x","x","")</f>
        <v/>
      </c>
      <c r="V78" s="58" t="str">
        <f t="shared" si="23"/>
        <v/>
      </c>
      <c r="W78" s="57" t="str">
        <f>IF('Comp 10'!$B129="x","x","")</f>
        <v/>
      </c>
      <c r="X78" s="58" t="str">
        <f t="shared" si="19"/>
        <v/>
      </c>
      <c r="Y78" s="57" t="str">
        <f>IF('Comp 11'!$B129="x","x","")</f>
        <v/>
      </c>
      <c r="Z78" s="58" t="str">
        <f t="shared" si="20"/>
        <v/>
      </c>
      <c r="AA78" s="57" t="str">
        <f>IF('Comp 12'!$B129="x","x","")</f>
        <v/>
      </c>
      <c r="AB78" s="58" t="str">
        <f t="shared" si="21"/>
        <v/>
      </c>
      <c r="AC78" s="57" t="str">
        <f>IF('Comp 13'!$B129="x","x","")</f>
        <v/>
      </c>
      <c r="AD78" s="58" t="str">
        <f t="shared" si="22"/>
        <v/>
      </c>
    </row>
    <row r="79" spans="2:30" x14ac:dyDescent="0.35">
      <c r="B79" s="53" t="str">
        <f>'Ascend South Creek'!A130</f>
        <v>Disposal</v>
      </c>
      <c r="C79" s="54" t="str">
        <f>IF('Ascend South Creek'!$B130="x","x","")</f>
        <v>x</v>
      </c>
      <c r="D79" s="55">
        <f t="shared" si="23"/>
        <v>1</v>
      </c>
      <c r="E79" s="54" t="str">
        <f>IF('Bainbridge at Nona Place'!$B130="x","x","")</f>
        <v>x</v>
      </c>
      <c r="F79" s="55">
        <f t="shared" si="23"/>
        <v>1</v>
      </c>
      <c r="G79" s="54" t="str">
        <f>IF('Cortland Nona'!$B130="x","x","")</f>
        <v>x</v>
      </c>
      <c r="H79" s="55">
        <f t="shared" si="23"/>
        <v>1</v>
      </c>
      <c r="I79" s="54" t="str">
        <f>IF('Landon House'!$B130="x","x","")</f>
        <v>x</v>
      </c>
      <c r="J79" s="55">
        <f t="shared" si="23"/>
        <v>1</v>
      </c>
      <c r="K79" s="54" t="str">
        <f>IF('Dwell Nona Place'!$B130="x","x","")</f>
        <v>x</v>
      </c>
      <c r="L79" s="55">
        <f t="shared" si="23"/>
        <v>1</v>
      </c>
      <c r="M79" s="54" t="str">
        <f>IF('Lake Nona Water Mark'!$B130="x","x","")</f>
        <v>x</v>
      </c>
      <c r="N79" s="55">
        <f t="shared" si="23"/>
        <v>1</v>
      </c>
      <c r="O79" s="54" t="str">
        <f>IF('Lake Nona Ariel'!$B130="x","x","")</f>
        <v>x</v>
      </c>
      <c r="P79" s="55">
        <f t="shared" si="23"/>
        <v>1</v>
      </c>
      <c r="Q79" s="54" t="str">
        <f>IF('Sanctuary at Eagle Creek'!$B130="x","x","")</f>
        <v>x</v>
      </c>
      <c r="R79" s="55">
        <f t="shared" si="23"/>
        <v>1</v>
      </c>
      <c r="S79" s="54" t="str">
        <f>IF('Landings at Boggy Creek'!$B130="x","x","")</f>
        <v/>
      </c>
      <c r="T79" s="55" t="str">
        <f t="shared" si="23"/>
        <v/>
      </c>
      <c r="U79" s="54" t="str">
        <f>IF('Pomelo Park'!B130="x","x","")</f>
        <v/>
      </c>
      <c r="V79" s="55" t="str">
        <f t="shared" si="23"/>
        <v/>
      </c>
      <c r="W79" s="54" t="str">
        <f>IF('Comp 10'!$B130="x","x","")</f>
        <v/>
      </c>
      <c r="X79" s="55" t="str">
        <f t="shared" si="19"/>
        <v/>
      </c>
      <c r="Y79" s="54" t="str">
        <f>IF('Comp 11'!$B130="x","x","")</f>
        <v/>
      </c>
      <c r="Z79" s="55" t="str">
        <f t="shared" si="20"/>
        <v/>
      </c>
      <c r="AA79" s="54" t="str">
        <f>IF('Comp 12'!$B130="x","x","")</f>
        <v/>
      </c>
      <c r="AB79" s="55" t="str">
        <f t="shared" si="21"/>
        <v/>
      </c>
      <c r="AC79" s="54" t="str">
        <f>IF('Comp 13'!$B130="x","x","")</f>
        <v/>
      </c>
      <c r="AD79" s="55" t="str">
        <f t="shared" si="22"/>
        <v/>
      </c>
    </row>
    <row r="80" spans="2:30" x14ac:dyDescent="0.35">
      <c r="B80" s="56" t="str">
        <f>'Ascend South Creek'!A131</f>
        <v>Double Oven</v>
      </c>
      <c r="C80" s="57" t="str">
        <f>IF('Ascend South Creek'!$B131="x","x","")</f>
        <v/>
      </c>
      <c r="D80" s="58" t="str">
        <f t="shared" si="23"/>
        <v/>
      </c>
      <c r="E80" s="57" t="str">
        <f>IF('Bainbridge at Nona Place'!$B131="x","x","")</f>
        <v/>
      </c>
      <c r="F80" s="58" t="str">
        <f t="shared" si="23"/>
        <v/>
      </c>
      <c r="G80" s="57" t="str">
        <f>IF('Cortland Nona'!$B131="x","x","")</f>
        <v/>
      </c>
      <c r="H80" s="58" t="str">
        <f t="shared" si="23"/>
        <v/>
      </c>
      <c r="I80" s="57" t="str">
        <f>IF('Landon House'!$B131="x","x","")</f>
        <v/>
      </c>
      <c r="J80" s="58" t="str">
        <f t="shared" si="23"/>
        <v/>
      </c>
      <c r="K80" s="57" t="str">
        <f>IF('Dwell Nona Place'!$B131="x","x","")</f>
        <v/>
      </c>
      <c r="L80" s="58" t="str">
        <f t="shared" si="23"/>
        <v/>
      </c>
      <c r="M80" s="57" t="str">
        <f>IF('Lake Nona Water Mark'!$B131="x","x","")</f>
        <v/>
      </c>
      <c r="N80" s="58" t="str">
        <f t="shared" si="23"/>
        <v/>
      </c>
      <c r="O80" s="57" t="str">
        <f>IF('Lake Nona Ariel'!$B131="x","x","")</f>
        <v/>
      </c>
      <c r="P80" s="58" t="str">
        <f t="shared" si="23"/>
        <v/>
      </c>
      <c r="Q80" s="57" t="str">
        <f>IF('Sanctuary at Eagle Creek'!$B131="x","x","")</f>
        <v/>
      </c>
      <c r="R80" s="58" t="str">
        <f t="shared" si="23"/>
        <v/>
      </c>
      <c r="S80" s="57" t="str">
        <f>IF('Landings at Boggy Creek'!$B131="x","x","")</f>
        <v/>
      </c>
      <c r="T80" s="58" t="str">
        <f t="shared" si="23"/>
        <v/>
      </c>
      <c r="U80" s="57" t="str">
        <f>IF('Pomelo Park'!B131="x","x","")</f>
        <v/>
      </c>
      <c r="V80" s="58" t="str">
        <f t="shared" si="23"/>
        <v/>
      </c>
      <c r="W80" s="57" t="str">
        <f>IF('Comp 10'!$B131="x","x","")</f>
        <v/>
      </c>
      <c r="X80" s="58" t="str">
        <f t="shared" si="19"/>
        <v/>
      </c>
      <c r="Y80" s="57" t="str">
        <f>IF('Comp 11'!$B131="x","x","")</f>
        <v/>
      </c>
      <c r="Z80" s="58" t="str">
        <f t="shared" si="20"/>
        <v/>
      </c>
      <c r="AA80" s="57" t="str">
        <f>IF('Comp 12'!$B131="x","x","")</f>
        <v/>
      </c>
      <c r="AB80" s="58" t="str">
        <f t="shared" si="21"/>
        <v/>
      </c>
      <c r="AC80" s="57" t="str">
        <f>IF('Comp 13'!$B131="x","x","")</f>
        <v/>
      </c>
      <c r="AD80" s="58" t="str">
        <f t="shared" si="22"/>
        <v/>
      </c>
    </row>
    <row r="81" spans="2:30" x14ac:dyDescent="0.35">
      <c r="B81" s="53" t="str">
        <f>'Ascend South Creek'!A132</f>
        <v>Extra Storage</v>
      </c>
      <c r="C81" s="54" t="str">
        <f>IF('Ascend South Creek'!$B132="x","x","")</f>
        <v>x</v>
      </c>
      <c r="D81" s="55">
        <f t="shared" si="23"/>
        <v>1</v>
      </c>
      <c r="E81" s="54" t="str">
        <f>IF('Bainbridge at Nona Place'!$B132="x","x","")</f>
        <v/>
      </c>
      <c r="F81" s="55" t="str">
        <f t="shared" si="23"/>
        <v/>
      </c>
      <c r="G81" s="54" t="str">
        <f>IF('Cortland Nona'!$B132="x","x","")</f>
        <v/>
      </c>
      <c r="H81" s="55" t="str">
        <f t="shared" si="23"/>
        <v/>
      </c>
      <c r="I81" s="54" t="str">
        <f>IF('Landon House'!$B132="x","x","")</f>
        <v/>
      </c>
      <c r="J81" s="55" t="str">
        <f t="shared" si="23"/>
        <v/>
      </c>
      <c r="K81" s="54" t="str">
        <f>IF('Dwell Nona Place'!$B132="x","x","")</f>
        <v/>
      </c>
      <c r="L81" s="55" t="str">
        <f t="shared" si="23"/>
        <v/>
      </c>
      <c r="M81" s="54" t="str">
        <f>IF('Lake Nona Water Mark'!$B132="x","x","")</f>
        <v>x</v>
      </c>
      <c r="N81" s="55">
        <f t="shared" si="23"/>
        <v>1</v>
      </c>
      <c r="O81" s="54" t="str">
        <f>IF('Lake Nona Ariel'!$B132="x","x","")</f>
        <v/>
      </c>
      <c r="P81" s="55" t="str">
        <f t="shared" si="23"/>
        <v/>
      </c>
      <c r="Q81" s="54" t="str">
        <f>IF('Sanctuary at Eagle Creek'!$B132="x","x","")</f>
        <v/>
      </c>
      <c r="R81" s="55" t="str">
        <f t="shared" si="23"/>
        <v/>
      </c>
      <c r="S81" s="54" t="str">
        <f>IF('Landings at Boggy Creek'!$B132="x","x","")</f>
        <v/>
      </c>
      <c r="T81" s="55" t="str">
        <f t="shared" si="23"/>
        <v/>
      </c>
      <c r="U81" s="54" t="str">
        <f>IF('Pomelo Park'!B132="x","x","")</f>
        <v/>
      </c>
      <c r="V81" s="55" t="str">
        <f t="shared" si="23"/>
        <v/>
      </c>
      <c r="W81" s="54" t="str">
        <f>IF('Comp 10'!$B132="x","x","")</f>
        <v/>
      </c>
      <c r="X81" s="55" t="str">
        <f t="shared" si="19"/>
        <v/>
      </c>
      <c r="Y81" s="54" t="str">
        <f>IF('Comp 11'!$B132="x","x","")</f>
        <v/>
      </c>
      <c r="Z81" s="55" t="str">
        <f t="shared" si="20"/>
        <v/>
      </c>
      <c r="AA81" s="54" t="str">
        <f>IF('Comp 12'!$B132="x","x","")</f>
        <v/>
      </c>
      <c r="AB81" s="55" t="str">
        <f t="shared" si="21"/>
        <v/>
      </c>
      <c r="AC81" s="54" t="str">
        <f>IF('Comp 13'!$B132="x","x","")</f>
        <v/>
      </c>
      <c r="AD81" s="55" t="str">
        <f t="shared" si="22"/>
        <v/>
      </c>
    </row>
    <row r="82" spans="2:30" x14ac:dyDescent="0.35">
      <c r="B82" s="56" t="str">
        <f>'Ascend South Creek'!A133</f>
        <v>Fireplace</v>
      </c>
      <c r="C82" s="57" t="str">
        <f>IF('Ascend South Creek'!$B133="x","x","")</f>
        <v/>
      </c>
      <c r="D82" s="58" t="str">
        <f t="shared" si="23"/>
        <v/>
      </c>
      <c r="E82" s="57" t="str">
        <f>IF('Bainbridge at Nona Place'!$B133="x","x","")</f>
        <v/>
      </c>
      <c r="F82" s="58" t="str">
        <f t="shared" si="23"/>
        <v/>
      </c>
      <c r="G82" s="57" t="str">
        <f>IF('Cortland Nona'!$B133="x","x","")</f>
        <v/>
      </c>
      <c r="H82" s="58" t="str">
        <f t="shared" si="23"/>
        <v/>
      </c>
      <c r="I82" s="57" t="str">
        <f>IF('Landon House'!$B133="x","x","")</f>
        <v/>
      </c>
      <c r="J82" s="58" t="str">
        <f t="shared" si="23"/>
        <v/>
      </c>
      <c r="K82" s="57" t="str">
        <f>IF('Dwell Nona Place'!$B133="x","x","")</f>
        <v/>
      </c>
      <c r="L82" s="58" t="str">
        <f t="shared" si="23"/>
        <v/>
      </c>
      <c r="M82" s="57" t="str">
        <f>IF('Lake Nona Water Mark'!$B133="x","x","")</f>
        <v/>
      </c>
      <c r="N82" s="58" t="str">
        <f t="shared" si="23"/>
        <v/>
      </c>
      <c r="O82" s="57" t="str">
        <f>IF('Lake Nona Ariel'!$B133="x","x","")</f>
        <v/>
      </c>
      <c r="P82" s="58" t="str">
        <f t="shared" si="23"/>
        <v/>
      </c>
      <c r="Q82" s="57" t="str">
        <f>IF('Sanctuary at Eagle Creek'!$B133="x","x","")</f>
        <v/>
      </c>
      <c r="R82" s="58" t="str">
        <f t="shared" si="23"/>
        <v/>
      </c>
      <c r="S82" s="57" t="str">
        <f>IF('Landings at Boggy Creek'!$B133="x","x","")</f>
        <v/>
      </c>
      <c r="T82" s="58" t="str">
        <f t="shared" si="23"/>
        <v/>
      </c>
      <c r="U82" s="57" t="str">
        <f>IF('Pomelo Park'!B133="x","x","")</f>
        <v/>
      </c>
      <c r="V82" s="58" t="str">
        <f t="shared" si="23"/>
        <v/>
      </c>
      <c r="W82" s="57" t="str">
        <f>IF('Comp 10'!$B133="x","x","")</f>
        <v/>
      </c>
      <c r="X82" s="58" t="str">
        <f t="shared" si="19"/>
        <v/>
      </c>
      <c r="Y82" s="57" t="str">
        <f>IF('Comp 11'!$B133="x","x","")</f>
        <v/>
      </c>
      <c r="Z82" s="58" t="str">
        <f t="shared" si="20"/>
        <v/>
      </c>
      <c r="AA82" s="57" t="str">
        <f>IF('Comp 12'!$B133="x","x","")</f>
        <v/>
      </c>
      <c r="AB82" s="58" t="str">
        <f t="shared" si="21"/>
        <v/>
      </c>
      <c r="AC82" s="57" t="str">
        <f>IF('Comp 13'!$B133="x","x","")</f>
        <v/>
      </c>
      <c r="AD82" s="58" t="str">
        <f t="shared" si="22"/>
        <v/>
      </c>
    </row>
    <row r="83" spans="2:30" x14ac:dyDescent="0.35">
      <c r="B83" s="53" t="str">
        <f>'Ascend South Creek'!A134</f>
        <v>Frost-Free Refrigerator</v>
      </c>
      <c r="C83" s="54" t="str">
        <f>IF('Ascend South Creek'!$B134="x","x","")</f>
        <v/>
      </c>
      <c r="D83" s="55" t="str">
        <f t="shared" si="23"/>
        <v/>
      </c>
      <c r="E83" s="54" t="str">
        <f>IF('Bainbridge at Nona Place'!$B134="x","x","")</f>
        <v/>
      </c>
      <c r="F83" s="55" t="str">
        <f t="shared" si="23"/>
        <v/>
      </c>
      <c r="G83" s="54" t="str">
        <f>IF('Cortland Nona'!$B134="x","x","")</f>
        <v>x</v>
      </c>
      <c r="H83" s="55">
        <f t="shared" si="23"/>
        <v>1</v>
      </c>
      <c r="I83" s="54" t="str">
        <f>IF('Landon House'!$B134="x","x","")</f>
        <v/>
      </c>
      <c r="J83" s="55" t="str">
        <f t="shared" si="23"/>
        <v/>
      </c>
      <c r="K83" s="54" t="str">
        <f>IF('Dwell Nona Place'!$B134="x","x","")</f>
        <v>x</v>
      </c>
      <c r="L83" s="55">
        <f t="shared" si="23"/>
        <v>1</v>
      </c>
      <c r="M83" s="54" t="str">
        <f>IF('Lake Nona Water Mark'!$B134="x","x","")</f>
        <v/>
      </c>
      <c r="N83" s="55" t="str">
        <f t="shared" si="23"/>
        <v/>
      </c>
      <c r="O83" s="54" t="str">
        <f>IF('Lake Nona Ariel'!$B134="x","x","")</f>
        <v/>
      </c>
      <c r="P83" s="55" t="str">
        <f t="shared" si="23"/>
        <v/>
      </c>
      <c r="Q83" s="54" t="str">
        <f>IF('Sanctuary at Eagle Creek'!$B134="x","x","")</f>
        <v/>
      </c>
      <c r="R83" s="55" t="str">
        <f t="shared" si="23"/>
        <v/>
      </c>
      <c r="S83" s="54" t="str">
        <f>IF('Landings at Boggy Creek'!$B134="x","x","")</f>
        <v/>
      </c>
      <c r="T83" s="55" t="str">
        <f t="shared" si="23"/>
        <v/>
      </c>
      <c r="U83" s="54" t="str">
        <f>IF('Pomelo Park'!B134="x","x","")</f>
        <v/>
      </c>
      <c r="V83" s="55" t="str">
        <f t="shared" si="23"/>
        <v/>
      </c>
      <c r="W83" s="54" t="str">
        <f>IF('Comp 10'!$B134="x","x","")</f>
        <v/>
      </c>
      <c r="X83" s="55" t="str">
        <f t="shared" si="19"/>
        <v/>
      </c>
      <c r="Y83" s="54" t="str">
        <f>IF('Comp 11'!$B134="x","x","")</f>
        <v/>
      </c>
      <c r="Z83" s="55" t="str">
        <f t="shared" si="20"/>
        <v/>
      </c>
      <c r="AA83" s="54" t="str">
        <f>IF('Comp 12'!$B134="x","x","")</f>
        <v/>
      </c>
      <c r="AB83" s="55" t="str">
        <f t="shared" si="21"/>
        <v/>
      </c>
      <c r="AC83" s="54" t="str">
        <f>IF('Comp 13'!$B134="x","x","")</f>
        <v/>
      </c>
      <c r="AD83" s="55" t="str">
        <f t="shared" si="22"/>
        <v/>
      </c>
    </row>
    <row r="84" spans="2:30" x14ac:dyDescent="0.35">
      <c r="B84" s="56" t="str">
        <f>'Ascend South Creek'!A135</f>
        <v>Garden Tubs</v>
      </c>
      <c r="C84" s="57" t="str">
        <f>IF('Ascend South Creek'!$B135="x","x","")</f>
        <v>x</v>
      </c>
      <c r="D84" s="251">
        <f t="shared" si="23"/>
        <v>1</v>
      </c>
      <c r="E84" s="57" t="str">
        <f>IF('Bainbridge at Nona Place'!$B135="x","x","")</f>
        <v/>
      </c>
      <c r="F84" s="251" t="str">
        <f t="shared" si="23"/>
        <v/>
      </c>
      <c r="G84" s="57" t="str">
        <f>IF('Cortland Nona'!$B135="x","x","")</f>
        <v/>
      </c>
      <c r="H84" s="251" t="str">
        <f t="shared" si="23"/>
        <v/>
      </c>
      <c r="I84" s="57" t="str">
        <f>IF('Landon House'!$B135="x","x","")</f>
        <v/>
      </c>
      <c r="J84" s="251" t="str">
        <f t="shared" si="23"/>
        <v/>
      </c>
      <c r="K84" s="57" t="str">
        <f>IF('Dwell Nona Place'!$B135="x","x","")</f>
        <v/>
      </c>
      <c r="L84" s="251" t="str">
        <f t="shared" si="23"/>
        <v/>
      </c>
      <c r="M84" s="57" t="str">
        <f>IF('Lake Nona Water Mark'!$B135="x","x","")</f>
        <v>x</v>
      </c>
      <c r="N84" s="251">
        <f t="shared" si="23"/>
        <v>1</v>
      </c>
      <c r="O84" s="57" t="str">
        <f>IF('Lake Nona Ariel'!$B135="x","x","")</f>
        <v/>
      </c>
      <c r="P84" s="251" t="str">
        <f t="shared" si="23"/>
        <v/>
      </c>
      <c r="Q84" s="57" t="str">
        <f>IF('Sanctuary at Eagle Creek'!$B135="x","x","")</f>
        <v>x</v>
      </c>
      <c r="R84" s="251">
        <f t="shared" si="23"/>
        <v>1</v>
      </c>
      <c r="S84" s="57" t="str">
        <f>IF('Landings at Boggy Creek'!$B135="x","x","")</f>
        <v/>
      </c>
      <c r="T84" s="251" t="str">
        <f t="shared" si="23"/>
        <v/>
      </c>
      <c r="U84" s="57" t="str">
        <f>IF('Pomelo Park'!B135="x","x","")</f>
        <v/>
      </c>
      <c r="V84" s="251" t="str">
        <f t="shared" si="23"/>
        <v/>
      </c>
      <c r="W84" s="57" t="str">
        <f>IF('Comp 10'!$B135="x","x","")</f>
        <v/>
      </c>
      <c r="X84" s="251" t="str">
        <f t="shared" si="19"/>
        <v/>
      </c>
      <c r="Y84" s="57" t="str">
        <f>IF('Comp 11'!$B135="x","x","")</f>
        <v/>
      </c>
      <c r="Z84" s="251" t="str">
        <f t="shared" si="20"/>
        <v/>
      </c>
      <c r="AA84" s="57" t="str">
        <f>IF('Comp 12'!$B135="x","x","")</f>
        <v/>
      </c>
      <c r="AB84" s="251" t="str">
        <f t="shared" si="21"/>
        <v/>
      </c>
      <c r="AC84" s="57" t="str">
        <f>IF('Comp 13'!$B135="x","x","")</f>
        <v/>
      </c>
      <c r="AD84" s="251" t="str">
        <f t="shared" si="22"/>
        <v/>
      </c>
    </row>
    <row r="85" spans="2:30" x14ac:dyDescent="0.35">
      <c r="B85" s="53" t="str">
        <f>'Ascend South Creek'!A136</f>
        <v>High Speed Internet</v>
      </c>
      <c r="C85" s="54" t="str">
        <f>IF('Ascend South Creek'!$B136="x","x","")</f>
        <v>x</v>
      </c>
      <c r="D85" s="55">
        <f t="shared" si="23"/>
        <v>1</v>
      </c>
      <c r="E85" s="54" t="str">
        <f>IF('Bainbridge at Nona Place'!$B136="x","x","")</f>
        <v/>
      </c>
      <c r="F85" s="55" t="str">
        <f t="shared" si="23"/>
        <v/>
      </c>
      <c r="G85" s="54" t="str">
        <f>IF('Cortland Nona'!$B136="x","x","")</f>
        <v/>
      </c>
      <c r="H85" s="55" t="str">
        <f t="shared" si="23"/>
        <v/>
      </c>
      <c r="I85" s="54" t="str">
        <f>IF('Landon House'!$B136="x","x","")</f>
        <v>x</v>
      </c>
      <c r="J85" s="55">
        <f t="shared" si="23"/>
        <v>1</v>
      </c>
      <c r="K85" s="54" t="str">
        <f>IF('Dwell Nona Place'!$B136="x","x","")</f>
        <v/>
      </c>
      <c r="L85" s="55" t="str">
        <f t="shared" si="23"/>
        <v/>
      </c>
      <c r="M85" s="54" t="str">
        <f>IF('Lake Nona Water Mark'!$B136="x","x","")</f>
        <v>x</v>
      </c>
      <c r="N85" s="55">
        <f t="shared" si="23"/>
        <v>1</v>
      </c>
      <c r="O85" s="54" t="str">
        <f>IF('Lake Nona Ariel'!$B136="x","x","")</f>
        <v>x</v>
      </c>
      <c r="P85" s="55">
        <f t="shared" si="23"/>
        <v>1</v>
      </c>
      <c r="Q85" s="54" t="str">
        <f>IF('Sanctuary at Eagle Creek'!$B136="x","x","")</f>
        <v>x</v>
      </c>
      <c r="R85" s="55">
        <f t="shared" si="23"/>
        <v>1</v>
      </c>
      <c r="S85" s="54" t="str">
        <f>IF('Landings at Boggy Creek'!$B136="x","x","")</f>
        <v/>
      </c>
      <c r="T85" s="55" t="str">
        <f t="shared" si="23"/>
        <v/>
      </c>
      <c r="U85" s="54" t="str">
        <f>IF('Pomelo Park'!B136="x","x","")</f>
        <v/>
      </c>
      <c r="V85" s="55" t="str">
        <f t="shared" si="23"/>
        <v/>
      </c>
      <c r="W85" s="54" t="str">
        <f>IF('Comp 10'!$B136="x","x","")</f>
        <v/>
      </c>
      <c r="X85" s="55" t="str">
        <f t="shared" si="19"/>
        <v/>
      </c>
      <c r="Y85" s="54" t="str">
        <f>IF('Comp 11'!$B136="x","x","")</f>
        <v/>
      </c>
      <c r="Z85" s="55" t="str">
        <f t="shared" si="20"/>
        <v/>
      </c>
      <c r="AA85" s="54" t="str">
        <f>IF('Comp 12'!$B136="x","x","")</f>
        <v/>
      </c>
      <c r="AB85" s="55" t="str">
        <f t="shared" si="21"/>
        <v/>
      </c>
      <c r="AC85" s="54" t="str">
        <f>IF('Comp 13'!$B136="x","x","")</f>
        <v/>
      </c>
      <c r="AD85" s="55" t="str">
        <f t="shared" si="22"/>
        <v/>
      </c>
    </row>
    <row r="86" spans="2:30" x14ac:dyDescent="0.35">
      <c r="B86" s="56" t="str">
        <f>'Ascend South Creek'!A137</f>
        <v>Icemaker</v>
      </c>
      <c r="C86" s="57" t="str">
        <f>IF('Ascend South Creek'!$B137="x","x","")</f>
        <v>x</v>
      </c>
      <c r="D86" s="58">
        <f t="shared" si="23"/>
        <v>1</v>
      </c>
      <c r="E86" s="57" t="str">
        <f>IF('Bainbridge at Nona Place'!$B137="x","x","")</f>
        <v>x</v>
      </c>
      <c r="F86" s="58">
        <f t="shared" si="23"/>
        <v>1</v>
      </c>
      <c r="G86" s="57" t="str">
        <f>IF('Cortland Nona'!$B137="x","x","")</f>
        <v>x</v>
      </c>
      <c r="H86" s="58">
        <f t="shared" si="23"/>
        <v>1</v>
      </c>
      <c r="I86" s="57" t="str">
        <f>IF('Landon House'!$B137="x","x","")</f>
        <v>x</v>
      </c>
      <c r="J86" s="58">
        <f t="shared" si="23"/>
        <v>1</v>
      </c>
      <c r="K86" s="57" t="str">
        <f>IF('Dwell Nona Place'!$B137="x","x","")</f>
        <v>x</v>
      </c>
      <c r="L86" s="58">
        <f t="shared" si="23"/>
        <v>1</v>
      </c>
      <c r="M86" s="57" t="str">
        <f>IF('Lake Nona Water Mark'!$B137="x","x","")</f>
        <v>x</v>
      </c>
      <c r="N86" s="58">
        <f t="shared" si="23"/>
        <v>1</v>
      </c>
      <c r="O86" s="57" t="str">
        <f>IF('Lake Nona Ariel'!$B137="x","x","")</f>
        <v>x</v>
      </c>
      <c r="P86" s="58">
        <f t="shared" si="23"/>
        <v>1</v>
      </c>
      <c r="Q86" s="57" t="str">
        <f>IF('Sanctuary at Eagle Creek'!$B137="x","x","")</f>
        <v/>
      </c>
      <c r="R86" s="58" t="str">
        <f t="shared" si="23"/>
        <v/>
      </c>
      <c r="S86" s="57" t="str">
        <f>IF('Landings at Boggy Creek'!$B137="x","x","")</f>
        <v/>
      </c>
      <c r="T86" s="58" t="str">
        <f t="shared" si="23"/>
        <v/>
      </c>
      <c r="U86" s="57" t="str">
        <f>IF('Pomelo Park'!B137="x","x","")</f>
        <v/>
      </c>
      <c r="V86" s="58" t="str">
        <f t="shared" si="23"/>
        <v/>
      </c>
      <c r="W86" s="57" t="str">
        <f>IF('Comp 10'!$B137="x","x","")</f>
        <v/>
      </c>
      <c r="X86" s="58" t="str">
        <f t="shared" si="19"/>
        <v/>
      </c>
      <c r="Y86" s="57" t="str">
        <f>IF('Comp 11'!$B137="x","x","")</f>
        <v/>
      </c>
      <c r="Z86" s="58" t="str">
        <f t="shared" si="20"/>
        <v/>
      </c>
      <c r="AA86" s="57" t="str">
        <f>IF('Comp 12'!$B137="x","x","")</f>
        <v/>
      </c>
      <c r="AB86" s="58" t="str">
        <f t="shared" si="21"/>
        <v/>
      </c>
      <c r="AC86" s="57" t="str">
        <f>IF('Comp 13'!$B137="x","x","")</f>
        <v/>
      </c>
      <c r="AD86" s="58" t="str">
        <f t="shared" si="22"/>
        <v/>
      </c>
    </row>
    <row r="87" spans="2:30" x14ac:dyDescent="0.35">
      <c r="B87" s="53" t="str">
        <f>'Ascend South Creek'!E125</f>
        <v>Microwave</v>
      </c>
      <c r="C87" s="54" t="str">
        <f>IF('Ascend South Creek'!$F125="x","x","")</f>
        <v>x</v>
      </c>
      <c r="D87" s="55">
        <f t="shared" si="23"/>
        <v>1</v>
      </c>
      <c r="E87" s="54" t="str">
        <f>IF('Bainbridge at Nona Place'!$F125="x","x","")</f>
        <v>x</v>
      </c>
      <c r="F87" s="55">
        <f t="shared" si="23"/>
        <v>1</v>
      </c>
      <c r="G87" s="54" t="str">
        <f>IF('Cortland Nona'!$F125="x","x","")</f>
        <v>x</v>
      </c>
      <c r="H87" s="55">
        <f t="shared" si="23"/>
        <v>1</v>
      </c>
      <c r="I87" s="54" t="str">
        <f>IF('Landon House'!$F125="x","x","")</f>
        <v>x</v>
      </c>
      <c r="J87" s="55">
        <f t="shared" si="23"/>
        <v>1</v>
      </c>
      <c r="K87" s="54" t="str">
        <f>IF('Dwell Nona Place'!$F125="x","x","")</f>
        <v>x</v>
      </c>
      <c r="L87" s="55">
        <f t="shared" si="23"/>
        <v>1</v>
      </c>
      <c r="M87" s="54" t="str">
        <f>IF('Lake Nona Water Mark'!$F125="x","x","")</f>
        <v>x</v>
      </c>
      <c r="N87" s="55">
        <f t="shared" si="23"/>
        <v>1</v>
      </c>
      <c r="O87" s="54" t="str">
        <f>IF('Lake Nona Ariel'!$F125="x","x","")</f>
        <v>x</v>
      </c>
      <c r="P87" s="55">
        <f t="shared" si="23"/>
        <v>1</v>
      </c>
      <c r="Q87" s="54" t="str">
        <f>IF('Sanctuary at Eagle Creek'!$F125="x","x","")</f>
        <v>x</v>
      </c>
      <c r="R87" s="55">
        <f t="shared" si="23"/>
        <v>1</v>
      </c>
      <c r="S87" s="54" t="str">
        <f>IF('Landings at Boggy Creek'!$F125="x","x","")</f>
        <v/>
      </c>
      <c r="T87" s="55" t="str">
        <f t="shared" si="23"/>
        <v/>
      </c>
      <c r="U87" s="54" t="str">
        <f>IF('Pomelo Park'!F125="x","x","")</f>
        <v/>
      </c>
      <c r="V87" s="55" t="str">
        <f t="shared" si="23"/>
        <v/>
      </c>
      <c r="W87" s="54" t="str">
        <f>IF('Comp 10'!$F125="x","x","")</f>
        <v/>
      </c>
      <c r="X87" s="55" t="str">
        <f t="shared" si="19"/>
        <v/>
      </c>
      <c r="Y87" s="54" t="str">
        <f>IF('Comp 11'!$F125="x","x","")</f>
        <v/>
      </c>
      <c r="Z87" s="55" t="str">
        <f t="shared" si="20"/>
        <v/>
      </c>
      <c r="AA87" s="54" t="str">
        <f>IF('Comp 12'!$F125="x","x","")</f>
        <v/>
      </c>
      <c r="AB87" s="55" t="str">
        <f t="shared" si="21"/>
        <v/>
      </c>
      <c r="AC87" s="54" t="str">
        <f>IF('Comp 13'!$F125="x","x","")</f>
        <v/>
      </c>
      <c r="AD87" s="55" t="str">
        <f t="shared" si="22"/>
        <v/>
      </c>
    </row>
    <row r="88" spans="2:30" x14ac:dyDescent="0.35">
      <c r="B88" s="56" t="str">
        <f>'Ascend South Creek'!E126</f>
        <v>Outside Storage</v>
      </c>
      <c r="C88" s="57" t="str">
        <f>IF('Ascend South Creek'!$F126="x","x","")</f>
        <v/>
      </c>
      <c r="D88" s="58" t="str">
        <f t="shared" si="23"/>
        <v/>
      </c>
      <c r="E88" s="57" t="str">
        <f>IF('Bainbridge at Nona Place'!$F126="x","x","")</f>
        <v/>
      </c>
      <c r="F88" s="58" t="str">
        <f t="shared" si="23"/>
        <v/>
      </c>
      <c r="G88" s="57" t="str">
        <f>IF('Cortland Nona'!$F126="x","x","")</f>
        <v/>
      </c>
      <c r="H88" s="58" t="str">
        <f t="shared" si="23"/>
        <v/>
      </c>
      <c r="I88" s="57" t="str">
        <f>IF('Landon House'!$F126="x","x","")</f>
        <v/>
      </c>
      <c r="J88" s="58" t="str">
        <f t="shared" si="23"/>
        <v/>
      </c>
      <c r="K88" s="57" t="str">
        <f>IF('Dwell Nona Place'!$F126="x","x","")</f>
        <v>x</v>
      </c>
      <c r="L88" s="58">
        <f t="shared" si="23"/>
        <v>1</v>
      </c>
      <c r="M88" s="57" t="str">
        <f>IF('Lake Nona Water Mark'!$F126="x","x","")</f>
        <v/>
      </c>
      <c r="N88" s="58" t="str">
        <f t="shared" si="23"/>
        <v/>
      </c>
      <c r="O88" s="57" t="str">
        <f>IF('Lake Nona Ariel'!$F126="x","x","")</f>
        <v/>
      </c>
      <c r="P88" s="58" t="str">
        <f t="shared" si="23"/>
        <v/>
      </c>
      <c r="Q88" s="57" t="str">
        <f>IF('Sanctuary at Eagle Creek'!$F126="x","x","")</f>
        <v/>
      </c>
      <c r="R88" s="58" t="str">
        <f t="shared" si="23"/>
        <v/>
      </c>
      <c r="S88" s="57" t="str">
        <f>IF('Landings at Boggy Creek'!$F126="x","x","")</f>
        <v/>
      </c>
      <c r="T88" s="58" t="str">
        <f t="shared" si="23"/>
        <v/>
      </c>
      <c r="U88" s="57" t="str">
        <f>IF('Pomelo Park'!F126="x","x","")</f>
        <v/>
      </c>
      <c r="V88" s="58" t="str">
        <f t="shared" si="23"/>
        <v/>
      </c>
      <c r="W88" s="57" t="str">
        <f>IF('Comp 10'!$F126="x","x","")</f>
        <v/>
      </c>
      <c r="X88" s="58" t="str">
        <f t="shared" si="19"/>
        <v/>
      </c>
      <c r="Y88" s="57" t="str">
        <f>IF('Comp 11'!$F126="x","x","")</f>
        <v/>
      </c>
      <c r="Z88" s="58" t="str">
        <f t="shared" si="20"/>
        <v/>
      </c>
      <c r="AA88" s="57" t="str">
        <f>IF('Comp 12'!$F126="x","x","")</f>
        <v/>
      </c>
      <c r="AB88" s="58" t="str">
        <f t="shared" si="21"/>
        <v/>
      </c>
      <c r="AC88" s="57" t="str">
        <f>IF('Comp 13'!$F126="x","x","")</f>
        <v/>
      </c>
      <c r="AD88" s="58" t="str">
        <f>IF(AC88="x",1,"")</f>
        <v/>
      </c>
    </row>
    <row r="89" spans="2:30" x14ac:dyDescent="0.35">
      <c r="B89" s="53" t="str">
        <f>'Ascend South Creek'!E127</f>
        <v>Pantry</v>
      </c>
      <c r="C89" s="54" t="str">
        <f>IF('Ascend South Creek'!$F127="x","x","")</f>
        <v>x</v>
      </c>
      <c r="D89" s="55">
        <f t="shared" si="23"/>
        <v>1</v>
      </c>
      <c r="E89" s="54" t="str">
        <f>IF('Bainbridge at Nona Place'!$F127="x","x","")</f>
        <v/>
      </c>
      <c r="F89" s="55" t="str">
        <f t="shared" si="23"/>
        <v/>
      </c>
      <c r="G89" s="54" t="str">
        <f>IF('Cortland Nona'!$F127="x","x","")</f>
        <v>x</v>
      </c>
      <c r="H89" s="55">
        <f t="shared" si="23"/>
        <v>1</v>
      </c>
      <c r="I89" s="54" t="str">
        <f>IF('Landon House'!$F127="x","x","")</f>
        <v>x</v>
      </c>
      <c r="J89" s="55">
        <f t="shared" si="23"/>
        <v>1</v>
      </c>
      <c r="K89" s="54" t="str">
        <f>IF('Dwell Nona Place'!$F127="x","x","")</f>
        <v>x</v>
      </c>
      <c r="L89" s="55">
        <f t="shared" si="23"/>
        <v>1</v>
      </c>
      <c r="M89" s="54" t="str">
        <f>IF('Lake Nona Water Mark'!$F127="x","x","")</f>
        <v>x</v>
      </c>
      <c r="N89" s="55">
        <f t="shared" si="23"/>
        <v>1</v>
      </c>
      <c r="O89" s="54" t="str">
        <f>IF('Lake Nona Ariel'!$F127="x","x","")</f>
        <v>x</v>
      </c>
      <c r="P89" s="55">
        <f t="shared" si="23"/>
        <v>1</v>
      </c>
      <c r="Q89" s="54" t="str">
        <f>IF('Sanctuary at Eagle Creek'!$F127="x","x","")</f>
        <v/>
      </c>
      <c r="R89" s="55" t="str">
        <f t="shared" si="23"/>
        <v/>
      </c>
      <c r="S89" s="54" t="str">
        <f>IF('Landings at Boggy Creek'!$F127="x","x","")</f>
        <v/>
      </c>
      <c r="T89" s="55" t="str">
        <f t="shared" si="23"/>
        <v/>
      </c>
      <c r="U89" s="54" t="str">
        <f>IF('Pomelo Park'!F127="x","x","")</f>
        <v/>
      </c>
      <c r="V89" s="55" t="str">
        <f t="shared" si="23"/>
        <v/>
      </c>
      <c r="W89" s="54" t="str">
        <f>IF('Comp 10'!$F127="x","x","")</f>
        <v/>
      </c>
      <c r="X89" s="55" t="str">
        <f t="shared" si="19"/>
        <v/>
      </c>
      <c r="Y89" s="54" t="str">
        <f>IF('Comp 11'!$F127="x","x","")</f>
        <v/>
      </c>
      <c r="Z89" s="55" t="str">
        <f t="shared" si="20"/>
        <v/>
      </c>
      <c r="AA89" s="54" t="str">
        <f>IF('Comp 12'!$F127="x","x","")</f>
        <v/>
      </c>
      <c r="AB89" s="55" t="str">
        <f t="shared" si="21"/>
        <v/>
      </c>
      <c r="AC89" s="54" t="str">
        <f>IF('Comp 13'!$F127="x","x","")</f>
        <v/>
      </c>
      <c r="AD89" s="55" t="str">
        <f>IF(AC89="x",1,"")</f>
        <v/>
      </c>
    </row>
    <row r="90" spans="2:30" x14ac:dyDescent="0.35">
      <c r="B90" s="56" t="str">
        <f>'Ascend South Creek'!E128</f>
        <v>Patio/Balcony</v>
      </c>
      <c r="C90" s="57" t="str">
        <f>IF('Ascend South Creek'!$F128="x","x","")</f>
        <v>x</v>
      </c>
      <c r="D90" s="58">
        <f t="shared" si="23"/>
        <v>1</v>
      </c>
      <c r="E90" s="57" t="str">
        <f>IF('Bainbridge at Nona Place'!$F128="x","x","")</f>
        <v>x</v>
      </c>
      <c r="F90" s="58">
        <f t="shared" si="23"/>
        <v>1</v>
      </c>
      <c r="G90" s="57" t="str">
        <f>IF('Cortland Nona'!$F128="x","x","")</f>
        <v>x</v>
      </c>
      <c r="H90" s="58">
        <f t="shared" si="23"/>
        <v>1</v>
      </c>
      <c r="I90" s="57" t="str">
        <f>IF('Landon House'!$F128="x","x","")</f>
        <v/>
      </c>
      <c r="J90" s="58" t="str">
        <f t="shared" si="23"/>
        <v/>
      </c>
      <c r="K90" s="57" t="str">
        <f>IF('Dwell Nona Place'!$F128="x","x","")</f>
        <v>x</v>
      </c>
      <c r="L90" s="58">
        <f t="shared" si="23"/>
        <v>1</v>
      </c>
      <c r="M90" s="57" t="str">
        <f>IF('Lake Nona Water Mark'!$F128="x","x","")</f>
        <v>x</v>
      </c>
      <c r="N90" s="58">
        <f t="shared" si="23"/>
        <v>1</v>
      </c>
      <c r="O90" s="57" t="str">
        <f>IF('Lake Nona Ariel'!$F128="x","x","")</f>
        <v>x</v>
      </c>
      <c r="P90" s="58">
        <f t="shared" si="23"/>
        <v>1</v>
      </c>
      <c r="Q90" s="57" t="str">
        <f>IF('Sanctuary at Eagle Creek'!$F128="x","x","")</f>
        <v/>
      </c>
      <c r="R90" s="58" t="str">
        <f t="shared" si="23"/>
        <v/>
      </c>
      <c r="S90" s="57" t="str">
        <f>IF('Landings at Boggy Creek'!$F128="x","x","")</f>
        <v/>
      </c>
      <c r="T90" s="58" t="str">
        <f t="shared" si="23"/>
        <v/>
      </c>
      <c r="U90" s="57" t="str">
        <f>IF('Pomelo Park'!F128="x","x","")</f>
        <v/>
      </c>
      <c r="V90" s="58" t="str">
        <f t="shared" si="23"/>
        <v/>
      </c>
      <c r="W90" s="57" t="str">
        <f>IF('Comp 10'!$F128="x","x","")</f>
        <v/>
      </c>
      <c r="X90" s="58" t="str">
        <f t="shared" si="19"/>
        <v/>
      </c>
      <c r="Y90" s="57" t="str">
        <f>IF('Comp 11'!$F128="x","x","")</f>
        <v/>
      </c>
      <c r="Z90" s="58" t="str">
        <f t="shared" si="20"/>
        <v/>
      </c>
      <c r="AA90" s="57" t="str">
        <f>IF('Comp 12'!$F128="x","x","")</f>
        <v/>
      </c>
      <c r="AB90" s="58" t="str">
        <f t="shared" si="21"/>
        <v/>
      </c>
      <c r="AC90" s="57" t="str">
        <f>IF('Comp 13'!$F128="x","x","")</f>
        <v/>
      </c>
      <c r="AD90" s="58" t="str">
        <f t="shared" si="22"/>
        <v/>
      </c>
    </row>
    <row r="91" spans="2:30" x14ac:dyDescent="0.35">
      <c r="B91" s="53" t="str">
        <f>'Ascend South Creek'!E129</f>
        <v>Plantation Blinds</v>
      </c>
      <c r="C91" s="54" t="str">
        <f>IF('Ascend South Creek'!$F129="x","x","")</f>
        <v/>
      </c>
      <c r="D91" s="55" t="str">
        <f t="shared" si="23"/>
        <v/>
      </c>
      <c r="E91" s="54" t="str">
        <f>IF('Bainbridge at Nona Place'!$F129="x","x","")</f>
        <v/>
      </c>
      <c r="F91" s="55" t="str">
        <f t="shared" si="23"/>
        <v/>
      </c>
      <c r="G91" s="54" t="str">
        <f>IF('Cortland Nona'!$F129="x","x","")</f>
        <v>x</v>
      </c>
      <c r="H91" s="55">
        <f t="shared" si="23"/>
        <v>1</v>
      </c>
      <c r="I91" s="54" t="str">
        <f>IF('Landon House'!$F129="x","x","")</f>
        <v/>
      </c>
      <c r="J91" s="55" t="str">
        <f t="shared" si="23"/>
        <v/>
      </c>
      <c r="K91" s="54" t="str">
        <f>IF('Dwell Nona Place'!$F129="x","x","")</f>
        <v/>
      </c>
      <c r="L91" s="55" t="str">
        <f t="shared" si="23"/>
        <v/>
      </c>
      <c r="M91" s="54" t="str">
        <f>IF('Lake Nona Water Mark'!$F129="x","x","")</f>
        <v/>
      </c>
      <c r="N91" s="55" t="str">
        <f t="shared" si="23"/>
        <v/>
      </c>
      <c r="O91" s="54" t="str">
        <f>IF('Lake Nona Ariel'!$F129="x","x","")</f>
        <v/>
      </c>
      <c r="P91" s="55" t="str">
        <f t="shared" si="23"/>
        <v/>
      </c>
      <c r="Q91" s="54" t="str">
        <f>IF('Sanctuary at Eagle Creek'!$F129="x","x","")</f>
        <v/>
      </c>
      <c r="R91" s="55" t="str">
        <f t="shared" si="23"/>
        <v/>
      </c>
      <c r="S91" s="54" t="str">
        <f>IF('Landings at Boggy Creek'!$F129="x","x","")</f>
        <v/>
      </c>
      <c r="T91" s="55" t="str">
        <f t="shared" si="23"/>
        <v/>
      </c>
      <c r="U91" s="54" t="str">
        <f>IF('Pomelo Park'!F129="x","x","")</f>
        <v/>
      </c>
      <c r="V91" s="55" t="str">
        <f t="shared" si="23"/>
        <v/>
      </c>
      <c r="W91" s="54" t="str">
        <f>IF('Comp 10'!$F129="x","x","")</f>
        <v/>
      </c>
      <c r="X91" s="55" t="str">
        <f t="shared" si="19"/>
        <v/>
      </c>
      <c r="Y91" s="54" t="str">
        <f>IF('Comp 11'!$F129="x","x","")</f>
        <v/>
      </c>
      <c r="Z91" s="55" t="str">
        <f t="shared" si="20"/>
        <v/>
      </c>
      <c r="AA91" s="54" t="str">
        <f>IF('Comp 12'!$F129="x","x","")</f>
        <v/>
      </c>
      <c r="AB91" s="55" t="str">
        <f t="shared" si="21"/>
        <v/>
      </c>
      <c r="AC91" s="54" t="str">
        <f>IF('Comp 13'!$F129="x","x","")</f>
        <v/>
      </c>
      <c r="AD91" s="55" t="str">
        <f t="shared" si="22"/>
        <v/>
      </c>
    </row>
    <row r="92" spans="2:30" x14ac:dyDescent="0.35">
      <c r="B92" s="56" t="str">
        <f>'Ascend South Creek'!E130</f>
        <v>Self-Cleaning Ovens</v>
      </c>
      <c r="C92" s="57" t="str">
        <f>IF('Ascend South Creek'!$F130="x","x","")</f>
        <v>x</v>
      </c>
      <c r="D92" s="58">
        <f t="shared" si="23"/>
        <v>1</v>
      </c>
      <c r="E92" s="57" t="str">
        <f>IF('Bainbridge at Nona Place'!$F130="x","x","")</f>
        <v/>
      </c>
      <c r="F92" s="58" t="str">
        <f t="shared" si="23"/>
        <v/>
      </c>
      <c r="G92" s="57" t="str">
        <f>IF('Cortland Nona'!$F130="x","x","")</f>
        <v/>
      </c>
      <c r="H92" s="58" t="str">
        <f t="shared" si="23"/>
        <v/>
      </c>
      <c r="I92" s="57" t="str">
        <f>IF('Landon House'!$F130="x","x","")</f>
        <v/>
      </c>
      <c r="J92" s="58" t="str">
        <f t="shared" si="23"/>
        <v/>
      </c>
      <c r="K92" s="57" t="str">
        <f>IF('Dwell Nona Place'!$F130="x","x","")</f>
        <v/>
      </c>
      <c r="L92" s="58" t="str">
        <f t="shared" si="23"/>
        <v/>
      </c>
      <c r="M92" s="57" t="str">
        <f>IF('Lake Nona Water Mark'!$F130="x","x","")</f>
        <v/>
      </c>
      <c r="N92" s="58" t="str">
        <f t="shared" si="23"/>
        <v/>
      </c>
      <c r="O92" s="57" t="str">
        <f>IF('Lake Nona Ariel'!$F130="x","x","")</f>
        <v/>
      </c>
      <c r="P92" s="58" t="str">
        <f t="shared" si="23"/>
        <v/>
      </c>
      <c r="Q92" s="57" t="str">
        <f>IF('Sanctuary at Eagle Creek'!$F130="x","x","")</f>
        <v/>
      </c>
      <c r="R92" s="58" t="str">
        <f t="shared" si="23"/>
        <v/>
      </c>
      <c r="S92" s="57" t="str">
        <f>IF('Landings at Boggy Creek'!$F130="x","x","")</f>
        <v/>
      </c>
      <c r="T92" s="58" t="str">
        <f t="shared" si="23"/>
        <v/>
      </c>
      <c r="U92" s="57" t="str">
        <f>IF('Pomelo Park'!F130="x","x","")</f>
        <v/>
      </c>
      <c r="V92" s="58" t="str">
        <f t="shared" si="23"/>
        <v/>
      </c>
      <c r="W92" s="57" t="str">
        <f>IF('Comp 10'!$F130="x","x","")</f>
        <v/>
      </c>
      <c r="X92" s="58" t="str">
        <f t="shared" si="19"/>
        <v/>
      </c>
      <c r="Y92" s="57" t="str">
        <f>IF('Comp 11'!$F130="x","x","")</f>
        <v/>
      </c>
      <c r="Z92" s="58" t="str">
        <f t="shared" si="20"/>
        <v/>
      </c>
      <c r="AA92" s="57" t="str">
        <f>IF('Comp 12'!$F130="x","x","")</f>
        <v/>
      </c>
      <c r="AB92" s="58" t="str">
        <f t="shared" si="21"/>
        <v/>
      </c>
      <c r="AC92" s="57" t="str">
        <f>IF('Comp 13'!$F130="x","x","")</f>
        <v/>
      </c>
      <c r="AD92" s="58" t="str">
        <f t="shared" si="22"/>
        <v/>
      </c>
    </row>
    <row r="93" spans="2:30" x14ac:dyDescent="0.35">
      <c r="B93" s="53" t="str">
        <f>'Ascend South Creek'!E131</f>
        <v>Special Carpet</v>
      </c>
      <c r="C93" s="54" t="str">
        <f>IF('Ascend South Creek'!$F131="x","x","")</f>
        <v/>
      </c>
      <c r="D93" s="55" t="str">
        <f t="shared" si="23"/>
        <v/>
      </c>
      <c r="E93" s="54" t="str">
        <f>IF('Bainbridge at Nona Place'!$F131="x","x","")</f>
        <v/>
      </c>
      <c r="F93" s="55" t="str">
        <f t="shared" si="23"/>
        <v/>
      </c>
      <c r="G93" s="54" t="str">
        <f>IF('Cortland Nona'!$F131="x","x","")</f>
        <v/>
      </c>
      <c r="H93" s="55" t="str">
        <f t="shared" si="23"/>
        <v/>
      </c>
      <c r="I93" s="54" t="str">
        <f>IF('Landon House'!$F131="x","x","")</f>
        <v/>
      </c>
      <c r="J93" s="55" t="str">
        <f t="shared" si="23"/>
        <v/>
      </c>
      <c r="K93" s="54" t="str">
        <f>IF('Dwell Nona Place'!$F131="x","x","")</f>
        <v/>
      </c>
      <c r="L93" s="55" t="str">
        <f t="shared" si="23"/>
        <v/>
      </c>
      <c r="M93" s="54" t="str">
        <f>IF('Lake Nona Water Mark'!$F131="x","x","")</f>
        <v/>
      </c>
      <c r="N93" s="55" t="str">
        <f t="shared" si="23"/>
        <v/>
      </c>
      <c r="O93" s="54" t="str">
        <f>IF('Lake Nona Ariel'!$F131="x","x","")</f>
        <v/>
      </c>
      <c r="P93" s="55" t="str">
        <f t="shared" si="23"/>
        <v/>
      </c>
      <c r="Q93" s="54" t="str">
        <f>IF('Sanctuary at Eagle Creek'!$F131="x","x","")</f>
        <v/>
      </c>
      <c r="R93" s="55" t="str">
        <f t="shared" si="23"/>
        <v/>
      </c>
      <c r="S93" s="54" t="str">
        <f>IF('Landings at Boggy Creek'!$F131="x","x","")</f>
        <v/>
      </c>
      <c r="T93" s="55" t="str">
        <f t="shared" si="23"/>
        <v/>
      </c>
      <c r="U93" s="54" t="str">
        <f>IF('Pomelo Park'!F131="x","x","")</f>
        <v/>
      </c>
      <c r="V93" s="55" t="str">
        <f t="shared" si="23"/>
        <v/>
      </c>
      <c r="W93" s="54" t="str">
        <f>IF('Comp 10'!$F131="x","x","")</f>
        <v/>
      </c>
      <c r="X93" s="55" t="str">
        <f t="shared" si="19"/>
        <v/>
      </c>
      <c r="Y93" s="54" t="str">
        <f>IF('Comp 11'!$F131="x","x","")</f>
        <v/>
      </c>
      <c r="Z93" s="55" t="str">
        <f t="shared" si="20"/>
        <v/>
      </c>
      <c r="AA93" s="54" t="str">
        <f>IF('Comp 12'!$F131="x","x","")</f>
        <v/>
      </c>
      <c r="AB93" s="55" t="str">
        <f t="shared" si="21"/>
        <v/>
      </c>
      <c r="AC93" s="54" t="str">
        <f>IF('Comp 13'!$F131="x","x","")</f>
        <v/>
      </c>
      <c r="AD93" s="55" t="str">
        <f t="shared" si="22"/>
        <v/>
      </c>
    </row>
    <row r="94" spans="2:30" x14ac:dyDescent="0.35">
      <c r="B94" s="56" t="str">
        <f>'Ascend South Creek'!E132</f>
        <v>Vaulted Ceilings</v>
      </c>
      <c r="C94" s="57" t="str">
        <f>IF('Ascend South Creek'!$F132="x","x","")</f>
        <v/>
      </c>
      <c r="D94" s="251" t="str">
        <f t="shared" si="23"/>
        <v/>
      </c>
      <c r="E94" s="57" t="str">
        <f>IF('Bainbridge at Nona Place'!$F132="x","x","")</f>
        <v>x</v>
      </c>
      <c r="F94" s="251">
        <f t="shared" si="23"/>
        <v>1</v>
      </c>
      <c r="G94" s="57" t="str">
        <f>IF('Cortland Nona'!$F132="x","x","")</f>
        <v/>
      </c>
      <c r="H94" s="251" t="str">
        <f t="shared" si="23"/>
        <v/>
      </c>
      <c r="I94" s="57" t="str">
        <f>IF('Landon House'!$F132="x","x","")</f>
        <v>x</v>
      </c>
      <c r="J94" s="251">
        <f t="shared" si="23"/>
        <v>1</v>
      </c>
      <c r="K94" s="57" t="str">
        <f>IF('Dwell Nona Place'!$F132="x","x","")</f>
        <v/>
      </c>
      <c r="L94" s="251" t="str">
        <f t="shared" si="23"/>
        <v/>
      </c>
      <c r="M94" s="57" t="str">
        <f>IF('Lake Nona Water Mark'!$F132="x","x","")</f>
        <v>x</v>
      </c>
      <c r="N94" s="251">
        <f t="shared" si="23"/>
        <v>1</v>
      </c>
      <c r="O94" s="57" t="str">
        <f>IF('Lake Nona Ariel'!$F132="x","x","")</f>
        <v>x</v>
      </c>
      <c r="P94" s="251">
        <f t="shared" si="23"/>
        <v>1</v>
      </c>
      <c r="Q94" s="57" t="str">
        <f>IF('Sanctuary at Eagle Creek'!$F132="x","x","")</f>
        <v/>
      </c>
      <c r="R94" s="251" t="str">
        <f t="shared" si="23"/>
        <v/>
      </c>
      <c r="S94" s="57" t="str">
        <f>IF('Landings at Boggy Creek'!$F132="x","x","")</f>
        <v/>
      </c>
      <c r="T94" s="251" t="str">
        <f t="shared" si="23"/>
        <v/>
      </c>
      <c r="U94" s="57" t="str">
        <f>IF('Pomelo Park'!F132="x","x","")</f>
        <v/>
      </c>
      <c r="V94" s="251" t="str">
        <f t="shared" si="23"/>
        <v/>
      </c>
      <c r="W94" s="57" t="str">
        <f>IF('Comp 10'!$F132="x","x","")</f>
        <v/>
      </c>
      <c r="X94" s="251" t="str">
        <f t="shared" si="19"/>
        <v/>
      </c>
      <c r="Y94" s="57" t="str">
        <f>IF('Comp 11'!$F132="x","x","")</f>
        <v/>
      </c>
      <c r="Z94" s="251" t="str">
        <f t="shared" si="20"/>
        <v/>
      </c>
      <c r="AA94" s="57" t="str">
        <f>IF('Comp 12'!$F132="x","x","")</f>
        <v/>
      </c>
      <c r="AB94" s="251" t="str">
        <f t="shared" si="21"/>
        <v/>
      </c>
      <c r="AC94" s="57" t="str">
        <f>IF('Comp 13'!$F132="x","x","")</f>
        <v/>
      </c>
      <c r="AD94" s="251" t="str">
        <f t="shared" si="22"/>
        <v/>
      </c>
    </row>
    <row r="95" spans="2:30" x14ac:dyDescent="0.35">
      <c r="B95" s="53" t="s">
        <v>77</v>
      </c>
      <c r="C95" s="54" t="str">
        <f>IF('Ascend South Creek'!$F133="x","x","")</f>
        <v>x</v>
      </c>
      <c r="D95" s="55">
        <f t="shared" si="23"/>
        <v>1</v>
      </c>
      <c r="E95" s="54" t="str">
        <f>IF('Bainbridge at Nona Place'!$F133="x","x","")</f>
        <v>x</v>
      </c>
      <c r="F95" s="55">
        <f t="shared" si="23"/>
        <v>1</v>
      </c>
      <c r="G95" s="54" t="str">
        <f>IF('Cortland Nona'!$F133="x","x","")</f>
        <v>x</v>
      </c>
      <c r="H95" s="55">
        <f t="shared" si="23"/>
        <v>1</v>
      </c>
      <c r="I95" s="54" t="str">
        <f>IF('Landon House'!$F133="x","x","")</f>
        <v>x</v>
      </c>
      <c r="J95" s="55">
        <f t="shared" si="23"/>
        <v>1</v>
      </c>
      <c r="K95" s="54" t="str">
        <f>IF('Dwell Nona Place'!$F133="x","x","")</f>
        <v>x</v>
      </c>
      <c r="L95" s="55">
        <f t="shared" si="23"/>
        <v>1</v>
      </c>
      <c r="M95" s="54" t="str">
        <f>IF('Lake Nona Water Mark'!$F133="x","x","")</f>
        <v>x</v>
      </c>
      <c r="N95" s="55">
        <f t="shared" si="23"/>
        <v>1</v>
      </c>
      <c r="O95" s="54" t="str">
        <f>IF('Lake Nona Ariel'!$F133="x","x","")</f>
        <v>x</v>
      </c>
      <c r="P95" s="55">
        <f t="shared" si="23"/>
        <v>1</v>
      </c>
      <c r="Q95" s="54" t="str">
        <f>IF('Sanctuary at Eagle Creek'!$F133="x","x","")</f>
        <v>x</v>
      </c>
      <c r="R95" s="55">
        <f t="shared" si="23"/>
        <v>1</v>
      </c>
      <c r="S95" s="54" t="str">
        <f>IF('Landings at Boggy Creek'!$F133="x","x","")</f>
        <v/>
      </c>
      <c r="T95" s="55" t="str">
        <f t="shared" si="23"/>
        <v/>
      </c>
      <c r="U95" s="54" t="str">
        <f>IF('Pomelo Park'!F133="x","x","")</f>
        <v/>
      </c>
      <c r="V95" s="55" t="str">
        <f>IF(U95="x",1,"")</f>
        <v/>
      </c>
      <c r="W95" s="54" t="str">
        <f>IF('Comp 10'!$F133="x","x","")</f>
        <v/>
      </c>
      <c r="X95" s="55" t="str">
        <f t="shared" si="19"/>
        <v/>
      </c>
      <c r="Y95" s="54" t="str">
        <f>IF('Comp 11'!$F133="x","x","")</f>
        <v/>
      </c>
      <c r="Z95" s="55" t="str">
        <f t="shared" si="20"/>
        <v/>
      </c>
      <c r="AA95" s="54" t="str">
        <f>IF('Comp 12'!$F133="x","x","")</f>
        <v/>
      </c>
      <c r="AB95" s="55" t="str">
        <f t="shared" si="21"/>
        <v/>
      </c>
      <c r="AC95" s="54" t="str">
        <f>IF('Comp 13'!$F133="x","x","")</f>
        <v/>
      </c>
      <c r="AD95" s="55" t="str">
        <f t="shared" si="22"/>
        <v/>
      </c>
    </row>
    <row r="96" spans="2:30" x14ac:dyDescent="0.35">
      <c r="B96" s="56" t="str">
        <f>'Ascend South Creek'!E134</f>
        <v>Wall to Wall Carpet</v>
      </c>
      <c r="C96" s="57" t="str">
        <f>IF('Ascend South Creek'!$F134="x","x","")</f>
        <v>x</v>
      </c>
      <c r="D96" s="58">
        <f t="shared" si="23"/>
        <v>1</v>
      </c>
      <c r="E96" s="57" t="str">
        <f>IF('Bainbridge at Nona Place'!$F134="x","x","")</f>
        <v>x</v>
      </c>
      <c r="F96" s="58">
        <f t="shared" si="23"/>
        <v>1</v>
      </c>
      <c r="G96" s="57" t="str">
        <f>IF('Cortland Nona'!$F134="x","x","")</f>
        <v>x</v>
      </c>
      <c r="H96" s="58">
        <f t="shared" si="23"/>
        <v>1</v>
      </c>
      <c r="I96" s="57" t="str">
        <f>IF('Landon House'!$F134="x","x","")</f>
        <v>x</v>
      </c>
      <c r="J96" s="58">
        <f t="shared" si="23"/>
        <v>1</v>
      </c>
      <c r="K96" s="57" t="str">
        <f>IF('Dwell Nona Place'!$F134="x","x","")</f>
        <v>x</v>
      </c>
      <c r="L96" s="58">
        <f t="shared" si="23"/>
        <v>1</v>
      </c>
      <c r="M96" s="57" t="str">
        <f>IF('Lake Nona Water Mark'!$F134="x","x","")</f>
        <v>x</v>
      </c>
      <c r="N96" s="58">
        <f t="shared" si="23"/>
        <v>1</v>
      </c>
      <c r="O96" s="57" t="str">
        <f>IF('Lake Nona Ariel'!$F134="x","x","")</f>
        <v>x</v>
      </c>
      <c r="P96" s="58">
        <f t="shared" si="23"/>
        <v>1</v>
      </c>
      <c r="Q96" s="57" t="str">
        <f>IF('Sanctuary at Eagle Creek'!$F134="x","x","")</f>
        <v>x</v>
      </c>
      <c r="R96" s="58">
        <f t="shared" si="23"/>
        <v>1</v>
      </c>
      <c r="S96" s="57" t="str">
        <f>IF('Landings at Boggy Creek'!$F134="x","x","")</f>
        <v/>
      </c>
      <c r="T96" s="58" t="str">
        <f t="shared" si="23"/>
        <v/>
      </c>
      <c r="U96" s="57" t="str">
        <f>IF('Pomelo Park'!F134="x","x","")</f>
        <v/>
      </c>
      <c r="V96" s="58" t="str">
        <f>IF(U96="x",1,"")</f>
        <v/>
      </c>
      <c r="W96" s="57" t="str">
        <f>IF('Comp 10'!$F134="x","x","")</f>
        <v/>
      </c>
      <c r="X96" s="58" t="str">
        <f t="shared" si="19"/>
        <v/>
      </c>
      <c r="Y96" s="57" t="str">
        <f>IF('Comp 11'!$F134="x","x","")</f>
        <v/>
      </c>
      <c r="Z96" s="58" t="str">
        <f t="shared" si="20"/>
        <v/>
      </c>
      <c r="AA96" s="57" t="str">
        <f>IF('Comp 12'!$F134="x","x","")</f>
        <v/>
      </c>
      <c r="AB96" s="58" t="str">
        <f t="shared" si="21"/>
        <v/>
      </c>
      <c r="AC96" s="57" t="str">
        <f>IF('Comp 13'!$F134="x","x","")</f>
        <v/>
      </c>
      <c r="AD96" s="58" t="str">
        <f t="shared" si="22"/>
        <v/>
      </c>
    </row>
    <row r="97" spans="2:30" x14ac:dyDescent="0.35">
      <c r="B97" s="53" t="str">
        <f>'Ascend South Creek'!E135</f>
        <v>Washer Dryer Conn.</v>
      </c>
      <c r="C97" s="54" t="str">
        <f>IF('Ascend South Creek'!$F135="x","x","")</f>
        <v/>
      </c>
      <c r="D97" s="55" t="str">
        <f t="shared" si="23"/>
        <v/>
      </c>
      <c r="E97" s="54" t="str">
        <f>IF('Bainbridge at Nona Place'!$F135="x","x","")</f>
        <v/>
      </c>
      <c r="F97" s="55" t="str">
        <f t="shared" si="23"/>
        <v/>
      </c>
      <c r="G97" s="54" t="str">
        <f>IF('Cortland Nona'!$F135="x","x","")</f>
        <v/>
      </c>
      <c r="H97" s="55" t="str">
        <f t="shared" si="23"/>
        <v/>
      </c>
      <c r="I97" s="54" t="str">
        <f>IF('Landon House'!$F135="x","x","")</f>
        <v/>
      </c>
      <c r="J97" s="55" t="str">
        <f t="shared" si="23"/>
        <v/>
      </c>
      <c r="K97" s="54" t="str">
        <f>IF('Dwell Nona Place'!$F135="x","x","")</f>
        <v>x</v>
      </c>
      <c r="L97" s="55">
        <f t="shared" si="23"/>
        <v>1</v>
      </c>
      <c r="M97" s="54" t="str">
        <f>IF('Lake Nona Water Mark'!$F135="x","x","")</f>
        <v/>
      </c>
      <c r="N97" s="55" t="str">
        <f t="shared" si="23"/>
        <v/>
      </c>
      <c r="O97" s="54" t="str">
        <f>IF('Lake Nona Ariel'!$F135="x","x","")</f>
        <v/>
      </c>
      <c r="P97" s="55" t="str">
        <f t="shared" si="23"/>
        <v/>
      </c>
      <c r="Q97" s="54" t="str">
        <f>IF('Sanctuary at Eagle Creek'!$F135="x","x","")</f>
        <v/>
      </c>
      <c r="R97" s="55" t="str">
        <f t="shared" si="23"/>
        <v/>
      </c>
      <c r="S97" s="54" t="str">
        <f>IF('Landings at Boggy Creek'!$F135="x","x","")</f>
        <v/>
      </c>
      <c r="T97" s="55" t="str">
        <f t="shared" si="23"/>
        <v/>
      </c>
      <c r="U97" s="54" t="str">
        <f>IF('Pomelo Park'!F135="x","x","")</f>
        <v/>
      </c>
      <c r="V97" s="55" t="str">
        <f>IF(U97="x",1,"")</f>
        <v/>
      </c>
      <c r="W97" s="54" t="str">
        <f>IF('Comp 10'!$F135="x","x","")</f>
        <v/>
      </c>
      <c r="X97" s="55" t="str">
        <f t="shared" si="19"/>
        <v/>
      </c>
      <c r="Y97" s="54" t="str">
        <f>IF('Comp 11'!$F135="x","x","")</f>
        <v/>
      </c>
      <c r="Z97" s="55" t="str">
        <f t="shared" si="20"/>
        <v/>
      </c>
      <c r="AA97" s="54" t="str">
        <f>IF('Comp 12'!$F135="x","x","")</f>
        <v/>
      </c>
      <c r="AB97" s="55" t="str">
        <f t="shared" si="21"/>
        <v/>
      </c>
      <c r="AC97" s="54" t="str">
        <f>IF('Comp 13'!$F135="x","x","")</f>
        <v/>
      </c>
      <c r="AD97" s="55" t="str">
        <f t="shared" si="22"/>
        <v/>
      </c>
    </row>
    <row r="98" spans="2:30" x14ac:dyDescent="0.35">
      <c r="B98" s="56" t="str">
        <f>'Ascend South Creek'!E136</f>
        <v>Washer/Dryer in Unit</v>
      </c>
      <c r="C98" s="57" t="str">
        <f>IF('Ascend South Creek'!$F136="x","x","")</f>
        <v>x</v>
      </c>
      <c r="D98" s="58">
        <f t="shared" si="23"/>
        <v>1</v>
      </c>
      <c r="E98" s="57" t="str">
        <f>IF('Bainbridge at Nona Place'!$F136="x","x","")</f>
        <v>x</v>
      </c>
      <c r="F98" s="58">
        <f t="shared" si="23"/>
        <v>1</v>
      </c>
      <c r="G98" s="57" t="str">
        <f>IF('Cortland Nona'!$F136="x","x","")</f>
        <v>x</v>
      </c>
      <c r="H98" s="58">
        <f t="shared" si="23"/>
        <v>1</v>
      </c>
      <c r="I98" s="57" t="str">
        <f>IF('Landon House'!$F136="x","x","")</f>
        <v>x</v>
      </c>
      <c r="J98" s="58">
        <f t="shared" si="23"/>
        <v>1</v>
      </c>
      <c r="K98" s="57" t="str">
        <f>IF('Dwell Nona Place'!$F136="x","x","")</f>
        <v>x</v>
      </c>
      <c r="L98" s="58">
        <f t="shared" si="23"/>
        <v>1</v>
      </c>
      <c r="M98" s="57" t="str">
        <f>IF('Lake Nona Water Mark'!$F136="x","x","")</f>
        <v>x</v>
      </c>
      <c r="N98" s="58">
        <f t="shared" si="23"/>
        <v>1</v>
      </c>
      <c r="O98" s="57" t="str">
        <f>IF('Lake Nona Ariel'!$F136="x","x","")</f>
        <v>x</v>
      </c>
      <c r="P98" s="58">
        <f t="shared" si="23"/>
        <v>1</v>
      </c>
      <c r="Q98" s="57" t="str">
        <f>IF('Sanctuary at Eagle Creek'!$F136="x","x","")</f>
        <v>x</v>
      </c>
      <c r="R98" s="58">
        <f t="shared" si="23"/>
        <v>1</v>
      </c>
      <c r="S98" s="57" t="str">
        <f>IF('Landings at Boggy Creek'!$F136="x","x","")</f>
        <v/>
      </c>
      <c r="T98" s="58" t="str">
        <f t="shared" si="23"/>
        <v/>
      </c>
      <c r="U98" s="57" t="str">
        <f>IF('Pomelo Park'!F136="x","x","")</f>
        <v/>
      </c>
      <c r="V98" s="58" t="str">
        <f>IF(U98="x",1,"")</f>
        <v/>
      </c>
      <c r="W98" s="57" t="str">
        <f>IF('Comp 10'!$F136="x","x","")</f>
        <v/>
      </c>
      <c r="X98" s="58" t="str">
        <f t="shared" si="19"/>
        <v/>
      </c>
      <c r="Y98" s="57" t="str">
        <f>IF('Comp 11'!$F136="x","x","")</f>
        <v/>
      </c>
      <c r="Z98" s="58" t="str">
        <f t="shared" si="20"/>
        <v/>
      </c>
      <c r="AA98" s="57" t="str">
        <f>IF('Comp 12'!$F136="x","x","")</f>
        <v/>
      </c>
      <c r="AB98" s="58" t="str">
        <f t="shared" si="21"/>
        <v/>
      </c>
      <c r="AC98" s="57" t="str">
        <f>IF('Comp 13'!$F136="x","x","")</f>
        <v/>
      </c>
      <c r="AD98" s="58" t="str">
        <f>IF(AC98="x",1,"")</f>
        <v/>
      </c>
    </row>
    <row r="99" spans="2:30" x14ac:dyDescent="0.35">
      <c r="B99" s="59" t="str">
        <f>'Ascend South Creek'!E137</f>
        <v>Wood Flooring</v>
      </c>
      <c r="C99" s="60" t="str">
        <f>IF('Ascend South Creek'!$F137="x","x","")</f>
        <v>x</v>
      </c>
      <c r="D99" s="55">
        <f t="shared" si="23"/>
        <v>1</v>
      </c>
      <c r="E99" s="60" t="str">
        <f>IF('Bainbridge at Nona Place'!$F137="x","x","")</f>
        <v>x</v>
      </c>
      <c r="F99" s="55">
        <f t="shared" si="23"/>
        <v>1</v>
      </c>
      <c r="G99" s="60" t="str">
        <f>IF('Cortland Nona'!$F137="x","x","")</f>
        <v>x</v>
      </c>
      <c r="H99" s="55">
        <f t="shared" si="23"/>
        <v>1</v>
      </c>
      <c r="I99" s="60" t="str">
        <f>IF('Landon House'!$F137="x","x","")</f>
        <v>x</v>
      </c>
      <c r="J99" s="55">
        <f t="shared" si="23"/>
        <v>1</v>
      </c>
      <c r="K99" s="60" t="str">
        <f>IF('Dwell Nona Place'!$F137="x","x","")</f>
        <v>x</v>
      </c>
      <c r="L99" s="55">
        <f t="shared" si="23"/>
        <v>1</v>
      </c>
      <c r="M99" s="60" t="str">
        <f>IF('Lake Nona Water Mark'!$F137="x","x","")</f>
        <v>x</v>
      </c>
      <c r="N99" s="55">
        <f t="shared" si="23"/>
        <v>1</v>
      </c>
      <c r="O99" s="60" t="str">
        <f>IF('Lake Nona Ariel'!$F137="x","x","")</f>
        <v>x</v>
      </c>
      <c r="P99" s="55">
        <f t="shared" si="23"/>
        <v>1</v>
      </c>
      <c r="Q99" s="60" t="str">
        <f>IF('Sanctuary at Eagle Creek'!$F137="x","x","")</f>
        <v>x</v>
      </c>
      <c r="R99" s="55">
        <f t="shared" si="23"/>
        <v>1</v>
      </c>
      <c r="S99" s="60" t="str">
        <f>IF('Landings at Boggy Creek'!$F137="x","x","")</f>
        <v/>
      </c>
      <c r="T99" s="55" t="str">
        <f t="shared" si="23"/>
        <v/>
      </c>
      <c r="U99" s="60" t="str">
        <f>IF('Pomelo Park'!F137="x","x","")</f>
        <v/>
      </c>
      <c r="V99" s="55" t="str">
        <f>IF(U99="x",1,"")</f>
        <v/>
      </c>
      <c r="W99" s="60" t="str">
        <f>IF('Comp 10'!$F137="x","x","")</f>
        <v/>
      </c>
      <c r="X99" s="55" t="str">
        <f t="shared" si="19"/>
        <v/>
      </c>
      <c r="Y99" s="60" t="str">
        <f>IF('Comp 11'!$F137="x","x","")</f>
        <v/>
      </c>
      <c r="Z99" s="55" t="str">
        <f t="shared" si="20"/>
        <v/>
      </c>
      <c r="AA99" s="60" t="str">
        <f>IF('Comp 12'!$F137="x","x","")</f>
        <v/>
      </c>
      <c r="AB99" s="55" t="str">
        <f t="shared" si="21"/>
        <v/>
      </c>
      <c r="AC99" s="60" t="str">
        <f>IF('Comp 13'!$F137="x","x","")</f>
        <v/>
      </c>
      <c r="AD99" s="55" t="str">
        <f t="shared" si="22"/>
        <v/>
      </c>
    </row>
    <row r="100" spans="2:30" x14ac:dyDescent="0.35">
      <c r="B100" s="70"/>
      <c r="C100" s="71"/>
      <c r="D100" s="72"/>
      <c r="E100" s="73"/>
      <c r="F100" s="72"/>
      <c r="G100" s="71"/>
      <c r="H100" s="72"/>
      <c r="I100" s="71"/>
      <c r="J100" s="72"/>
      <c r="K100" s="71"/>
      <c r="L100" s="72"/>
      <c r="M100" s="71"/>
      <c r="N100" s="72"/>
      <c r="O100" s="71"/>
      <c r="P100" s="72"/>
      <c r="Q100" s="71"/>
      <c r="R100" s="72"/>
      <c r="S100" s="73"/>
      <c r="T100" s="62"/>
      <c r="U100" s="73"/>
      <c r="V100" s="62"/>
      <c r="W100" s="73"/>
      <c r="X100" s="62"/>
    </row>
    <row r="101" spans="2:30" hidden="1" x14ac:dyDescent="0.35">
      <c r="B101" s="74" t="s">
        <v>78</v>
      </c>
      <c r="C101" s="75">
        <f>D101</f>
        <v>42</v>
      </c>
      <c r="D101" s="271">
        <f>SUM(D13:D99)</f>
        <v>42</v>
      </c>
      <c r="E101" s="76">
        <f>F101</f>
        <v>32</v>
      </c>
      <c r="F101" s="271">
        <f>SUM(F13:F99)</f>
        <v>32</v>
      </c>
      <c r="G101" s="75">
        <f>H101</f>
        <v>41</v>
      </c>
      <c r="H101" s="271">
        <f>SUM(H13:H99)</f>
        <v>41</v>
      </c>
      <c r="I101" s="75">
        <f>J101</f>
        <v>37</v>
      </c>
      <c r="J101" s="271">
        <f>SUM(J13:J99)</f>
        <v>37</v>
      </c>
      <c r="K101" s="75">
        <f>L101</f>
        <v>41</v>
      </c>
      <c r="L101" s="271">
        <f>SUM(L13:L99)</f>
        <v>41</v>
      </c>
      <c r="M101" s="75">
        <f>N101</f>
        <v>43</v>
      </c>
      <c r="N101" s="271">
        <f>SUM(N13:N99)</f>
        <v>43</v>
      </c>
      <c r="O101" s="271">
        <f>P101</f>
        <v>42</v>
      </c>
      <c r="P101" s="271">
        <f>SUM(P13:P99)</f>
        <v>42</v>
      </c>
      <c r="Q101" s="75">
        <f>R101</f>
        <v>24</v>
      </c>
      <c r="R101" s="271">
        <f>SUM(R13:R99)</f>
        <v>24</v>
      </c>
      <c r="S101" s="75">
        <f>T101</f>
        <v>0</v>
      </c>
      <c r="T101" s="75">
        <f>SUM(T13:T99)</f>
        <v>0</v>
      </c>
      <c r="U101" s="75">
        <f>V101</f>
        <v>0</v>
      </c>
      <c r="V101" s="75">
        <f>SUM(V13:V99)</f>
        <v>0</v>
      </c>
      <c r="W101" s="75">
        <f>X101</f>
        <v>0</v>
      </c>
      <c r="X101" s="75">
        <f>SUM(X13:X99)</f>
        <v>0</v>
      </c>
    </row>
  </sheetData>
  <sheetProtection algorithmName="SHA-512" hashValue="7MSVPvXd72hTLF0JXa/oBZXSUZvYqh3efmUj6WrueJh8g6vE50lBSgJEkevMVKkMBcHg8SU/hL6v4Ii8i/WZpw==" saltValue="PeS3JS7oYqfkkMtQJFFIOQ==" spinCount="100000" sheet="1" objects="1" scenarios="1"/>
  <mergeCells count="1">
    <mergeCell ref="B8:AD9"/>
  </mergeCells>
  <printOptions horizontalCentered="1" verticalCentered="1"/>
  <pageMargins left="0.2" right="0.2" top="0.5" bottom="0.5" header="0.3" footer="0.3"/>
  <pageSetup scale="36" orientation="landscape" r:id="rId1"/>
  <headerFooter>
    <oddHeader>&amp;L&amp;G</oddHeader>
    <oddFooter>&amp;C
ONE PREMIER PLAZA ▪ 5605 GLENRIDGE DRIVE, SUITE 775 ▪ ATLANTA, GEORGIA 30342 
PH ▪ 404-835-1475 / FAX ▪ 404-835-1476 
 www.LiveRangeWater.com</oddFooter>
  </headerFooter>
  <ignoredErrors>
    <ignoredError sqref="E102:S102 E13:E25 E73:S73 U100:W101 E101:R101 U16:U25 U55:W55 E56:S56 E27 E28:E38 I14:I25 E26 I13 O13 E57:E61 E67:E68 K14:K25 K13 M14:M25 O14:O25 Q13 Q14:Q25 S13 S14:S25 U56 W56 E74:E99 G74:G99 I74:I99 K74:K99 M74:M99 O74:O99 Q74:Q99 S74:S99 U73:U99 W73" formula="1"/>
  </ignoredError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249977111117893"/>
    <pageSetUpPr fitToPage="1"/>
  </sheetPr>
  <dimension ref="A3:AH155"/>
  <sheetViews>
    <sheetView showGridLines="0" view="pageBreakPreview" zoomScale="70" zoomScaleNormal="100" zoomScaleSheetLayoutView="70" workbookViewId="0">
      <pane xSplit="3" ySplit="10" topLeftCell="D44" activePane="bottomRight" state="frozen"/>
      <selection pane="topRight" activeCell="K11" sqref="K11 K14 K17 K20 K23 K26 K29 K32 K35 K38"/>
      <selection pane="bottomLeft" activeCell="K11" sqref="K11 K14 K17 K20 K23 K26 K29 K32 K35 K38"/>
      <selection pane="bottomRight" activeCell="I28" sqref="I28"/>
    </sheetView>
  </sheetViews>
  <sheetFormatPr defaultColWidth="9.1796875" defaultRowHeight="15.5" x14ac:dyDescent="0.35"/>
  <cols>
    <col min="1" max="1" width="30.1796875" style="45" customWidth="1"/>
    <col min="2" max="2" width="29.453125" style="45" customWidth="1"/>
    <col min="3" max="3" width="27" style="45" customWidth="1"/>
    <col min="4" max="23" width="15.1796875" style="45" customWidth="1"/>
    <col min="24" max="24" width="24.1796875" style="45" customWidth="1"/>
    <col min="25" max="26" width="9.81640625" style="45" customWidth="1"/>
    <col min="27" max="27" width="13.1796875" style="45" customWidth="1"/>
    <col min="28" max="28" width="9.1796875" style="45"/>
    <col min="29" max="29" width="11.81640625" style="45" bestFit="1" customWidth="1"/>
    <col min="30" max="16384" width="9.1796875" style="45"/>
  </cols>
  <sheetData>
    <row r="3" spans="1:32" x14ac:dyDescent="0.35">
      <c r="I3" s="45" t="s">
        <v>79</v>
      </c>
      <c r="X3" s="144">
        <f ca="1">TODAY()</f>
        <v>44872</v>
      </c>
    </row>
    <row r="5" spans="1:32" ht="16" thickBot="1" x14ac:dyDescent="0.4"/>
    <row r="6" spans="1:32" ht="16" thickBot="1" x14ac:dyDescent="0.4">
      <c r="A6" s="145" t="s">
        <v>80</v>
      </c>
      <c r="B6" s="146"/>
      <c r="C6" s="146"/>
      <c r="D6" s="308" t="s">
        <v>81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9"/>
    </row>
    <row r="7" spans="1:32" ht="16" thickBot="1" x14ac:dyDescent="0.4">
      <c r="A7" s="147" t="s">
        <v>82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9"/>
    </row>
    <row r="8" spans="1:32" ht="31.5" customHeight="1" x14ac:dyDescent="0.35">
      <c r="A8" s="310" t="s">
        <v>83</v>
      </c>
      <c r="B8" s="311"/>
      <c r="C8" s="150" t="str">
        <f>Subject_Property</f>
        <v>Ascend South Creek</v>
      </c>
      <c r="D8" s="310" t="str">
        <f>'Bainbridge at Nona Place'!Subject_Property</f>
        <v>Bainbridge at Nona Place</v>
      </c>
      <c r="E8" s="312"/>
      <c r="F8" s="313" t="str">
        <f>'Cortland Nona'!Subject_Property</f>
        <v>Cortland Nona</v>
      </c>
      <c r="G8" s="314"/>
      <c r="H8" s="313" t="str">
        <f>'Landon House'!Subject_Property</f>
        <v>Landon House</v>
      </c>
      <c r="I8" s="314"/>
      <c r="J8" s="313" t="str">
        <f>'Dwell Nona Place'!Subject_Property</f>
        <v>Dwell Nona Place</v>
      </c>
      <c r="K8" s="314"/>
      <c r="L8" s="313" t="str">
        <f>'Lake Nona Water Mark'!Subject_Property</f>
        <v>Lake Nona Water Mark</v>
      </c>
      <c r="M8" s="314"/>
      <c r="N8" s="313" t="str">
        <f>'Lake Nona Ariel'!Subject_Property</f>
        <v>Lake Nona Ariel</v>
      </c>
      <c r="O8" s="314"/>
      <c r="P8" s="313" t="str">
        <f>'Sanctuary at Eagle Creek'!Subject_Property</f>
        <v>Sanctuary at Eagle Creek</v>
      </c>
      <c r="Q8" s="314"/>
      <c r="R8" s="313" t="str">
        <f>'Landings at Boggy Creek'!Subject_Property</f>
        <v>The Landings at Boggy Creek</v>
      </c>
      <c r="S8" s="314"/>
      <c r="T8" s="313" t="str">
        <f>'Pomelo Park'!Subject_Property</f>
        <v>Pomelo Park Apartments</v>
      </c>
      <c r="U8" s="314"/>
      <c r="V8" s="313" t="str">
        <f>'Comp 10'!Subject_Property</f>
        <v>Comp 10</v>
      </c>
      <c r="W8" s="314"/>
      <c r="X8" s="150" t="s">
        <v>84</v>
      </c>
      <c r="Y8" s="315" t="s">
        <v>85</v>
      </c>
      <c r="Z8" s="316"/>
      <c r="AA8" s="151"/>
    </row>
    <row r="9" spans="1:32" x14ac:dyDescent="0.35">
      <c r="A9" s="317"/>
      <c r="B9" s="318"/>
      <c r="C9" s="152" t="s">
        <v>86</v>
      </c>
      <c r="D9" s="319" t="s">
        <v>17</v>
      </c>
      <c r="E9" s="320"/>
      <c r="F9" s="319" t="s">
        <v>18</v>
      </c>
      <c r="G9" s="320"/>
      <c r="H9" s="319" t="s">
        <v>19</v>
      </c>
      <c r="I9" s="320"/>
      <c r="J9" s="319" t="s">
        <v>20</v>
      </c>
      <c r="K9" s="320"/>
      <c r="L9" s="319" t="s">
        <v>21</v>
      </c>
      <c r="M9" s="320"/>
      <c r="N9" s="319" t="s">
        <v>22</v>
      </c>
      <c r="O9" s="320"/>
      <c r="P9" s="319" t="s">
        <v>23</v>
      </c>
      <c r="Q9" s="320"/>
      <c r="R9" s="319" t="s">
        <v>24</v>
      </c>
      <c r="S9" s="320"/>
      <c r="T9" s="319" t="s">
        <v>25</v>
      </c>
      <c r="U9" s="320"/>
      <c r="V9" s="319" t="s">
        <v>26</v>
      </c>
      <c r="W9" s="320"/>
      <c r="X9" s="153"/>
      <c r="Y9" s="154"/>
      <c r="Z9" s="155"/>
      <c r="AA9" s="151"/>
    </row>
    <row r="10" spans="1:32" x14ac:dyDescent="0.35">
      <c r="A10" s="324" t="s">
        <v>87</v>
      </c>
      <c r="B10" s="325"/>
      <c r="C10" s="277">
        <f>'Ascend South Creek'!B15</f>
        <v>2021</v>
      </c>
      <c r="D10" s="319">
        <f>'Bainbridge at Nona Place'!B15</f>
        <v>2018</v>
      </c>
      <c r="E10" s="320"/>
      <c r="F10" s="319" t="e">
        <f>'Cortland Nona'!#REF!</f>
        <v>#REF!</v>
      </c>
      <c r="G10" s="320"/>
      <c r="H10" s="319">
        <f>'Landon House'!B15</f>
        <v>2016</v>
      </c>
      <c r="I10" s="320"/>
      <c r="J10" s="319"/>
      <c r="K10" s="320"/>
      <c r="L10" s="319"/>
      <c r="M10" s="320"/>
      <c r="N10" s="319"/>
      <c r="O10" s="320"/>
      <c r="P10" s="319"/>
      <c r="Q10" s="320"/>
      <c r="R10" s="319"/>
      <c r="S10" s="320"/>
      <c r="T10" s="319"/>
      <c r="U10" s="320"/>
      <c r="V10" s="319"/>
      <c r="W10" s="320"/>
      <c r="X10" s="208"/>
      <c r="Y10" s="154" t="s">
        <v>88</v>
      </c>
      <c r="Z10" s="155" t="s">
        <v>89</v>
      </c>
      <c r="AA10" s="151" t="s">
        <v>90</v>
      </c>
    </row>
    <row r="11" spans="1:32" x14ac:dyDescent="0.35">
      <c r="A11" s="321"/>
      <c r="B11" s="156" t="s">
        <v>91</v>
      </c>
      <c r="C11" s="215"/>
      <c r="D11" s="207"/>
      <c r="E11" s="157"/>
      <c r="F11" s="207"/>
      <c r="G11" s="157"/>
      <c r="H11" s="207"/>
      <c r="I11" s="157"/>
      <c r="J11" s="207"/>
      <c r="K11" s="157"/>
      <c r="L11" s="207"/>
      <c r="M11" s="157"/>
      <c r="N11" s="207"/>
      <c r="O11" s="157"/>
      <c r="P11" s="207"/>
      <c r="Q11" s="157"/>
      <c r="R11" s="207"/>
      <c r="S11" s="157"/>
      <c r="T11" s="207"/>
      <c r="U11" s="157"/>
      <c r="V11" s="207"/>
      <c r="W11" s="157"/>
      <c r="X11" s="158"/>
      <c r="Y11" s="46"/>
      <c r="Z11" s="46"/>
      <c r="AF11" s="159"/>
    </row>
    <row r="12" spans="1:32" x14ac:dyDescent="0.35">
      <c r="A12" s="322"/>
      <c r="B12" s="156" t="s">
        <v>92</v>
      </c>
      <c r="C12" s="209" t="e">
        <f>VLOOKUP(C11,'Ascend South Creek'!$D$40:$J$73,7,FALSE)</f>
        <v>#N/A</v>
      </c>
      <c r="D12" s="209" t="e">
        <f>VLOOKUP(D11,'Bainbridge at Nona Place'!$D$40:$J$73,7,FALSE)</f>
        <v>#N/A</v>
      </c>
      <c r="E12" s="210" t="e">
        <f>D12-$C12</f>
        <v>#N/A</v>
      </c>
      <c r="F12" s="209" t="e">
        <f>VLOOKUP(F11,'Cortland Nona'!$D$40:$J$73,7,FALSE)</f>
        <v>#N/A</v>
      </c>
      <c r="G12" s="210" t="e">
        <f>F12-$C12</f>
        <v>#N/A</v>
      </c>
      <c r="H12" s="209" t="e">
        <f>VLOOKUP(H11,'Landon House'!$D$39:$J$72,7,FALSE)</f>
        <v>#N/A</v>
      </c>
      <c r="I12" s="210" t="e">
        <f>H12-$C12</f>
        <v>#N/A</v>
      </c>
      <c r="J12" s="209" t="e">
        <f>VLOOKUP(J11,'Dwell Nona Place'!$D$40:$J$73,7,FALSE)</f>
        <v>#N/A</v>
      </c>
      <c r="K12" s="210" t="e">
        <f>J12-$C12</f>
        <v>#N/A</v>
      </c>
      <c r="L12" s="209" t="e">
        <f>VLOOKUP(L11,'Lake Nona Water Mark'!$D$40:$J$73,7,FALSE)</f>
        <v>#N/A</v>
      </c>
      <c r="M12" s="210" t="e">
        <f>L12-$C12</f>
        <v>#N/A</v>
      </c>
      <c r="N12" s="209" t="e">
        <f>VLOOKUP(N11,'Lake Nona Ariel'!$D$40:$J$73,7,FALSE)</f>
        <v>#N/A</v>
      </c>
      <c r="O12" s="210" t="e">
        <f>N12-$C12</f>
        <v>#N/A</v>
      </c>
      <c r="P12" s="209" t="e">
        <f>VLOOKUP(P11,'Sanctuary at Eagle Creek'!$D$40:$J$73,7,FALSE)</f>
        <v>#N/A</v>
      </c>
      <c r="Q12" s="210" t="e">
        <f>P12-$C12</f>
        <v>#N/A</v>
      </c>
      <c r="R12" s="209" t="e">
        <f>VLOOKUP(R11,'Landings at Boggy Creek'!$D$40:$J$73,7,FALSE)</f>
        <v>#N/A</v>
      </c>
      <c r="S12" s="210" t="e">
        <f>R12-$C12</f>
        <v>#N/A</v>
      </c>
      <c r="T12" s="209" t="e">
        <f>VLOOKUP(T11,'Pomelo Park'!$D$40:$J$73,7,FALSE)</f>
        <v>#N/A</v>
      </c>
      <c r="U12" s="210" t="e">
        <f>T12-$C12</f>
        <v>#N/A</v>
      </c>
      <c r="V12" s="209" t="e">
        <f>VLOOKUP(V11,'Comp 10'!$D$40:$J$73,7,FALSE)</f>
        <v>#N/A</v>
      </c>
      <c r="W12" s="210" t="e">
        <f>V12-$C12</f>
        <v>#N/A</v>
      </c>
      <c r="X12" s="213" t="e">
        <f>AVERAGE(E12,G12,I12)</f>
        <v>#N/A</v>
      </c>
      <c r="Y12" s="154">
        <v>16</v>
      </c>
      <c r="Z12" s="160">
        <f>Y12/$Y$113</f>
        <v>3.4707158351409979E-2</v>
      </c>
      <c r="AA12" s="161" t="e">
        <f>X12*Z12</f>
        <v>#N/A</v>
      </c>
      <c r="AC12" s="162"/>
    </row>
    <row r="13" spans="1:32" x14ac:dyDescent="0.35">
      <c r="A13" s="323"/>
      <c r="B13" s="163" t="s">
        <v>93</v>
      </c>
      <c r="C13" s="211" t="e">
        <f>C12/C11</f>
        <v>#N/A</v>
      </c>
      <c r="D13" s="211" t="e">
        <f>D12/D11</f>
        <v>#N/A</v>
      </c>
      <c r="E13" s="212" t="e">
        <f>D13-$C13</f>
        <v>#N/A</v>
      </c>
      <c r="F13" s="211" t="e">
        <f>F12/F11</f>
        <v>#N/A</v>
      </c>
      <c r="G13" s="212" t="e">
        <f>F13-$C13</f>
        <v>#N/A</v>
      </c>
      <c r="H13" s="211" t="e">
        <f>H12/H11</f>
        <v>#N/A</v>
      </c>
      <c r="I13" s="212" t="e">
        <f>H13-$C13</f>
        <v>#N/A</v>
      </c>
      <c r="J13" s="211" t="e">
        <f>J12/J11</f>
        <v>#N/A</v>
      </c>
      <c r="K13" s="212" t="e">
        <f>J13-$C13</f>
        <v>#N/A</v>
      </c>
      <c r="L13" s="211" t="e">
        <f>L12/L11</f>
        <v>#N/A</v>
      </c>
      <c r="M13" s="212" t="e">
        <f>L13-$C13</f>
        <v>#N/A</v>
      </c>
      <c r="N13" s="211" t="e">
        <f>N12/N11</f>
        <v>#N/A</v>
      </c>
      <c r="O13" s="212" t="e">
        <f>N13-$C13</f>
        <v>#N/A</v>
      </c>
      <c r="P13" s="211" t="e">
        <f>P12/P11</f>
        <v>#N/A</v>
      </c>
      <c r="Q13" s="212" t="e">
        <f>P13-$C13</f>
        <v>#N/A</v>
      </c>
      <c r="R13" s="211" t="e">
        <f>R12/R11</f>
        <v>#N/A</v>
      </c>
      <c r="S13" s="212" t="e">
        <f>R13-$C13</f>
        <v>#N/A</v>
      </c>
      <c r="T13" s="211" t="e">
        <f>T12/T11</f>
        <v>#N/A</v>
      </c>
      <c r="U13" s="212" t="e">
        <f>T13-$C13</f>
        <v>#N/A</v>
      </c>
      <c r="V13" s="211" t="e">
        <f>V12/V11</f>
        <v>#N/A</v>
      </c>
      <c r="W13" s="212" t="e">
        <f>V13-$C13</f>
        <v>#N/A</v>
      </c>
      <c r="X13" s="214" t="e">
        <f>AVERAGE(E13,G13,I13)</f>
        <v>#N/A</v>
      </c>
      <c r="Y13" s="154"/>
      <c r="Z13" s="160">
        <f>Z12</f>
        <v>3.4707158351409979E-2</v>
      </c>
      <c r="AA13" s="164" t="e">
        <f>X13*Z13</f>
        <v>#N/A</v>
      </c>
    </row>
    <row r="14" spans="1:32" x14ac:dyDescent="0.35">
      <c r="A14" s="321"/>
      <c r="B14" s="156" t="s">
        <v>91</v>
      </c>
      <c r="C14" s="215"/>
      <c r="D14" s="207"/>
      <c r="E14" s="157"/>
      <c r="F14" s="207"/>
      <c r="G14" s="157"/>
      <c r="H14" s="207"/>
      <c r="I14" s="157"/>
      <c r="J14" s="207"/>
      <c r="K14" s="157"/>
      <c r="L14" s="207"/>
      <c r="M14" s="157"/>
      <c r="N14" s="207"/>
      <c r="O14" s="157"/>
      <c r="P14" s="207"/>
      <c r="Q14" s="157"/>
      <c r="R14" s="207"/>
      <c r="S14" s="157"/>
      <c r="T14" s="207"/>
      <c r="U14" s="157"/>
      <c r="V14" s="207"/>
      <c r="W14" s="157"/>
      <c r="X14" s="158"/>
      <c r="Y14" s="154"/>
      <c r="Z14" s="160"/>
      <c r="AA14" s="161"/>
    </row>
    <row r="15" spans="1:32" x14ac:dyDescent="0.35">
      <c r="A15" s="322"/>
      <c r="B15" s="156" t="s">
        <v>92</v>
      </c>
      <c r="C15" s="209" t="e">
        <f>VLOOKUP(C14,'Ascend South Creek'!$D$40:$J$73,7,FALSE)</f>
        <v>#N/A</v>
      </c>
      <c r="D15" s="209" t="e">
        <f>VLOOKUP(D14,'Bainbridge at Nona Place'!$D$40:$J$73,7,FALSE)</f>
        <v>#N/A</v>
      </c>
      <c r="E15" s="210" t="e">
        <f>D15-$C15</f>
        <v>#N/A</v>
      </c>
      <c r="F15" s="209" t="e">
        <f>VLOOKUP(F14,'Cortland Nona'!$D$40:$J$73,7,FALSE)</f>
        <v>#N/A</v>
      </c>
      <c r="G15" s="210" t="e">
        <f>F15-$C15</f>
        <v>#N/A</v>
      </c>
      <c r="H15" s="209" t="e">
        <f>VLOOKUP(H14,'Landon House'!$D$39:$J$72,7,FALSE)</f>
        <v>#N/A</v>
      </c>
      <c r="I15" s="210" t="e">
        <f>H15-$C15</f>
        <v>#N/A</v>
      </c>
      <c r="J15" s="209" t="e">
        <f>VLOOKUP(J14,'Dwell Nona Place'!$D$40:$J$73,7,FALSE)</f>
        <v>#N/A</v>
      </c>
      <c r="K15" s="210" t="e">
        <f>J15-$C15</f>
        <v>#N/A</v>
      </c>
      <c r="L15" s="209" t="e">
        <f>VLOOKUP(L14,'Lake Nona Water Mark'!$D$40:$J$73,7,FALSE)</f>
        <v>#N/A</v>
      </c>
      <c r="M15" s="210" t="e">
        <f>L15-$C15</f>
        <v>#N/A</v>
      </c>
      <c r="N15" s="209" t="e">
        <f>VLOOKUP(N14,'Lake Nona Ariel'!$D$40:$J$73,7,FALSE)</f>
        <v>#N/A</v>
      </c>
      <c r="O15" s="210" t="e">
        <f>N15-$C15</f>
        <v>#N/A</v>
      </c>
      <c r="P15" s="209" t="e">
        <f>VLOOKUP(P14,'Sanctuary at Eagle Creek'!$D$40:$J$73,7,FALSE)</f>
        <v>#N/A</v>
      </c>
      <c r="Q15" s="210" t="e">
        <f>P15-$C15</f>
        <v>#N/A</v>
      </c>
      <c r="R15" s="209" t="e">
        <f>VLOOKUP(R14,'Landings at Boggy Creek'!$D$40:$J$73,7,FALSE)</f>
        <v>#N/A</v>
      </c>
      <c r="S15" s="210" t="e">
        <f>R15-$C15</f>
        <v>#N/A</v>
      </c>
      <c r="T15" s="209" t="e">
        <f>VLOOKUP(T14,'Pomelo Park'!$D$40:$J$73,7,FALSE)</f>
        <v>#N/A</v>
      </c>
      <c r="U15" s="210" t="e">
        <f>T15-$C15</f>
        <v>#N/A</v>
      </c>
      <c r="V15" s="209" t="e">
        <f>VLOOKUP(V14,'Comp 10'!$D$40:$J$73,7,FALSE)</f>
        <v>#N/A</v>
      </c>
      <c r="W15" s="210" t="e">
        <f>V15-$C15</f>
        <v>#N/A</v>
      </c>
      <c r="X15" s="213" t="e">
        <f>AVERAGE(E15,G15,I15)</f>
        <v>#N/A</v>
      </c>
      <c r="Y15" s="154">
        <v>6</v>
      </c>
      <c r="Z15" s="160">
        <f>Y15/$Y$113</f>
        <v>1.3015184381778741E-2</v>
      </c>
      <c r="AA15" s="161" t="e">
        <f t="shared" ref="AA15:AA22" si="0">X15*Z15</f>
        <v>#N/A</v>
      </c>
      <c r="AC15" s="162"/>
    </row>
    <row r="16" spans="1:32" x14ac:dyDescent="0.35">
      <c r="A16" s="323"/>
      <c r="B16" s="163" t="s">
        <v>93</v>
      </c>
      <c r="C16" s="211" t="e">
        <f>C15/C14</f>
        <v>#N/A</v>
      </c>
      <c r="D16" s="211" t="e">
        <f>D15/D14</f>
        <v>#N/A</v>
      </c>
      <c r="E16" s="212" t="e">
        <f>D16-$C16</f>
        <v>#N/A</v>
      </c>
      <c r="F16" s="211" t="e">
        <f>F15/F14</f>
        <v>#N/A</v>
      </c>
      <c r="G16" s="212" t="e">
        <f>F16-$C16</f>
        <v>#N/A</v>
      </c>
      <c r="H16" s="211" t="e">
        <f>H15/H14</f>
        <v>#N/A</v>
      </c>
      <c r="I16" s="212" t="e">
        <f>H16-$C16</f>
        <v>#N/A</v>
      </c>
      <c r="J16" s="211" t="e">
        <f>J15/J14</f>
        <v>#N/A</v>
      </c>
      <c r="K16" s="212" t="e">
        <f>J16-$C16</f>
        <v>#N/A</v>
      </c>
      <c r="L16" s="211" t="e">
        <f>L15/L14</f>
        <v>#N/A</v>
      </c>
      <c r="M16" s="212" t="e">
        <f>L16-$C16</f>
        <v>#N/A</v>
      </c>
      <c r="N16" s="211" t="e">
        <f>N15/N14</f>
        <v>#N/A</v>
      </c>
      <c r="O16" s="212" t="e">
        <f>N16-$C16</f>
        <v>#N/A</v>
      </c>
      <c r="P16" s="211" t="e">
        <f>P15/P14</f>
        <v>#N/A</v>
      </c>
      <c r="Q16" s="212" t="e">
        <f>P16-$C16</f>
        <v>#N/A</v>
      </c>
      <c r="R16" s="211" t="e">
        <f>R15/R14</f>
        <v>#N/A</v>
      </c>
      <c r="S16" s="212" t="e">
        <f>R16-$C16</f>
        <v>#N/A</v>
      </c>
      <c r="T16" s="211" t="e">
        <f>T15/T14</f>
        <v>#N/A</v>
      </c>
      <c r="U16" s="212" t="e">
        <f>T16-$C16</f>
        <v>#N/A</v>
      </c>
      <c r="V16" s="211" t="e">
        <f>V15/V14</f>
        <v>#N/A</v>
      </c>
      <c r="W16" s="212" t="e">
        <f>V16-$C16</f>
        <v>#N/A</v>
      </c>
      <c r="X16" s="214" t="e">
        <f>AVERAGE(E16,G16,I16)</f>
        <v>#N/A</v>
      </c>
      <c r="Y16" s="154"/>
      <c r="Z16" s="160">
        <f>Z15</f>
        <v>1.3015184381778741E-2</v>
      </c>
      <c r="AA16" s="164" t="e">
        <f t="shared" si="0"/>
        <v>#N/A</v>
      </c>
    </row>
    <row r="17" spans="1:29" x14ac:dyDescent="0.35">
      <c r="A17" s="321"/>
      <c r="B17" s="156" t="s">
        <v>91</v>
      </c>
      <c r="C17" s="215"/>
      <c r="D17" s="207"/>
      <c r="E17" s="157"/>
      <c r="F17" s="207"/>
      <c r="G17" s="157"/>
      <c r="H17" s="207"/>
      <c r="I17" s="157"/>
      <c r="J17" s="207"/>
      <c r="K17" s="157"/>
      <c r="L17" s="207"/>
      <c r="M17" s="157"/>
      <c r="N17" s="207"/>
      <c r="O17" s="157"/>
      <c r="P17" s="207"/>
      <c r="Q17" s="157"/>
      <c r="R17" s="207"/>
      <c r="S17" s="157"/>
      <c r="T17" s="207"/>
      <c r="U17" s="157"/>
      <c r="V17" s="207"/>
      <c r="W17" s="157"/>
      <c r="X17" s="158"/>
      <c r="Y17" s="154"/>
      <c r="Z17" s="160"/>
      <c r="AA17" s="161"/>
      <c r="AC17" s="45" t="s">
        <v>79</v>
      </c>
    </row>
    <row r="18" spans="1:29" x14ac:dyDescent="0.35">
      <c r="A18" s="322"/>
      <c r="B18" s="156" t="s">
        <v>92</v>
      </c>
      <c r="C18" s="209" t="e">
        <f>VLOOKUP(C17,'Ascend South Creek'!$D$40:$J$73,7,FALSE)</f>
        <v>#N/A</v>
      </c>
      <c r="D18" s="209" t="e">
        <f>VLOOKUP(D17,'Bainbridge at Nona Place'!$D$40:$J$73,7,FALSE)</f>
        <v>#N/A</v>
      </c>
      <c r="E18" s="210" t="e">
        <f>D18-$C18</f>
        <v>#N/A</v>
      </c>
      <c r="F18" s="209" t="e">
        <f>VLOOKUP(F17,'Cortland Nona'!$D$40:$J$73,7,FALSE)</f>
        <v>#N/A</v>
      </c>
      <c r="G18" s="210" t="e">
        <f>F18-$C18</f>
        <v>#N/A</v>
      </c>
      <c r="H18" s="209" t="e">
        <f>VLOOKUP(H17,'Landon House'!$D$39:$J$72,7,FALSE)</f>
        <v>#N/A</v>
      </c>
      <c r="I18" s="210" t="e">
        <f>H18-$C18</f>
        <v>#N/A</v>
      </c>
      <c r="J18" s="209" t="e">
        <f>VLOOKUP(J17,'Dwell Nona Place'!$D$40:$J$73,7,FALSE)</f>
        <v>#N/A</v>
      </c>
      <c r="K18" s="210" t="e">
        <f>J18-$C18</f>
        <v>#N/A</v>
      </c>
      <c r="L18" s="209" t="e">
        <f>VLOOKUP(L17,'Lake Nona Water Mark'!$D$40:$J$73,7,FALSE)</f>
        <v>#N/A</v>
      </c>
      <c r="M18" s="210" t="e">
        <f>L18-$C18</f>
        <v>#N/A</v>
      </c>
      <c r="N18" s="209" t="e">
        <f>VLOOKUP(N17,'Lake Nona Ariel'!$D$40:$J$73,7,FALSE)</f>
        <v>#N/A</v>
      </c>
      <c r="O18" s="210" t="e">
        <f>N18-$C18</f>
        <v>#N/A</v>
      </c>
      <c r="P18" s="209" t="e">
        <f>VLOOKUP(P17,'Sanctuary at Eagle Creek'!$D$40:$J$73,7,FALSE)</f>
        <v>#N/A</v>
      </c>
      <c r="Q18" s="210" t="e">
        <f>P18-$C18</f>
        <v>#N/A</v>
      </c>
      <c r="R18" s="209" t="e">
        <f>VLOOKUP(R17,'Landings at Boggy Creek'!$D$40:$J$73,7,FALSE)</f>
        <v>#N/A</v>
      </c>
      <c r="S18" s="210" t="e">
        <f>R18-$C18</f>
        <v>#N/A</v>
      </c>
      <c r="T18" s="209" t="e">
        <f>VLOOKUP(T17,'Pomelo Park'!$D$40:$J$73,7,FALSE)</f>
        <v>#N/A</v>
      </c>
      <c r="U18" s="210" t="e">
        <f>T18-$C18</f>
        <v>#N/A</v>
      </c>
      <c r="V18" s="209" t="e">
        <f>VLOOKUP(V17,'Comp 10'!$D$40:$J$73,7,FALSE)</f>
        <v>#N/A</v>
      </c>
      <c r="W18" s="210" t="e">
        <f>V18-$C18</f>
        <v>#N/A</v>
      </c>
      <c r="X18" s="213" t="e">
        <f>AVERAGE(E18,G18,I18)</f>
        <v>#N/A</v>
      </c>
      <c r="Y18" s="154">
        <v>16</v>
      </c>
      <c r="Z18" s="160">
        <f>Y18/$Y$113</f>
        <v>3.4707158351409979E-2</v>
      </c>
      <c r="AA18" s="161" t="e">
        <f t="shared" si="0"/>
        <v>#N/A</v>
      </c>
      <c r="AC18" s="162"/>
    </row>
    <row r="19" spans="1:29" x14ac:dyDescent="0.35">
      <c r="A19" s="323"/>
      <c r="B19" s="163" t="s">
        <v>93</v>
      </c>
      <c r="C19" s="211" t="e">
        <f>C18/C17</f>
        <v>#N/A</v>
      </c>
      <c r="D19" s="211" t="e">
        <f>D18/D17</f>
        <v>#N/A</v>
      </c>
      <c r="E19" s="212" t="e">
        <f>D19-$C19</f>
        <v>#N/A</v>
      </c>
      <c r="F19" s="211" t="e">
        <f>F18/F17</f>
        <v>#N/A</v>
      </c>
      <c r="G19" s="212" t="e">
        <f>F19-$C19</f>
        <v>#N/A</v>
      </c>
      <c r="H19" s="211" t="e">
        <f>H18/H17</f>
        <v>#N/A</v>
      </c>
      <c r="I19" s="212" t="e">
        <f>H19-$C19</f>
        <v>#N/A</v>
      </c>
      <c r="J19" s="211" t="e">
        <f>J18/J17</f>
        <v>#N/A</v>
      </c>
      <c r="K19" s="212" t="e">
        <f>J19-$C19</f>
        <v>#N/A</v>
      </c>
      <c r="L19" s="211" t="e">
        <f>L18/L17</f>
        <v>#N/A</v>
      </c>
      <c r="M19" s="212" t="e">
        <f>L19-$C19</f>
        <v>#N/A</v>
      </c>
      <c r="N19" s="211" t="e">
        <f>N18/N17</f>
        <v>#N/A</v>
      </c>
      <c r="O19" s="212" t="e">
        <f>N19-$C19</f>
        <v>#N/A</v>
      </c>
      <c r="P19" s="211" t="e">
        <f>P18/P17</f>
        <v>#N/A</v>
      </c>
      <c r="Q19" s="212" t="e">
        <f>P19-$C19</f>
        <v>#N/A</v>
      </c>
      <c r="R19" s="211" t="e">
        <f>R18/R17</f>
        <v>#N/A</v>
      </c>
      <c r="S19" s="212" t="e">
        <f>R19-$C19</f>
        <v>#N/A</v>
      </c>
      <c r="T19" s="211" t="e">
        <f>T18/T17</f>
        <v>#N/A</v>
      </c>
      <c r="U19" s="212" t="e">
        <f>T19-$C19</f>
        <v>#N/A</v>
      </c>
      <c r="V19" s="211" t="e">
        <f>V18/V17</f>
        <v>#N/A</v>
      </c>
      <c r="W19" s="212" t="e">
        <f>V19-$C19</f>
        <v>#N/A</v>
      </c>
      <c r="X19" s="214" t="e">
        <f>AVERAGE(E19,G19,I19)</f>
        <v>#N/A</v>
      </c>
      <c r="Y19" s="154"/>
      <c r="Z19" s="160">
        <f>Z18</f>
        <v>3.4707158351409979E-2</v>
      </c>
      <c r="AA19" s="164" t="e">
        <f t="shared" si="0"/>
        <v>#N/A</v>
      </c>
    </row>
    <row r="20" spans="1:29" x14ac:dyDescent="0.35">
      <c r="A20" s="321"/>
      <c r="B20" s="156" t="s">
        <v>91</v>
      </c>
      <c r="C20" s="215"/>
      <c r="D20" s="207"/>
      <c r="E20" s="157"/>
      <c r="F20" s="207"/>
      <c r="G20" s="157"/>
      <c r="H20" s="207"/>
      <c r="I20" s="157"/>
      <c r="J20" s="207"/>
      <c r="K20" s="157"/>
      <c r="L20" s="207"/>
      <c r="M20" s="157"/>
      <c r="N20" s="207"/>
      <c r="O20" s="157"/>
      <c r="P20" s="207"/>
      <c r="Q20" s="157"/>
      <c r="R20" s="207"/>
      <c r="S20" s="157"/>
      <c r="T20" s="207"/>
      <c r="U20" s="157"/>
      <c r="V20" s="207"/>
      <c r="W20" s="157"/>
      <c r="X20" s="158"/>
      <c r="Y20" s="154"/>
      <c r="Z20" s="160"/>
      <c r="AA20" s="161"/>
    </row>
    <row r="21" spans="1:29" x14ac:dyDescent="0.35">
      <c r="A21" s="322"/>
      <c r="B21" s="156" t="s">
        <v>92</v>
      </c>
      <c r="C21" s="209" t="e">
        <f>VLOOKUP(C20,'Ascend South Creek'!$D$40:$J$73,7,FALSE)</f>
        <v>#N/A</v>
      </c>
      <c r="D21" s="209" t="e">
        <f>VLOOKUP(D20,'Bainbridge at Nona Place'!$D$40:$J$73,7,FALSE)</f>
        <v>#N/A</v>
      </c>
      <c r="E21" s="210" t="e">
        <f>D21-$C21</f>
        <v>#N/A</v>
      </c>
      <c r="F21" s="209" t="e">
        <f>VLOOKUP(F20,'Cortland Nona'!$D$40:$J$73,7,FALSE)</f>
        <v>#N/A</v>
      </c>
      <c r="G21" s="210" t="e">
        <f>F21-$C21</f>
        <v>#N/A</v>
      </c>
      <c r="H21" s="209" t="e">
        <f>VLOOKUP(H20,'Landon House'!$D$39:$J$72,7,FALSE)</f>
        <v>#N/A</v>
      </c>
      <c r="I21" s="210" t="e">
        <f>H21-$C21</f>
        <v>#N/A</v>
      </c>
      <c r="J21" s="209" t="e">
        <f>VLOOKUP(J20,'Dwell Nona Place'!$D$40:$J$73,7,FALSE)</f>
        <v>#N/A</v>
      </c>
      <c r="K21" s="210" t="e">
        <f>J21-$C21</f>
        <v>#N/A</v>
      </c>
      <c r="L21" s="209" t="e">
        <f>VLOOKUP(L20,'Lake Nona Water Mark'!$D$40:$J$73,7,FALSE)</f>
        <v>#N/A</v>
      </c>
      <c r="M21" s="210" t="e">
        <f>L21-$C21</f>
        <v>#N/A</v>
      </c>
      <c r="N21" s="209" t="e">
        <f>VLOOKUP(N20,'Lake Nona Ariel'!$D$40:$J$73,7,FALSE)</f>
        <v>#N/A</v>
      </c>
      <c r="O21" s="210" t="e">
        <f>N21-$C21</f>
        <v>#N/A</v>
      </c>
      <c r="P21" s="209" t="e">
        <f>VLOOKUP(P20,'Sanctuary at Eagle Creek'!$D$40:$J$73,7,FALSE)</f>
        <v>#N/A</v>
      </c>
      <c r="Q21" s="210" t="e">
        <f>P21-$C21</f>
        <v>#N/A</v>
      </c>
      <c r="R21" s="209" t="e">
        <f>VLOOKUP(R20,'Landings at Boggy Creek'!$D$40:$J$73,7,FALSE)</f>
        <v>#N/A</v>
      </c>
      <c r="S21" s="210" t="e">
        <f>R21-$C21</f>
        <v>#N/A</v>
      </c>
      <c r="T21" s="209" t="e">
        <f>VLOOKUP(T20,'Pomelo Park'!$D$40:$J$73,7,FALSE)</f>
        <v>#N/A</v>
      </c>
      <c r="U21" s="210" t="e">
        <f>T21-$C21</f>
        <v>#N/A</v>
      </c>
      <c r="V21" s="209" t="e">
        <f>VLOOKUP(V20,'Comp 10'!$D$40:$J$73,7,FALSE)</f>
        <v>#N/A</v>
      </c>
      <c r="W21" s="210" t="e">
        <f>V21-$C21</f>
        <v>#N/A</v>
      </c>
      <c r="X21" s="213" t="e">
        <f>AVERAGE(E21,G21,I21)</f>
        <v>#N/A</v>
      </c>
      <c r="Y21" s="154">
        <v>4</v>
      </c>
      <c r="Z21" s="160">
        <f>Y21/$Y$113</f>
        <v>8.6767895878524948E-3</v>
      </c>
      <c r="AA21" s="161" t="e">
        <f t="shared" si="0"/>
        <v>#N/A</v>
      </c>
      <c r="AC21" s="162"/>
    </row>
    <row r="22" spans="1:29" ht="16.5" customHeight="1" x14ac:dyDescent="0.35">
      <c r="A22" s="323"/>
      <c r="B22" s="163" t="s">
        <v>93</v>
      </c>
      <c r="C22" s="211" t="e">
        <f>C21/C20</f>
        <v>#N/A</v>
      </c>
      <c r="D22" s="211" t="e">
        <f>D21/D20</f>
        <v>#N/A</v>
      </c>
      <c r="E22" s="212" t="e">
        <f>D22-$C22</f>
        <v>#N/A</v>
      </c>
      <c r="F22" s="211" t="e">
        <f>F21/F20</f>
        <v>#N/A</v>
      </c>
      <c r="G22" s="212" t="e">
        <f>F22-$C22</f>
        <v>#N/A</v>
      </c>
      <c r="H22" s="211" t="e">
        <f>H21/H20</f>
        <v>#N/A</v>
      </c>
      <c r="I22" s="212" t="e">
        <f>H22-$C22</f>
        <v>#N/A</v>
      </c>
      <c r="J22" s="211" t="e">
        <f>J21/J20</f>
        <v>#N/A</v>
      </c>
      <c r="K22" s="212" t="e">
        <f>J22-$C22</f>
        <v>#N/A</v>
      </c>
      <c r="L22" s="211" t="e">
        <f>L21/L20</f>
        <v>#N/A</v>
      </c>
      <c r="M22" s="212" t="e">
        <f>L22-$C22</f>
        <v>#N/A</v>
      </c>
      <c r="N22" s="211" t="e">
        <f>N21/N20</f>
        <v>#N/A</v>
      </c>
      <c r="O22" s="212" t="e">
        <f>N22-$C22</f>
        <v>#N/A</v>
      </c>
      <c r="P22" s="211" t="e">
        <f>P21/P20</f>
        <v>#N/A</v>
      </c>
      <c r="Q22" s="212" t="e">
        <f>P22-$C22</f>
        <v>#N/A</v>
      </c>
      <c r="R22" s="211" t="e">
        <f>R21/R20</f>
        <v>#N/A</v>
      </c>
      <c r="S22" s="212" t="e">
        <f>R22-$C22</f>
        <v>#N/A</v>
      </c>
      <c r="T22" s="211" t="e">
        <f>T21/T20</f>
        <v>#N/A</v>
      </c>
      <c r="U22" s="212" t="e">
        <f>T22-$C22</f>
        <v>#N/A</v>
      </c>
      <c r="V22" s="211" t="e">
        <f>V21/V20</f>
        <v>#N/A</v>
      </c>
      <c r="W22" s="212" t="e">
        <f>V22-$C22</f>
        <v>#N/A</v>
      </c>
      <c r="X22" s="214" t="e">
        <f>AVERAGE(E22,G22,I22)</f>
        <v>#N/A</v>
      </c>
      <c r="Y22" s="154"/>
      <c r="Z22" s="160">
        <f>Z21</f>
        <v>8.6767895878524948E-3</v>
      </c>
      <c r="AA22" s="164" t="e">
        <f t="shared" si="0"/>
        <v>#N/A</v>
      </c>
    </row>
    <row r="23" spans="1:29" x14ac:dyDescent="0.35">
      <c r="A23" s="321"/>
      <c r="B23" s="156" t="s">
        <v>91</v>
      </c>
      <c r="C23" s="215"/>
      <c r="D23" s="207"/>
      <c r="E23" s="157"/>
      <c r="F23" s="207"/>
      <c r="G23" s="157"/>
      <c r="H23" s="207"/>
      <c r="I23" s="157"/>
      <c r="J23" s="207"/>
      <c r="K23" s="157"/>
      <c r="L23" s="207"/>
      <c r="M23" s="157"/>
      <c r="N23" s="207"/>
      <c r="O23" s="157"/>
      <c r="P23" s="207"/>
      <c r="Q23" s="157"/>
      <c r="R23" s="207"/>
      <c r="S23" s="157"/>
      <c r="T23" s="207"/>
      <c r="U23" s="157"/>
      <c r="V23" s="207"/>
      <c r="W23" s="157"/>
      <c r="X23" s="158"/>
      <c r="Y23" s="154"/>
      <c r="Z23" s="160"/>
      <c r="AA23" s="161"/>
    </row>
    <row r="24" spans="1:29" x14ac:dyDescent="0.35">
      <c r="A24" s="322"/>
      <c r="B24" s="156" t="s">
        <v>92</v>
      </c>
      <c r="C24" s="209" t="e">
        <f>VLOOKUP(C23,'Ascend South Creek'!$D$40:$J$73,7,FALSE)</f>
        <v>#N/A</v>
      </c>
      <c r="D24" s="209" t="e">
        <f>VLOOKUP(D23,'Bainbridge at Nona Place'!$D$40:$J$73,7,FALSE)</f>
        <v>#N/A</v>
      </c>
      <c r="E24" s="210" t="e">
        <f>D24-$C24</f>
        <v>#N/A</v>
      </c>
      <c r="F24" s="209" t="e">
        <f>VLOOKUP(F23,'Cortland Nona'!$D$40:$J$73,7,FALSE)</f>
        <v>#N/A</v>
      </c>
      <c r="G24" s="210" t="e">
        <f>F24-$C24</f>
        <v>#N/A</v>
      </c>
      <c r="H24" s="209" t="e">
        <f>VLOOKUP(H23,'Landon House'!$D$39:$J$72,7,FALSE)</f>
        <v>#N/A</v>
      </c>
      <c r="I24" s="210" t="e">
        <f>H24-$C24</f>
        <v>#N/A</v>
      </c>
      <c r="J24" s="209" t="e">
        <f>VLOOKUP(J23,'Dwell Nona Place'!$D$40:$J$73,7,FALSE)</f>
        <v>#N/A</v>
      </c>
      <c r="K24" s="210" t="e">
        <f>J24-$C24</f>
        <v>#N/A</v>
      </c>
      <c r="L24" s="209" t="e">
        <f>VLOOKUP(L23,'Lake Nona Water Mark'!$D$40:$J$73,7,FALSE)</f>
        <v>#N/A</v>
      </c>
      <c r="M24" s="210" t="e">
        <f>L24-$C24</f>
        <v>#N/A</v>
      </c>
      <c r="N24" s="209" t="e">
        <f>VLOOKUP(N23,'Lake Nona Ariel'!$D$40:$J$73,7,FALSE)</f>
        <v>#N/A</v>
      </c>
      <c r="O24" s="210" t="e">
        <f>N24-$C24</f>
        <v>#N/A</v>
      </c>
      <c r="P24" s="209" t="e">
        <f>VLOOKUP(P23,'Sanctuary at Eagle Creek'!$D$40:$J$73,7,FALSE)</f>
        <v>#N/A</v>
      </c>
      <c r="Q24" s="210" t="e">
        <f>P24-$C24</f>
        <v>#N/A</v>
      </c>
      <c r="R24" s="209" t="e">
        <f>VLOOKUP(R23,'Landings at Boggy Creek'!$D$40:$J$73,7,FALSE)</f>
        <v>#N/A</v>
      </c>
      <c r="S24" s="210" t="e">
        <f>R24-$C24</f>
        <v>#N/A</v>
      </c>
      <c r="T24" s="209" t="e">
        <f>VLOOKUP(T23,'Pomelo Park'!$D$40:$J$73,7,FALSE)</f>
        <v>#N/A</v>
      </c>
      <c r="U24" s="210" t="e">
        <f>T24-$C24</f>
        <v>#N/A</v>
      </c>
      <c r="V24" s="209" t="e">
        <f>VLOOKUP(V23,'Comp 10'!$D$40:$J$73,7,FALSE)</f>
        <v>#N/A</v>
      </c>
      <c r="W24" s="210" t="e">
        <f>V24-$C24</f>
        <v>#N/A</v>
      </c>
      <c r="X24" s="213" t="e">
        <f>AVERAGE(E24,G24,I24)</f>
        <v>#N/A</v>
      </c>
      <c r="Y24" s="154">
        <v>16</v>
      </c>
      <c r="Z24" s="160">
        <f>Y24/$Y$113</f>
        <v>3.4707158351409979E-2</v>
      </c>
      <c r="AA24" s="161" t="e">
        <f>X24*Z24</f>
        <v>#N/A</v>
      </c>
      <c r="AC24" s="162"/>
    </row>
    <row r="25" spans="1:29" ht="16.5" customHeight="1" x14ac:dyDescent="0.35">
      <c r="A25" s="323"/>
      <c r="B25" s="163" t="s">
        <v>93</v>
      </c>
      <c r="C25" s="211" t="e">
        <f>C24/C23</f>
        <v>#N/A</v>
      </c>
      <c r="D25" s="211" t="e">
        <f>D24/D23</f>
        <v>#N/A</v>
      </c>
      <c r="E25" s="212" t="e">
        <f>D25-$C25</f>
        <v>#N/A</v>
      </c>
      <c r="F25" s="211" t="e">
        <f>F24/F23</f>
        <v>#N/A</v>
      </c>
      <c r="G25" s="212" t="e">
        <f>F25-$C25</f>
        <v>#N/A</v>
      </c>
      <c r="H25" s="211" t="e">
        <f>H24/H23</f>
        <v>#N/A</v>
      </c>
      <c r="I25" s="212" t="e">
        <f>H25-$C25</f>
        <v>#N/A</v>
      </c>
      <c r="J25" s="211" t="e">
        <f>J24/J23</f>
        <v>#N/A</v>
      </c>
      <c r="K25" s="212" t="e">
        <f>J25-$C25</f>
        <v>#N/A</v>
      </c>
      <c r="L25" s="211" t="e">
        <f>L24/L23</f>
        <v>#N/A</v>
      </c>
      <c r="M25" s="212" t="e">
        <f>L25-$C25</f>
        <v>#N/A</v>
      </c>
      <c r="N25" s="211" t="e">
        <f>N24/N23</f>
        <v>#N/A</v>
      </c>
      <c r="O25" s="212" t="e">
        <f>N25-$C25</f>
        <v>#N/A</v>
      </c>
      <c r="P25" s="211" t="e">
        <f>P24/P23</f>
        <v>#N/A</v>
      </c>
      <c r="Q25" s="212" t="e">
        <f>P25-$C25</f>
        <v>#N/A</v>
      </c>
      <c r="R25" s="211" t="e">
        <f>R24/R23</f>
        <v>#N/A</v>
      </c>
      <c r="S25" s="212" t="e">
        <f>R25-$C25</f>
        <v>#N/A</v>
      </c>
      <c r="T25" s="211" t="e">
        <f>T24/T23</f>
        <v>#N/A</v>
      </c>
      <c r="U25" s="212" t="e">
        <f>T25-$C25</f>
        <v>#N/A</v>
      </c>
      <c r="V25" s="211" t="e">
        <f>V24/V23</f>
        <v>#N/A</v>
      </c>
      <c r="W25" s="212" t="e">
        <f>V25-$C25</f>
        <v>#N/A</v>
      </c>
      <c r="X25" s="214" t="e">
        <f>AVERAGE(E25,G25,I25)</f>
        <v>#N/A</v>
      </c>
      <c r="Y25" s="154"/>
      <c r="Z25" s="160">
        <f>Z24</f>
        <v>3.4707158351409979E-2</v>
      </c>
      <c r="AA25" s="164" t="e">
        <f>X25*Z25</f>
        <v>#N/A</v>
      </c>
    </row>
    <row r="26" spans="1:29" ht="15.75" customHeight="1" x14ac:dyDescent="0.35">
      <c r="A26" s="321"/>
      <c r="B26" s="156" t="s">
        <v>91</v>
      </c>
      <c r="C26" s="215"/>
      <c r="D26" s="207"/>
      <c r="E26" s="157"/>
      <c r="F26" s="207"/>
      <c r="G26" s="157"/>
      <c r="H26" s="207"/>
      <c r="I26" s="157"/>
      <c r="J26" s="207"/>
      <c r="K26" s="157"/>
      <c r="L26" s="207"/>
      <c r="M26" s="157"/>
      <c r="N26" s="207"/>
      <c r="O26" s="157"/>
      <c r="P26" s="207"/>
      <c r="Q26" s="157"/>
      <c r="R26" s="207"/>
      <c r="S26" s="157"/>
      <c r="T26" s="207"/>
      <c r="U26" s="157"/>
      <c r="V26" s="207"/>
      <c r="W26" s="157"/>
      <c r="X26" s="158"/>
      <c r="Y26" s="154"/>
      <c r="Z26" s="160"/>
      <c r="AA26" s="161"/>
    </row>
    <row r="27" spans="1:29" x14ac:dyDescent="0.35">
      <c r="A27" s="322"/>
      <c r="B27" s="156" t="s">
        <v>92</v>
      </c>
      <c r="C27" s="209" t="e">
        <f>VLOOKUP(C26,'Ascend South Creek'!$D$40:$J$73,7,FALSE)</f>
        <v>#N/A</v>
      </c>
      <c r="D27" s="209" t="e">
        <f>VLOOKUP(D26,'Bainbridge at Nona Place'!$D$40:$J$73,7,FALSE)</f>
        <v>#N/A</v>
      </c>
      <c r="E27" s="210" t="e">
        <f>D27-$C27</f>
        <v>#N/A</v>
      </c>
      <c r="F27" s="209" t="e">
        <f>VLOOKUP(F26,'Cortland Nona'!$D$40:$J$73,7,FALSE)</f>
        <v>#N/A</v>
      </c>
      <c r="G27" s="210" t="e">
        <f>F27-$C27</f>
        <v>#N/A</v>
      </c>
      <c r="H27" s="209" t="e">
        <f>VLOOKUP(H26,'Landon House'!$D$39:$J$72,7,FALSE)</f>
        <v>#N/A</v>
      </c>
      <c r="I27" s="210" t="e">
        <f>H27-$C27</f>
        <v>#N/A</v>
      </c>
      <c r="J27" s="209" t="e">
        <f>VLOOKUP(J26,'Dwell Nona Place'!$D$40:$J$73,7,FALSE)</f>
        <v>#N/A</v>
      </c>
      <c r="K27" s="210" t="e">
        <f>J27-$C27</f>
        <v>#N/A</v>
      </c>
      <c r="L27" s="209" t="e">
        <f>VLOOKUP(L26,'Lake Nona Water Mark'!$D$40:$J$73,7,FALSE)</f>
        <v>#N/A</v>
      </c>
      <c r="M27" s="210" t="e">
        <f>L27-$C27</f>
        <v>#N/A</v>
      </c>
      <c r="N27" s="209" t="e">
        <f>VLOOKUP(N26,'Lake Nona Ariel'!$D$40:$J$73,7,FALSE)</f>
        <v>#N/A</v>
      </c>
      <c r="O27" s="210" t="e">
        <f>N27-$C27</f>
        <v>#N/A</v>
      </c>
      <c r="P27" s="209" t="e">
        <f>VLOOKUP(P26,'Sanctuary at Eagle Creek'!$D$40:$J$73,7,FALSE)</f>
        <v>#N/A</v>
      </c>
      <c r="Q27" s="210" t="e">
        <f>P27-$C27</f>
        <v>#N/A</v>
      </c>
      <c r="R27" s="209" t="e">
        <f>VLOOKUP(R26,'Landings at Boggy Creek'!$D$40:$J$73,7,FALSE)</f>
        <v>#N/A</v>
      </c>
      <c r="S27" s="210" t="e">
        <f>R27-$C27</f>
        <v>#N/A</v>
      </c>
      <c r="T27" s="209" t="e">
        <f>VLOOKUP(T26,'Pomelo Park'!$D$40:$J$73,7,FALSE)</f>
        <v>#N/A</v>
      </c>
      <c r="U27" s="210" t="e">
        <f>T27-$C27</f>
        <v>#N/A</v>
      </c>
      <c r="V27" s="209" t="e">
        <f>VLOOKUP(V26,'Comp 10'!$D$40:$J$73,7,FALSE)</f>
        <v>#N/A</v>
      </c>
      <c r="W27" s="210" t="e">
        <f>V27-$C27</f>
        <v>#N/A</v>
      </c>
      <c r="X27" s="213" t="e">
        <f>AVERAGE(E27,G27,I27)</f>
        <v>#N/A</v>
      </c>
      <c r="Y27" s="154">
        <v>8</v>
      </c>
      <c r="Z27" s="160">
        <f>Y27/$Y$113</f>
        <v>1.735357917570499E-2</v>
      </c>
      <c r="AA27" s="161" t="e">
        <f>X27*Z27</f>
        <v>#N/A</v>
      </c>
      <c r="AC27" s="162"/>
    </row>
    <row r="28" spans="1:29" x14ac:dyDescent="0.35">
      <c r="A28" s="323"/>
      <c r="B28" s="165" t="s">
        <v>93</v>
      </c>
      <c r="C28" s="211" t="e">
        <f>C27/C26</f>
        <v>#N/A</v>
      </c>
      <c r="D28" s="211" t="e">
        <f>D27/D26</f>
        <v>#N/A</v>
      </c>
      <c r="E28" s="212" t="e">
        <f>D28-$C28</f>
        <v>#N/A</v>
      </c>
      <c r="F28" s="211" t="e">
        <f>F27/F26</f>
        <v>#N/A</v>
      </c>
      <c r="G28" s="212" t="e">
        <f>F28-$C28</f>
        <v>#N/A</v>
      </c>
      <c r="H28" s="211" t="e">
        <f>H27/H26</f>
        <v>#N/A</v>
      </c>
      <c r="I28" s="212" t="e">
        <f>H28-$C28</f>
        <v>#N/A</v>
      </c>
      <c r="J28" s="211" t="e">
        <f>J27/J26</f>
        <v>#N/A</v>
      </c>
      <c r="K28" s="212" t="e">
        <f>J28-$C28</f>
        <v>#N/A</v>
      </c>
      <c r="L28" s="211" t="e">
        <f>L27/L26</f>
        <v>#N/A</v>
      </c>
      <c r="M28" s="212" t="e">
        <f>L28-$C28</f>
        <v>#N/A</v>
      </c>
      <c r="N28" s="211" t="e">
        <f>N27/N26</f>
        <v>#N/A</v>
      </c>
      <c r="O28" s="212" t="e">
        <f>N28-$C28</f>
        <v>#N/A</v>
      </c>
      <c r="P28" s="211" t="e">
        <f>P27/P26</f>
        <v>#N/A</v>
      </c>
      <c r="Q28" s="212" t="e">
        <f>P28-$C28</f>
        <v>#N/A</v>
      </c>
      <c r="R28" s="211" t="e">
        <f>R27/R26</f>
        <v>#N/A</v>
      </c>
      <c r="S28" s="212" t="e">
        <f>R28-$C28</f>
        <v>#N/A</v>
      </c>
      <c r="T28" s="211" t="e">
        <f>T27/T26</f>
        <v>#N/A</v>
      </c>
      <c r="U28" s="212" t="e">
        <f>T28-$C28</f>
        <v>#N/A</v>
      </c>
      <c r="V28" s="211" t="e">
        <f>V27/V26</f>
        <v>#N/A</v>
      </c>
      <c r="W28" s="212" t="e">
        <f>V28-$C28</f>
        <v>#N/A</v>
      </c>
      <c r="X28" s="214" t="e">
        <f>AVERAGE(E28,G28,I28)</f>
        <v>#N/A</v>
      </c>
      <c r="Y28" s="154"/>
      <c r="Z28" s="160">
        <f>Z27</f>
        <v>1.735357917570499E-2</v>
      </c>
      <c r="AA28" s="164" t="e">
        <f>X28*Z28</f>
        <v>#N/A</v>
      </c>
    </row>
    <row r="29" spans="1:29" x14ac:dyDescent="0.35">
      <c r="A29" s="321"/>
      <c r="B29" s="156" t="s">
        <v>91</v>
      </c>
      <c r="C29" s="215"/>
      <c r="D29" s="207"/>
      <c r="E29" s="157"/>
      <c r="F29" s="207"/>
      <c r="G29" s="157"/>
      <c r="H29" s="207"/>
      <c r="I29" s="157"/>
      <c r="J29" s="207"/>
      <c r="K29" s="157"/>
      <c r="L29" s="207"/>
      <c r="M29" s="157"/>
      <c r="N29" s="207"/>
      <c r="O29" s="157"/>
      <c r="P29" s="207"/>
      <c r="Q29" s="157"/>
      <c r="R29" s="207"/>
      <c r="S29" s="157"/>
      <c r="T29" s="207"/>
      <c r="U29" s="157"/>
      <c r="V29" s="207"/>
      <c r="W29" s="157"/>
      <c r="X29" s="158"/>
      <c r="Y29" s="154"/>
      <c r="Z29" s="160"/>
      <c r="AA29" s="161"/>
    </row>
    <row r="30" spans="1:29" x14ac:dyDescent="0.35">
      <c r="A30" s="322"/>
      <c r="B30" s="156" t="s">
        <v>92</v>
      </c>
      <c r="C30" s="209" t="e">
        <f>VLOOKUP(C29,'Ascend South Creek'!$D$40:$J$73,7,FALSE)</f>
        <v>#N/A</v>
      </c>
      <c r="D30" s="209" t="e">
        <f>VLOOKUP(D29,'Bainbridge at Nona Place'!$D$40:$J$73,7,FALSE)</f>
        <v>#N/A</v>
      </c>
      <c r="E30" s="210" t="e">
        <f>D30-$C30</f>
        <v>#N/A</v>
      </c>
      <c r="F30" s="209" t="e">
        <f>VLOOKUP(F29,'Cortland Nona'!$D$40:$J$73,7,FALSE)</f>
        <v>#N/A</v>
      </c>
      <c r="G30" s="210" t="e">
        <f>F30-$C30</f>
        <v>#N/A</v>
      </c>
      <c r="H30" s="209" t="e">
        <f>VLOOKUP(H29,'Landon House'!$D$39:$J$72,7,FALSE)</f>
        <v>#N/A</v>
      </c>
      <c r="I30" s="210" t="e">
        <f>H30-$C30</f>
        <v>#N/A</v>
      </c>
      <c r="J30" s="209" t="e">
        <f>VLOOKUP(J29,'Dwell Nona Place'!$D$40:$J$73,7,FALSE)</f>
        <v>#N/A</v>
      </c>
      <c r="K30" s="210" t="e">
        <f>J30-$C30</f>
        <v>#N/A</v>
      </c>
      <c r="L30" s="209" t="e">
        <f>VLOOKUP(L29,'Lake Nona Water Mark'!$D$40:$J$73,7,FALSE)</f>
        <v>#N/A</v>
      </c>
      <c r="M30" s="210" t="e">
        <f>L30-$C30</f>
        <v>#N/A</v>
      </c>
      <c r="N30" s="209" t="e">
        <f>VLOOKUP(N29,'Lake Nona Ariel'!$D$40:$J$73,7,FALSE)</f>
        <v>#N/A</v>
      </c>
      <c r="O30" s="210" t="e">
        <f>N30-$C30</f>
        <v>#N/A</v>
      </c>
      <c r="P30" s="209" t="e">
        <f>VLOOKUP(P29,'Sanctuary at Eagle Creek'!$D$40:$J$73,7,FALSE)</f>
        <v>#N/A</v>
      </c>
      <c r="Q30" s="210" t="e">
        <f>P30-$C30</f>
        <v>#N/A</v>
      </c>
      <c r="R30" s="209" t="e">
        <f>VLOOKUP(R29,'Landings at Boggy Creek'!$D$40:$J$73,7,FALSE)</f>
        <v>#N/A</v>
      </c>
      <c r="S30" s="210" t="e">
        <f>R30-$C30</f>
        <v>#N/A</v>
      </c>
      <c r="T30" s="209" t="e">
        <f>VLOOKUP(T29,'Pomelo Park'!$D$40:$J$73,7,FALSE)</f>
        <v>#N/A</v>
      </c>
      <c r="U30" s="210" t="e">
        <f>T30-$C30</f>
        <v>#N/A</v>
      </c>
      <c r="V30" s="209" t="e">
        <f>VLOOKUP(V29,'Comp 10'!$D$40:$J$73,7,FALSE)</f>
        <v>#N/A</v>
      </c>
      <c r="W30" s="210" t="e">
        <f>V30-$C30</f>
        <v>#N/A</v>
      </c>
      <c r="X30" s="213" t="e">
        <f>AVERAGE(E30,G30,I30)</f>
        <v>#N/A</v>
      </c>
      <c r="Y30" s="154">
        <v>4</v>
      </c>
      <c r="Z30" s="160">
        <f>Y30/$Y$113</f>
        <v>8.6767895878524948E-3</v>
      </c>
      <c r="AA30" s="161" t="e">
        <f>X30*Z30</f>
        <v>#N/A</v>
      </c>
      <c r="AC30" s="162"/>
    </row>
    <row r="31" spans="1:29" x14ac:dyDescent="0.35">
      <c r="A31" s="323"/>
      <c r="B31" s="165" t="s">
        <v>93</v>
      </c>
      <c r="C31" s="211" t="e">
        <f>C30/C29</f>
        <v>#N/A</v>
      </c>
      <c r="D31" s="211" t="e">
        <f>D30/D29</f>
        <v>#N/A</v>
      </c>
      <c r="E31" s="212" t="e">
        <f>D31-$C31</f>
        <v>#N/A</v>
      </c>
      <c r="F31" s="211" t="e">
        <f>F30/F29</f>
        <v>#N/A</v>
      </c>
      <c r="G31" s="212" t="e">
        <f>F31-$C31</f>
        <v>#N/A</v>
      </c>
      <c r="H31" s="211" t="e">
        <f>H30/H29</f>
        <v>#N/A</v>
      </c>
      <c r="I31" s="212" t="e">
        <f>H31-$C31</f>
        <v>#N/A</v>
      </c>
      <c r="J31" s="211" t="e">
        <f>J30/J29</f>
        <v>#N/A</v>
      </c>
      <c r="K31" s="212" t="e">
        <f>J31-$C31</f>
        <v>#N/A</v>
      </c>
      <c r="L31" s="211" t="e">
        <f>L30/L29</f>
        <v>#N/A</v>
      </c>
      <c r="M31" s="212" t="e">
        <f>L31-$C31</f>
        <v>#N/A</v>
      </c>
      <c r="N31" s="211" t="e">
        <f>N30/N29</f>
        <v>#N/A</v>
      </c>
      <c r="O31" s="212" t="e">
        <f>N31-$C31</f>
        <v>#N/A</v>
      </c>
      <c r="P31" s="211" t="e">
        <f>P30/P29</f>
        <v>#N/A</v>
      </c>
      <c r="Q31" s="212" t="e">
        <f>P31-$C31</f>
        <v>#N/A</v>
      </c>
      <c r="R31" s="211" t="e">
        <f>R30/R29</f>
        <v>#N/A</v>
      </c>
      <c r="S31" s="212" t="e">
        <f>R31-$C31</f>
        <v>#N/A</v>
      </c>
      <c r="T31" s="211" t="e">
        <f>T30/T29</f>
        <v>#N/A</v>
      </c>
      <c r="U31" s="212" t="e">
        <f>T31-$C31</f>
        <v>#N/A</v>
      </c>
      <c r="V31" s="211" t="e">
        <f>V30/V29</f>
        <v>#N/A</v>
      </c>
      <c r="W31" s="212" t="e">
        <f>V31-$C31</f>
        <v>#N/A</v>
      </c>
      <c r="X31" s="214" t="e">
        <f>AVERAGE(E31,G31,I31)</f>
        <v>#N/A</v>
      </c>
      <c r="Y31" s="154"/>
      <c r="Z31" s="160">
        <f>Z30</f>
        <v>8.6767895878524948E-3</v>
      </c>
      <c r="AA31" s="164" t="e">
        <f>X31*Z31</f>
        <v>#N/A</v>
      </c>
    </row>
    <row r="32" spans="1:29" ht="15.75" customHeight="1" x14ac:dyDescent="0.35">
      <c r="A32" s="321"/>
      <c r="B32" s="156" t="s">
        <v>91</v>
      </c>
      <c r="C32" s="215"/>
      <c r="D32" s="207"/>
      <c r="E32" s="157"/>
      <c r="F32" s="207"/>
      <c r="G32" s="157"/>
      <c r="H32" s="207"/>
      <c r="I32" s="157"/>
      <c r="J32" s="207"/>
      <c r="K32" s="157"/>
      <c r="L32" s="207"/>
      <c r="M32" s="157"/>
      <c r="N32" s="207"/>
      <c r="O32" s="157"/>
      <c r="P32" s="207"/>
      <c r="Q32" s="157"/>
      <c r="R32" s="207"/>
      <c r="S32" s="157"/>
      <c r="T32" s="207"/>
      <c r="U32" s="157"/>
      <c r="V32" s="207"/>
      <c r="W32" s="157"/>
      <c r="X32" s="158"/>
      <c r="Y32" s="154"/>
      <c r="Z32" s="160"/>
      <c r="AA32" s="161"/>
    </row>
    <row r="33" spans="1:34" ht="15.75" customHeight="1" x14ac:dyDescent="0.35">
      <c r="A33" s="322"/>
      <c r="B33" s="156" t="s">
        <v>92</v>
      </c>
      <c r="C33" s="209" t="e">
        <f>VLOOKUP(C32,'Ascend South Creek'!$D$40:$J$73,7,FALSE)</f>
        <v>#N/A</v>
      </c>
      <c r="D33" s="209" t="e">
        <f>VLOOKUP(D32,'Bainbridge at Nona Place'!$D$40:$J$73,7,FALSE)</f>
        <v>#N/A</v>
      </c>
      <c r="E33" s="210" t="e">
        <f>D33-$C33</f>
        <v>#N/A</v>
      </c>
      <c r="F33" s="209" t="e">
        <f>VLOOKUP(F32,'Cortland Nona'!$D$40:$J$73,7,FALSE)</f>
        <v>#N/A</v>
      </c>
      <c r="G33" s="210" t="e">
        <f>F33-$C33</f>
        <v>#N/A</v>
      </c>
      <c r="H33" s="209" t="e">
        <f>VLOOKUP(H32,'Landon House'!$D$39:$J$72,7,FALSE)</f>
        <v>#N/A</v>
      </c>
      <c r="I33" s="210" t="e">
        <f>H33-$C33</f>
        <v>#N/A</v>
      </c>
      <c r="J33" s="209" t="e">
        <f>VLOOKUP(J32,'Dwell Nona Place'!$D$40:$J$73,7,FALSE)</f>
        <v>#N/A</v>
      </c>
      <c r="K33" s="210" t="e">
        <f>J33-$C33</f>
        <v>#N/A</v>
      </c>
      <c r="L33" s="209" t="e">
        <f>VLOOKUP(L32,'Lake Nona Water Mark'!$D$40:$J$73,7,FALSE)</f>
        <v>#N/A</v>
      </c>
      <c r="M33" s="210" t="e">
        <f>L33-$C33</f>
        <v>#N/A</v>
      </c>
      <c r="N33" s="209" t="e">
        <f>VLOOKUP(N32,'Lake Nona Ariel'!$D$40:$J$73,7,FALSE)</f>
        <v>#N/A</v>
      </c>
      <c r="O33" s="210" t="e">
        <f>N33-$C33</f>
        <v>#N/A</v>
      </c>
      <c r="P33" s="209" t="e">
        <f>VLOOKUP(P32,'Sanctuary at Eagle Creek'!$D$40:$J$73,7,FALSE)</f>
        <v>#N/A</v>
      </c>
      <c r="Q33" s="210" t="e">
        <f>P33-$C33</f>
        <v>#N/A</v>
      </c>
      <c r="R33" s="209" t="e">
        <f>VLOOKUP(R32,'Landings at Boggy Creek'!$D$40:$J$73,7,FALSE)</f>
        <v>#N/A</v>
      </c>
      <c r="S33" s="210" t="e">
        <f>R33-$C33</f>
        <v>#N/A</v>
      </c>
      <c r="T33" s="209" t="e">
        <f>VLOOKUP(T32,'Pomelo Park'!$D$40:$J$73,7,FALSE)</f>
        <v>#N/A</v>
      </c>
      <c r="U33" s="210" t="e">
        <f>T33-$C33</f>
        <v>#N/A</v>
      </c>
      <c r="V33" s="209" t="e">
        <f>VLOOKUP(V32,'Comp 10'!$D$40:$J$73,7,FALSE)</f>
        <v>#N/A</v>
      </c>
      <c r="W33" s="210" t="e">
        <f>V33-$C33</f>
        <v>#N/A</v>
      </c>
      <c r="X33" s="213" t="e">
        <f>AVERAGE(E33,G33,I33)</f>
        <v>#N/A</v>
      </c>
      <c r="Y33" s="154">
        <v>8</v>
      </c>
      <c r="Z33" s="160">
        <f>Y33/$Y$113</f>
        <v>1.735357917570499E-2</v>
      </c>
      <c r="AA33" s="161" t="e">
        <f>X33*Z33</f>
        <v>#N/A</v>
      </c>
    </row>
    <row r="34" spans="1:34" ht="15.75" customHeight="1" x14ac:dyDescent="0.35">
      <c r="A34" s="323"/>
      <c r="B34" s="165" t="s">
        <v>93</v>
      </c>
      <c r="C34" s="211" t="e">
        <f>C33/C32</f>
        <v>#N/A</v>
      </c>
      <c r="D34" s="211" t="e">
        <f>D33/D32</f>
        <v>#N/A</v>
      </c>
      <c r="E34" s="212" t="e">
        <f>D34-$C34</f>
        <v>#N/A</v>
      </c>
      <c r="F34" s="211" t="e">
        <f>F33/F32</f>
        <v>#N/A</v>
      </c>
      <c r="G34" s="212" t="e">
        <f>F34-$C34</f>
        <v>#N/A</v>
      </c>
      <c r="H34" s="211" t="e">
        <f>H33/H32</f>
        <v>#N/A</v>
      </c>
      <c r="I34" s="212" t="e">
        <f>H34-$C34</f>
        <v>#N/A</v>
      </c>
      <c r="J34" s="211" t="e">
        <f>J33/J32</f>
        <v>#N/A</v>
      </c>
      <c r="K34" s="212" t="e">
        <f>J34-$C34</f>
        <v>#N/A</v>
      </c>
      <c r="L34" s="211" t="e">
        <f>L33/L32</f>
        <v>#N/A</v>
      </c>
      <c r="M34" s="212" t="e">
        <f>L34-$C34</f>
        <v>#N/A</v>
      </c>
      <c r="N34" s="211" t="e">
        <f>N33/N32</f>
        <v>#N/A</v>
      </c>
      <c r="O34" s="212" t="e">
        <f>N34-$C34</f>
        <v>#N/A</v>
      </c>
      <c r="P34" s="211" t="e">
        <f>P33/P32</f>
        <v>#N/A</v>
      </c>
      <c r="Q34" s="212" t="e">
        <f>P34-$C34</f>
        <v>#N/A</v>
      </c>
      <c r="R34" s="211" t="e">
        <f>R33/R32</f>
        <v>#N/A</v>
      </c>
      <c r="S34" s="212" t="e">
        <f>R34-$C34</f>
        <v>#N/A</v>
      </c>
      <c r="T34" s="211" t="e">
        <f>T33/T32</f>
        <v>#N/A</v>
      </c>
      <c r="U34" s="212" t="e">
        <f>T34-$C34</f>
        <v>#N/A</v>
      </c>
      <c r="V34" s="211" t="e">
        <f>V33/V32</f>
        <v>#N/A</v>
      </c>
      <c r="W34" s="212" t="e">
        <f>V34-$C34</f>
        <v>#N/A</v>
      </c>
      <c r="X34" s="214" t="e">
        <f>AVERAGE(E34,G34,I34)</f>
        <v>#N/A</v>
      </c>
      <c r="Y34" s="154"/>
      <c r="Z34" s="160">
        <f>Z33</f>
        <v>1.735357917570499E-2</v>
      </c>
      <c r="AA34" s="164" t="e">
        <f>X34*Z34</f>
        <v>#N/A</v>
      </c>
    </row>
    <row r="35" spans="1:34" ht="15.75" customHeight="1" x14ac:dyDescent="0.35">
      <c r="A35" s="321"/>
      <c r="B35" s="156" t="s">
        <v>91</v>
      </c>
      <c r="C35" s="215"/>
      <c r="D35" s="207"/>
      <c r="E35" s="157"/>
      <c r="F35" s="207"/>
      <c r="G35" s="157"/>
      <c r="H35" s="207"/>
      <c r="I35" s="157"/>
      <c r="J35" s="207"/>
      <c r="K35" s="157"/>
      <c r="L35" s="207"/>
      <c r="M35" s="157"/>
      <c r="N35" s="207"/>
      <c r="O35" s="157"/>
      <c r="P35" s="207"/>
      <c r="Q35" s="157"/>
      <c r="R35" s="207"/>
      <c r="S35" s="157"/>
      <c r="T35" s="207"/>
      <c r="U35" s="157"/>
      <c r="V35" s="207"/>
      <c r="W35" s="157"/>
      <c r="X35" s="158"/>
      <c r="Y35" s="154"/>
      <c r="Z35" s="160"/>
      <c r="AA35" s="161"/>
    </row>
    <row r="36" spans="1:34" ht="15.75" customHeight="1" x14ac:dyDescent="0.35">
      <c r="A36" s="322"/>
      <c r="B36" s="156" t="s">
        <v>92</v>
      </c>
      <c r="C36" s="209" t="e">
        <f>VLOOKUP(C35,'Ascend South Creek'!$D$40:$J$73,7,FALSE)</f>
        <v>#N/A</v>
      </c>
      <c r="D36" s="209" t="e">
        <f>VLOOKUP(D35,'Bainbridge at Nona Place'!$D$40:$J$73,7,FALSE)</f>
        <v>#N/A</v>
      </c>
      <c r="E36" s="210" t="e">
        <f>D36-$C36</f>
        <v>#N/A</v>
      </c>
      <c r="F36" s="209" t="e">
        <f>VLOOKUP(F35,'Cortland Nona'!$D$40:$J$73,7,FALSE)</f>
        <v>#N/A</v>
      </c>
      <c r="G36" s="210" t="e">
        <f>F36-$C36</f>
        <v>#N/A</v>
      </c>
      <c r="H36" s="209" t="e">
        <f>VLOOKUP(H35,'Landon House'!$D$39:$J$72,7,FALSE)</f>
        <v>#N/A</v>
      </c>
      <c r="I36" s="210" t="e">
        <f>H36-$C36</f>
        <v>#N/A</v>
      </c>
      <c r="J36" s="209" t="e">
        <f>VLOOKUP(J35,'Dwell Nona Place'!$D$40:$J$73,7,FALSE)</f>
        <v>#N/A</v>
      </c>
      <c r="K36" s="210" t="e">
        <f>J36-$C36</f>
        <v>#N/A</v>
      </c>
      <c r="L36" s="209" t="e">
        <f>VLOOKUP(L35,'Lake Nona Water Mark'!$D$40:$J$73,7,FALSE)</f>
        <v>#N/A</v>
      </c>
      <c r="M36" s="210" t="e">
        <f>L36-$C36</f>
        <v>#N/A</v>
      </c>
      <c r="N36" s="209" t="e">
        <f>VLOOKUP(N35,'Lake Nona Ariel'!$D$40:$J$73,7,FALSE)</f>
        <v>#N/A</v>
      </c>
      <c r="O36" s="210" t="e">
        <f>N36-$C36</f>
        <v>#N/A</v>
      </c>
      <c r="P36" s="209" t="e">
        <f>VLOOKUP(P35,'Sanctuary at Eagle Creek'!$D$40:$J$73,7,FALSE)</f>
        <v>#N/A</v>
      </c>
      <c r="Q36" s="210" t="e">
        <f>P36-$C36</f>
        <v>#N/A</v>
      </c>
      <c r="R36" s="209" t="e">
        <f>VLOOKUP(R35,'Landings at Boggy Creek'!$D$40:$J$73,7,FALSE)</f>
        <v>#N/A</v>
      </c>
      <c r="S36" s="210" t="e">
        <f>R36-$C36</f>
        <v>#N/A</v>
      </c>
      <c r="T36" s="209" t="e">
        <f>VLOOKUP(T35,'Pomelo Park'!$D$40:$J$73,7,FALSE)</f>
        <v>#N/A</v>
      </c>
      <c r="U36" s="210" t="e">
        <f>T36-$C36</f>
        <v>#N/A</v>
      </c>
      <c r="V36" s="209" t="e">
        <f>VLOOKUP(V35,'Comp 10'!$D$40:$J$73,7,FALSE)</f>
        <v>#N/A</v>
      </c>
      <c r="W36" s="210" t="e">
        <f>V36-$C36</f>
        <v>#N/A</v>
      </c>
      <c r="X36" s="213" t="e">
        <f>AVERAGE(E36,G36,I36)</f>
        <v>#N/A</v>
      </c>
      <c r="Y36" s="154">
        <v>6</v>
      </c>
      <c r="Z36" s="160">
        <f>Y36/$Y$113</f>
        <v>1.3015184381778741E-2</v>
      </c>
      <c r="AA36" s="161" t="e">
        <f>X36*Z36</f>
        <v>#N/A</v>
      </c>
    </row>
    <row r="37" spans="1:34" ht="15.75" customHeight="1" x14ac:dyDescent="0.35">
      <c r="A37" s="323"/>
      <c r="B37" s="163" t="s">
        <v>93</v>
      </c>
      <c r="C37" s="211" t="e">
        <f>C36/C35</f>
        <v>#N/A</v>
      </c>
      <c r="D37" s="211" t="e">
        <f>D36/D35</f>
        <v>#N/A</v>
      </c>
      <c r="E37" s="212" t="e">
        <f>D37-$C37</f>
        <v>#N/A</v>
      </c>
      <c r="F37" s="211" t="e">
        <f>F36/F35</f>
        <v>#N/A</v>
      </c>
      <c r="G37" s="212" t="e">
        <f>F37-$C37</f>
        <v>#N/A</v>
      </c>
      <c r="H37" s="211" t="e">
        <f>H36/H35</f>
        <v>#N/A</v>
      </c>
      <c r="I37" s="212" t="e">
        <f>H37-$C37</f>
        <v>#N/A</v>
      </c>
      <c r="J37" s="211" t="e">
        <f>J36/J35</f>
        <v>#N/A</v>
      </c>
      <c r="K37" s="212" t="e">
        <f>J37-$C37</f>
        <v>#N/A</v>
      </c>
      <c r="L37" s="211" t="e">
        <f>L36/L35</f>
        <v>#N/A</v>
      </c>
      <c r="M37" s="212" t="e">
        <f>L37-$C37</f>
        <v>#N/A</v>
      </c>
      <c r="N37" s="211" t="e">
        <f>N36/N35</f>
        <v>#N/A</v>
      </c>
      <c r="O37" s="212" t="e">
        <f>N37-$C37</f>
        <v>#N/A</v>
      </c>
      <c r="P37" s="211" t="e">
        <f>P36/P35</f>
        <v>#N/A</v>
      </c>
      <c r="Q37" s="212" t="e">
        <f>P37-$C37</f>
        <v>#N/A</v>
      </c>
      <c r="R37" s="211" t="e">
        <f>R36/R35</f>
        <v>#N/A</v>
      </c>
      <c r="S37" s="212" t="e">
        <f>R37-$C37</f>
        <v>#N/A</v>
      </c>
      <c r="T37" s="211" t="e">
        <f>T36/T35</f>
        <v>#N/A</v>
      </c>
      <c r="U37" s="212" t="e">
        <f>T37-$C37</f>
        <v>#N/A</v>
      </c>
      <c r="V37" s="211" t="e">
        <f>V36/V35</f>
        <v>#N/A</v>
      </c>
      <c r="W37" s="212" t="e">
        <f>V37-$C37</f>
        <v>#N/A</v>
      </c>
      <c r="X37" s="214" t="e">
        <f>AVERAGE(E37,G37,I37)</f>
        <v>#N/A</v>
      </c>
      <c r="Y37" s="154"/>
      <c r="Z37" s="160">
        <f>Z36</f>
        <v>1.3015184381778741E-2</v>
      </c>
      <c r="AA37" s="164" t="e">
        <f>X37*Z37</f>
        <v>#N/A</v>
      </c>
    </row>
    <row r="38" spans="1:34" ht="15.75" customHeight="1" x14ac:dyDescent="0.35">
      <c r="A38" s="321"/>
      <c r="B38" s="156" t="s">
        <v>91</v>
      </c>
      <c r="C38" s="215"/>
      <c r="D38" s="207"/>
      <c r="E38" s="157"/>
      <c r="F38" s="207"/>
      <c r="G38" s="157"/>
      <c r="H38" s="207"/>
      <c r="I38" s="157"/>
      <c r="J38" s="207"/>
      <c r="K38" s="157"/>
      <c r="L38" s="207"/>
      <c r="M38" s="157"/>
      <c r="N38" s="207"/>
      <c r="O38" s="157"/>
      <c r="P38" s="207"/>
      <c r="Q38" s="157"/>
      <c r="R38" s="207"/>
      <c r="S38" s="157"/>
      <c r="T38" s="207"/>
      <c r="U38" s="157"/>
      <c r="V38" s="207"/>
      <c r="W38" s="157"/>
      <c r="X38" s="158"/>
      <c r="Y38" s="154"/>
      <c r="Z38" s="160"/>
      <c r="AA38" s="161"/>
    </row>
    <row r="39" spans="1:34" ht="15.75" customHeight="1" x14ac:dyDescent="0.35">
      <c r="A39" s="322"/>
      <c r="B39" s="156" t="s">
        <v>92</v>
      </c>
      <c r="C39" s="209" t="e">
        <f>VLOOKUP(C38,'Ascend South Creek'!$D$40:$J$73,7,FALSE)</f>
        <v>#N/A</v>
      </c>
      <c r="D39" s="209" t="e">
        <f>VLOOKUP(D38,'Bainbridge at Nona Place'!$D$40:$J$73,7,FALSE)</f>
        <v>#N/A</v>
      </c>
      <c r="E39" s="210" t="e">
        <f>D39-$C39</f>
        <v>#N/A</v>
      </c>
      <c r="F39" s="209" t="e">
        <f>VLOOKUP(F38,'Cortland Nona'!$D$40:$J$73,7,FALSE)</f>
        <v>#N/A</v>
      </c>
      <c r="G39" s="210" t="e">
        <f>F39-$C39</f>
        <v>#N/A</v>
      </c>
      <c r="H39" s="209" t="e">
        <f>VLOOKUP(H38,'Landon House'!$D$39:$J$72,7,FALSE)</f>
        <v>#N/A</v>
      </c>
      <c r="I39" s="210" t="e">
        <f>H39-$C39</f>
        <v>#N/A</v>
      </c>
      <c r="J39" s="209" t="e">
        <f>VLOOKUP(J38,'Dwell Nona Place'!$D$40:$J$73,7,FALSE)</f>
        <v>#N/A</v>
      </c>
      <c r="K39" s="210" t="e">
        <f>J39-$C39</f>
        <v>#N/A</v>
      </c>
      <c r="L39" s="209" t="e">
        <f>VLOOKUP(L38,'Lake Nona Water Mark'!$D$40:$J$73,7,FALSE)</f>
        <v>#N/A</v>
      </c>
      <c r="M39" s="210" t="e">
        <f>L39-$C39</f>
        <v>#N/A</v>
      </c>
      <c r="N39" s="209" t="e">
        <f>VLOOKUP(N38,'Lake Nona Ariel'!$D$40:$J$73,7,FALSE)</f>
        <v>#N/A</v>
      </c>
      <c r="O39" s="210" t="e">
        <f>N39-$C39</f>
        <v>#N/A</v>
      </c>
      <c r="P39" s="209" t="e">
        <f>VLOOKUP(P38,'Sanctuary at Eagle Creek'!$D$40:$J$73,7,FALSE)</f>
        <v>#N/A</v>
      </c>
      <c r="Q39" s="210" t="e">
        <f>P39-$C39</f>
        <v>#N/A</v>
      </c>
      <c r="R39" s="209" t="e">
        <f>VLOOKUP(R38,'Landings at Boggy Creek'!$D$40:$J$73,7,FALSE)</f>
        <v>#N/A</v>
      </c>
      <c r="S39" s="210" t="e">
        <f>R39-$C39</f>
        <v>#N/A</v>
      </c>
      <c r="T39" s="209" t="e">
        <f>VLOOKUP(T38,'Pomelo Park'!$D$40:$J$73,7,FALSE)</f>
        <v>#N/A</v>
      </c>
      <c r="U39" s="210" t="e">
        <f>T39-$C39</f>
        <v>#N/A</v>
      </c>
      <c r="V39" s="209" t="e">
        <f>VLOOKUP(V38,'Comp 10'!$D$40:$J$73,7,FALSE)</f>
        <v>#N/A</v>
      </c>
      <c r="W39" s="210" t="e">
        <f>V39-$C39</f>
        <v>#N/A</v>
      </c>
      <c r="X39" s="213" t="e">
        <f>AVERAGE(E39,G39,I39)</f>
        <v>#N/A</v>
      </c>
      <c r="Y39" s="154">
        <v>2</v>
      </c>
      <c r="Z39" s="160">
        <f>Y39/$Y$113</f>
        <v>4.3383947939262474E-3</v>
      </c>
      <c r="AA39" s="161" t="e">
        <f>X39*Z39</f>
        <v>#N/A</v>
      </c>
      <c r="AH39" s="45">
        <f>13/17</f>
        <v>0.76470588235294112</v>
      </c>
    </row>
    <row r="40" spans="1:34" ht="16.5" customHeight="1" x14ac:dyDescent="0.35">
      <c r="A40" s="323"/>
      <c r="B40" s="163" t="s">
        <v>93</v>
      </c>
      <c r="C40" s="211" t="e">
        <f>C39/C38</f>
        <v>#N/A</v>
      </c>
      <c r="D40" s="211" t="e">
        <f>D39/D38</f>
        <v>#N/A</v>
      </c>
      <c r="E40" s="212" t="e">
        <f>D40-$C40</f>
        <v>#N/A</v>
      </c>
      <c r="F40" s="211" t="e">
        <f>F39/F38</f>
        <v>#N/A</v>
      </c>
      <c r="G40" s="212" t="e">
        <f>F40-$C40</f>
        <v>#N/A</v>
      </c>
      <c r="H40" s="211" t="e">
        <f>H39/H38</f>
        <v>#N/A</v>
      </c>
      <c r="I40" s="212" t="e">
        <f>H40-$C40</f>
        <v>#N/A</v>
      </c>
      <c r="J40" s="211" t="e">
        <f>J39/J38</f>
        <v>#N/A</v>
      </c>
      <c r="K40" s="212" t="e">
        <f>J40-$C40</f>
        <v>#N/A</v>
      </c>
      <c r="L40" s="211" t="e">
        <f>L39/L38</f>
        <v>#N/A</v>
      </c>
      <c r="M40" s="212" t="e">
        <f>L40-$C40</f>
        <v>#N/A</v>
      </c>
      <c r="N40" s="211" t="e">
        <f>N39/N38</f>
        <v>#N/A</v>
      </c>
      <c r="O40" s="212" t="e">
        <f>N40-$C40</f>
        <v>#N/A</v>
      </c>
      <c r="P40" s="211" t="e">
        <f>P39/P38</f>
        <v>#N/A</v>
      </c>
      <c r="Q40" s="212" t="e">
        <f>P40-$C40</f>
        <v>#N/A</v>
      </c>
      <c r="R40" s="211" t="e">
        <f>R39/R38</f>
        <v>#N/A</v>
      </c>
      <c r="S40" s="212" t="e">
        <f>R40-$C40</f>
        <v>#N/A</v>
      </c>
      <c r="T40" s="211" t="e">
        <f>T39/T38</f>
        <v>#N/A</v>
      </c>
      <c r="U40" s="212" t="e">
        <f>T40-$C40</f>
        <v>#N/A</v>
      </c>
      <c r="V40" s="211" t="e">
        <f>V39/V38</f>
        <v>#N/A</v>
      </c>
      <c r="W40" s="212" t="e">
        <f>V40-$C40</f>
        <v>#N/A</v>
      </c>
      <c r="X40" s="214" t="e">
        <f>AVERAGE(E40,G40,I40)</f>
        <v>#N/A</v>
      </c>
      <c r="Y40" s="154"/>
      <c r="Z40" s="160">
        <f>Z39</f>
        <v>4.3383947939262474E-3</v>
      </c>
      <c r="AA40" s="164" t="e">
        <f>X40*Z40</f>
        <v>#N/A</v>
      </c>
    </row>
    <row r="41" spans="1:34" ht="15.75" customHeight="1" x14ac:dyDescent="0.35">
      <c r="A41" s="321"/>
      <c r="B41" s="156" t="s">
        <v>91</v>
      </c>
      <c r="C41" s="215"/>
      <c r="D41" s="207"/>
      <c r="E41" s="157"/>
      <c r="F41" s="207"/>
      <c r="G41" s="157"/>
      <c r="H41" s="207"/>
      <c r="I41" s="157"/>
      <c r="J41" s="207"/>
      <c r="K41" s="157"/>
      <c r="L41" s="207"/>
      <c r="M41" s="157"/>
      <c r="N41" s="207"/>
      <c r="O41" s="157"/>
      <c r="P41" s="207"/>
      <c r="Q41" s="157"/>
      <c r="R41" s="207"/>
      <c r="S41" s="157"/>
      <c r="T41" s="207"/>
      <c r="U41" s="157"/>
      <c r="V41" s="207"/>
      <c r="W41" s="157"/>
      <c r="X41" s="158"/>
      <c r="Y41" s="154"/>
      <c r="Z41" s="160"/>
      <c r="AA41" s="161"/>
    </row>
    <row r="42" spans="1:34" ht="15.75" customHeight="1" x14ac:dyDescent="0.35">
      <c r="A42" s="322"/>
      <c r="B42" s="156" t="s">
        <v>92</v>
      </c>
      <c r="C42" s="209" t="e">
        <f>VLOOKUP(C41,'Ascend South Creek'!$D$40:$J$73,7,FALSE)</f>
        <v>#N/A</v>
      </c>
      <c r="D42" s="209" t="e">
        <f>VLOOKUP(D41,'Bainbridge at Nona Place'!$D$40:$J$73,7,FALSE)</f>
        <v>#N/A</v>
      </c>
      <c r="E42" s="210" t="e">
        <f>D42-$C42</f>
        <v>#N/A</v>
      </c>
      <c r="F42" s="209" t="e">
        <f>VLOOKUP(F41,'Cortland Nona'!$D$40:$J$73,7,FALSE)</f>
        <v>#N/A</v>
      </c>
      <c r="G42" s="210" t="e">
        <f>F42-$C42</f>
        <v>#N/A</v>
      </c>
      <c r="H42" s="209" t="e">
        <f>VLOOKUP(H41,'Landon House'!$D$39:$J$72,7,FALSE)</f>
        <v>#N/A</v>
      </c>
      <c r="I42" s="210" t="e">
        <f>H42-$C42</f>
        <v>#N/A</v>
      </c>
      <c r="J42" s="209" t="e">
        <f>VLOOKUP(J41,'Dwell Nona Place'!$D$40:$J$73,7,FALSE)</f>
        <v>#N/A</v>
      </c>
      <c r="K42" s="210" t="e">
        <f>J42-$C42</f>
        <v>#N/A</v>
      </c>
      <c r="L42" s="209" t="e">
        <f>VLOOKUP(L41,'Lake Nona Water Mark'!$D$40:$J$73,7,FALSE)</f>
        <v>#N/A</v>
      </c>
      <c r="M42" s="210" t="e">
        <f>L42-$C42</f>
        <v>#N/A</v>
      </c>
      <c r="N42" s="209" t="e">
        <f>VLOOKUP(N41,'Lake Nona Ariel'!$D$40:$J$73,7,FALSE)</f>
        <v>#N/A</v>
      </c>
      <c r="O42" s="210" t="e">
        <f>N42-$C42</f>
        <v>#N/A</v>
      </c>
      <c r="P42" s="209" t="e">
        <f>VLOOKUP(P41,'Sanctuary at Eagle Creek'!$D$40:$J$73,7,FALSE)</f>
        <v>#N/A</v>
      </c>
      <c r="Q42" s="210" t="e">
        <f>P42-$C42</f>
        <v>#N/A</v>
      </c>
      <c r="R42" s="209" t="e">
        <f>VLOOKUP(R41,'Landings at Boggy Creek'!$D$40:$J$73,7,FALSE)</f>
        <v>#N/A</v>
      </c>
      <c r="S42" s="210" t="e">
        <f>R42-$C42</f>
        <v>#N/A</v>
      </c>
      <c r="T42" s="209" t="e">
        <f>VLOOKUP(T41,'Pomelo Park'!$D$40:$J$73,7,FALSE)</f>
        <v>#N/A</v>
      </c>
      <c r="U42" s="210" t="e">
        <f>T42-$C42</f>
        <v>#N/A</v>
      </c>
      <c r="V42" s="209" t="e">
        <f>VLOOKUP(V41,'Comp 10'!$D$40:$J$73,7,FALSE)</f>
        <v>#N/A</v>
      </c>
      <c r="W42" s="210" t="e">
        <f>V42-$C42</f>
        <v>#N/A</v>
      </c>
      <c r="X42" s="213" t="e">
        <f>AVERAGE(E42,G42,I42)</f>
        <v>#N/A</v>
      </c>
      <c r="Y42" s="154">
        <v>32</v>
      </c>
      <c r="Z42" s="160">
        <f>Y42/$Y$113</f>
        <v>6.9414316702819959E-2</v>
      </c>
      <c r="AA42" s="161" t="e">
        <f>X42*Z42</f>
        <v>#N/A</v>
      </c>
      <c r="AH42" s="45">
        <f>13/17</f>
        <v>0.76470588235294112</v>
      </c>
    </row>
    <row r="43" spans="1:34" ht="16.5" customHeight="1" x14ac:dyDescent="0.35">
      <c r="A43" s="323"/>
      <c r="B43" s="163" t="s">
        <v>93</v>
      </c>
      <c r="C43" s="211" t="e">
        <f>C42/C41</f>
        <v>#N/A</v>
      </c>
      <c r="D43" s="211" t="e">
        <f>D42/D41</f>
        <v>#N/A</v>
      </c>
      <c r="E43" s="212" t="e">
        <f>D43-$C43</f>
        <v>#N/A</v>
      </c>
      <c r="F43" s="211" t="e">
        <f>F42/F41</f>
        <v>#N/A</v>
      </c>
      <c r="G43" s="212" t="e">
        <f>F43-$C43</f>
        <v>#N/A</v>
      </c>
      <c r="H43" s="211" t="e">
        <f>H42/H41</f>
        <v>#N/A</v>
      </c>
      <c r="I43" s="212" t="e">
        <f>H43-$C43</f>
        <v>#N/A</v>
      </c>
      <c r="J43" s="211" t="e">
        <f>J42/J41</f>
        <v>#N/A</v>
      </c>
      <c r="K43" s="212" t="e">
        <f>J43-$C43</f>
        <v>#N/A</v>
      </c>
      <c r="L43" s="211" t="e">
        <f>L42/L41</f>
        <v>#N/A</v>
      </c>
      <c r="M43" s="212" t="e">
        <f>L43-$C43</f>
        <v>#N/A</v>
      </c>
      <c r="N43" s="211" t="e">
        <f>N42/N41</f>
        <v>#N/A</v>
      </c>
      <c r="O43" s="212" t="e">
        <f>N43-$C43</f>
        <v>#N/A</v>
      </c>
      <c r="P43" s="211" t="e">
        <f>P42/P41</f>
        <v>#N/A</v>
      </c>
      <c r="Q43" s="212" t="e">
        <f>P43-$C43</f>
        <v>#N/A</v>
      </c>
      <c r="R43" s="211" t="e">
        <f>R42/R41</f>
        <v>#N/A</v>
      </c>
      <c r="S43" s="212" t="e">
        <f>R43-$C43</f>
        <v>#N/A</v>
      </c>
      <c r="T43" s="211" t="e">
        <f>T42/T41</f>
        <v>#N/A</v>
      </c>
      <c r="U43" s="212" t="e">
        <f>T43-$C43</f>
        <v>#N/A</v>
      </c>
      <c r="V43" s="211" t="e">
        <f>V42/V41</f>
        <v>#N/A</v>
      </c>
      <c r="W43" s="212" t="e">
        <f>V43-$C43</f>
        <v>#N/A</v>
      </c>
      <c r="X43" s="214" t="e">
        <f>AVERAGE(E43,G43,I43)</f>
        <v>#N/A</v>
      </c>
      <c r="Y43" s="154"/>
      <c r="Z43" s="160">
        <f>Z42</f>
        <v>6.9414316702819959E-2</v>
      </c>
      <c r="AA43" s="164" t="e">
        <f>X43*Z43</f>
        <v>#N/A</v>
      </c>
    </row>
    <row r="44" spans="1:34" ht="15.75" customHeight="1" x14ac:dyDescent="0.35">
      <c r="A44" s="321"/>
      <c r="B44" s="156" t="s">
        <v>91</v>
      </c>
      <c r="C44" s="215"/>
      <c r="D44" s="207"/>
      <c r="E44" s="157"/>
      <c r="F44" s="207"/>
      <c r="G44" s="157"/>
      <c r="H44" s="207"/>
      <c r="I44" s="157"/>
      <c r="J44" s="207"/>
      <c r="K44" s="157"/>
      <c r="L44" s="207"/>
      <c r="M44" s="157"/>
      <c r="N44" s="207"/>
      <c r="O44" s="157"/>
      <c r="P44" s="207"/>
      <c r="Q44" s="157"/>
      <c r="R44" s="207"/>
      <c r="S44" s="157"/>
      <c r="T44" s="207"/>
      <c r="U44" s="157"/>
      <c r="V44" s="207"/>
      <c r="W44" s="157"/>
      <c r="X44" s="158"/>
      <c r="Y44" s="154"/>
      <c r="Z44" s="160"/>
      <c r="AA44" s="161"/>
    </row>
    <row r="45" spans="1:34" ht="15.75" customHeight="1" x14ac:dyDescent="0.35">
      <c r="A45" s="322"/>
      <c r="B45" s="156" t="s">
        <v>92</v>
      </c>
      <c r="C45" s="209" t="e">
        <f>VLOOKUP(C44,'Ascend South Creek'!$D$40:$J$73,7,FALSE)</f>
        <v>#N/A</v>
      </c>
      <c r="D45" s="209" t="e">
        <f>VLOOKUP(D44,'Bainbridge at Nona Place'!$D$40:$J$73,7,FALSE)</f>
        <v>#N/A</v>
      </c>
      <c r="E45" s="210" t="e">
        <f>D45-$C45</f>
        <v>#N/A</v>
      </c>
      <c r="F45" s="209" t="e">
        <f>VLOOKUP(F44,'Cortland Nona'!$D$40:$J$73,7,FALSE)</f>
        <v>#N/A</v>
      </c>
      <c r="G45" s="210" t="e">
        <f>F45-$C45</f>
        <v>#N/A</v>
      </c>
      <c r="H45" s="209" t="e">
        <f>VLOOKUP(H44,'Landon House'!$D$39:$J$72,7,FALSE)</f>
        <v>#N/A</v>
      </c>
      <c r="I45" s="210" t="e">
        <f>H45-$C45</f>
        <v>#N/A</v>
      </c>
      <c r="J45" s="209" t="e">
        <f>VLOOKUP(J44,'Dwell Nona Place'!$D$40:$J$73,7,FALSE)</f>
        <v>#N/A</v>
      </c>
      <c r="K45" s="210" t="e">
        <f>J45-$C45</f>
        <v>#N/A</v>
      </c>
      <c r="L45" s="209" t="e">
        <f>VLOOKUP(L44,'Lake Nona Water Mark'!$D$40:$J$73,7,FALSE)</f>
        <v>#N/A</v>
      </c>
      <c r="M45" s="210" t="e">
        <f>L45-$C45</f>
        <v>#N/A</v>
      </c>
      <c r="N45" s="209" t="e">
        <f>VLOOKUP(N44,'Lake Nona Ariel'!$D$40:$J$73,7,FALSE)</f>
        <v>#N/A</v>
      </c>
      <c r="O45" s="210" t="e">
        <f>N45-$C45</f>
        <v>#N/A</v>
      </c>
      <c r="P45" s="209" t="e">
        <f>VLOOKUP(P44,'Sanctuary at Eagle Creek'!$D$40:$J$73,7,FALSE)</f>
        <v>#N/A</v>
      </c>
      <c r="Q45" s="210" t="e">
        <f>P45-$C45</f>
        <v>#N/A</v>
      </c>
      <c r="R45" s="209" t="e">
        <f>VLOOKUP(R44,'Landings at Boggy Creek'!$D$40:$J$73,7,FALSE)</f>
        <v>#N/A</v>
      </c>
      <c r="S45" s="210" t="e">
        <f>R45-$C45</f>
        <v>#N/A</v>
      </c>
      <c r="T45" s="209" t="e">
        <f>VLOOKUP(T44,'Pomelo Park'!$D$40:$J$73,7,FALSE)</f>
        <v>#N/A</v>
      </c>
      <c r="U45" s="210" t="e">
        <f>T45-$C45</f>
        <v>#N/A</v>
      </c>
      <c r="V45" s="209" t="e">
        <f>VLOOKUP(V44,'Comp 10'!$D$40:$J$73,7,FALSE)</f>
        <v>#N/A</v>
      </c>
      <c r="W45" s="210" t="e">
        <f>V45-$C45</f>
        <v>#N/A</v>
      </c>
      <c r="X45" s="213" t="e">
        <f>AVERAGE(E45,G45,I45)</f>
        <v>#N/A</v>
      </c>
      <c r="Y45" s="154">
        <v>4</v>
      </c>
      <c r="Z45" s="160">
        <f>Y45/$Y$113</f>
        <v>8.6767895878524948E-3</v>
      </c>
      <c r="AA45" s="161" t="e">
        <f>X45*Z45</f>
        <v>#N/A</v>
      </c>
      <c r="AH45" s="45">
        <f>13/17</f>
        <v>0.76470588235294112</v>
      </c>
    </row>
    <row r="46" spans="1:34" ht="16.5" customHeight="1" x14ac:dyDescent="0.35">
      <c r="A46" s="323"/>
      <c r="B46" s="163" t="s">
        <v>93</v>
      </c>
      <c r="C46" s="211" t="e">
        <f>C45/C44</f>
        <v>#N/A</v>
      </c>
      <c r="D46" s="211" t="e">
        <f>D45/D44</f>
        <v>#N/A</v>
      </c>
      <c r="E46" s="212" t="e">
        <f>D46-$C46</f>
        <v>#N/A</v>
      </c>
      <c r="F46" s="211" t="e">
        <f>F45/F44</f>
        <v>#N/A</v>
      </c>
      <c r="G46" s="212" t="e">
        <f>F46-$C46</f>
        <v>#N/A</v>
      </c>
      <c r="H46" s="211" t="e">
        <f>H45/H44</f>
        <v>#N/A</v>
      </c>
      <c r="I46" s="212" t="e">
        <f>H46-$C46</f>
        <v>#N/A</v>
      </c>
      <c r="J46" s="211" t="e">
        <f>J45/J44</f>
        <v>#N/A</v>
      </c>
      <c r="K46" s="212" t="e">
        <f>J46-$C46</f>
        <v>#N/A</v>
      </c>
      <c r="L46" s="211" t="e">
        <f>L45/L44</f>
        <v>#N/A</v>
      </c>
      <c r="M46" s="212" t="e">
        <f>L46-$C46</f>
        <v>#N/A</v>
      </c>
      <c r="N46" s="211" t="e">
        <f>N45/N44</f>
        <v>#N/A</v>
      </c>
      <c r="O46" s="212" t="e">
        <f>N46-$C46</f>
        <v>#N/A</v>
      </c>
      <c r="P46" s="211" t="e">
        <f>P45/P44</f>
        <v>#N/A</v>
      </c>
      <c r="Q46" s="212" t="e">
        <f>P46-$C46</f>
        <v>#N/A</v>
      </c>
      <c r="R46" s="211" t="e">
        <f>R45/R44</f>
        <v>#N/A</v>
      </c>
      <c r="S46" s="212" t="e">
        <f>R46-$C46</f>
        <v>#N/A</v>
      </c>
      <c r="T46" s="211" t="e">
        <f>T45/T44</f>
        <v>#N/A</v>
      </c>
      <c r="U46" s="212" t="e">
        <f>T46-$C46</f>
        <v>#N/A</v>
      </c>
      <c r="V46" s="211" t="e">
        <f>V45/V44</f>
        <v>#N/A</v>
      </c>
      <c r="W46" s="212" t="e">
        <f>V46-$C46</f>
        <v>#N/A</v>
      </c>
      <c r="X46" s="214" t="e">
        <f>AVERAGE(E46,G46,I46)</f>
        <v>#N/A</v>
      </c>
      <c r="Y46" s="154"/>
      <c r="Z46" s="160">
        <f>Z45</f>
        <v>8.6767895878524948E-3</v>
      </c>
      <c r="AA46" s="164" t="e">
        <f>X46*Z46</f>
        <v>#N/A</v>
      </c>
    </row>
    <row r="47" spans="1:34" ht="15.75" customHeight="1" x14ac:dyDescent="0.35">
      <c r="A47" s="321"/>
      <c r="B47" s="156" t="s">
        <v>91</v>
      </c>
      <c r="C47" s="215"/>
      <c r="D47" s="207"/>
      <c r="E47" s="157"/>
      <c r="F47" s="207"/>
      <c r="G47" s="157"/>
      <c r="H47" s="207"/>
      <c r="I47" s="157"/>
      <c r="J47" s="207"/>
      <c r="K47" s="157"/>
      <c r="L47" s="207"/>
      <c r="M47" s="157"/>
      <c r="N47" s="207"/>
      <c r="O47" s="157"/>
      <c r="P47" s="207"/>
      <c r="Q47" s="157"/>
      <c r="R47" s="207"/>
      <c r="S47" s="157"/>
      <c r="T47" s="207"/>
      <c r="U47" s="157"/>
      <c r="V47" s="207"/>
      <c r="W47" s="157"/>
      <c r="X47" s="158"/>
      <c r="Y47" s="154"/>
      <c r="Z47" s="160"/>
      <c r="AA47" s="161"/>
    </row>
    <row r="48" spans="1:34" ht="15.75" customHeight="1" x14ac:dyDescent="0.35">
      <c r="A48" s="322"/>
      <c r="B48" s="156" t="s">
        <v>92</v>
      </c>
      <c r="C48" s="209" t="e">
        <f>VLOOKUP(C47,'Ascend South Creek'!$D$40:$J$73,7,FALSE)</f>
        <v>#N/A</v>
      </c>
      <c r="D48" s="209" t="e">
        <f>VLOOKUP(D47,'Bainbridge at Nona Place'!$D$40:$J$73,7,FALSE)</f>
        <v>#N/A</v>
      </c>
      <c r="E48" s="210" t="e">
        <f>D48-$C48</f>
        <v>#N/A</v>
      </c>
      <c r="F48" s="209" t="e">
        <f>VLOOKUP(F47,'Cortland Nona'!$D$40:$J$73,7,FALSE)</f>
        <v>#N/A</v>
      </c>
      <c r="G48" s="210" t="e">
        <f>F48-$C48</f>
        <v>#N/A</v>
      </c>
      <c r="H48" s="209" t="e">
        <f>VLOOKUP(H47,'Landon House'!$D$39:$J$72,7,FALSE)</f>
        <v>#N/A</v>
      </c>
      <c r="I48" s="210" t="e">
        <f>H48-$C48</f>
        <v>#N/A</v>
      </c>
      <c r="J48" s="209" t="e">
        <f>VLOOKUP(J47,'Dwell Nona Place'!$D$40:$J$73,7,FALSE)</f>
        <v>#N/A</v>
      </c>
      <c r="K48" s="210" t="e">
        <f>J48-$C48</f>
        <v>#N/A</v>
      </c>
      <c r="L48" s="209" t="e">
        <f>VLOOKUP(L47,'Lake Nona Water Mark'!$D$40:$J$73,7,FALSE)</f>
        <v>#N/A</v>
      </c>
      <c r="M48" s="210" t="e">
        <f>L48-$C48</f>
        <v>#N/A</v>
      </c>
      <c r="N48" s="209" t="e">
        <f>VLOOKUP(N47,'Lake Nona Ariel'!$D$40:$J$73,7,FALSE)</f>
        <v>#N/A</v>
      </c>
      <c r="O48" s="210" t="e">
        <f>N48-$C48</f>
        <v>#N/A</v>
      </c>
      <c r="P48" s="209" t="e">
        <f>VLOOKUP(P47,'Sanctuary at Eagle Creek'!$D$40:$J$73,7,FALSE)</f>
        <v>#N/A</v>
      </c>
      <c r="Q48" s="210" t="e">
        <f>P48-$C48</f>
        <v>#N/A</v>
      </c>
      <c r="R48" s="209" t="e">
        <f>VLOOKUP(R47,'Landings at Boggy Creek'!$D$40:$J$73,7,FALSE)</f>
        <v>#N/A</v>
      </c>
      <c r="S48" s="210" t="e">
        <f>R48-$C48</f>
        <v>#N/A</v>
      </c>
      <c r="T48" s="209" t="e">
        <f>VLOOKUP(T47,'Pomelo Park'!$D$40:$J$73,7,FALSE)</f>
        <v>#N/A</v>
      </c>
      <c r="U48" s="210" t="e">
        <f>T48-$C48</f>
        <v>#N/A</v>
      </c>
      <c r="V48" s="209" t="e">
        <f>VLOOKUP(V47,'Comp 10'!$D$40:$J$73,7,FALSE)</f>
        <v>#N/A</v>
      </c>
      <c r="W48" s="210" t="e">
        <f>V48-$C48</f>
        <v>#N/A</v>
      </c>
      <c r="X48" s="213" t="e">
        <f>AVERAGE(E48,G48,I48)</f>
        <v>#N/A</v>
      </c>
      <c r="Y48" s="154">
        <v>4</v>
      </c>
      <c r="Z48" s="160">
        <f>Y48/$Y$113</f>
        <v>8.6767895878524948E-3</v>
      </c>
      <c r="AA48" s="161" t="e">
        <f>X48*Z48</f>
        <v>#N/A</v>
      </c>
      <c r="AH48" s="45">
        <f>13/17</f>
        <v>0.76470588235294112</v>
      </c>
    </row>
    <row r="49" spans="1:34" ht="16.5" customHeight="1" x14ac:dyDescent="0.35">
      <c r="A49" s="323"/>
      <c r="B49" s="163" t="s">
        <v>93</v>
      </c>
      <c r="C49" s="211" t="e">
        <f>C48/C47</f>
        <v>#N/A</v>
      </c>
      <c r="D49" s="211" t="e">
        <f>D48/D47</f>
        <v>#N/A</v>
      </c>
      <c r="E49" s="212" t="e">
        <f>D49-$C49</f>
        <v>#N/A</v>
      </c>
      <c r="F49" s="211" t="e">
        <f>F48/F47</f>
        <v>#N/A</v>
      </c>
      <c r="G49" s="212" t="e">
        <f>F49-$C49</f>
        <v>#N/A</v>
      </c>
      <c r="H49" s="211" t="e">
        <f>H48/H47</f>
        <v>#N/A</v>
      </c>
      <c r="I49" s="212" t="e">
        <f>H49-$C49</f>
        <v>#N/A</v>
      </c>
      <c r="J49" s="211" t="e">
        <f>J48/J47</f>
        <v>#N/A</v>
      </c>
      <c r="K49" s="212" t="e">
        <f>J49-$C49</f>
        <v>#N/A</v>
      </c>
      <c r="L49" s="211" t="e">
        <f>L48/L47</f>
        <v>#N/A</v>
      </c>
      <c r="M49" s="212" t="e">
        <f>L49-$C49</f>
        <v>#N/A</v>
      </c>
      <c r="N49" s="211" t="e">
        <f>N48/N47</f>
        <v>#N/A</v>
      </c>
      <c r="O49" s="212" t="e">
        <f>N49-$C49</f>
        <v>#N/A</v>
      </c>
      <c r="P49" s="211" t="e">
        <f>P48/P47</f>
        <v>#N/A</v>
      </c>
      <c r="Q49" s="212" t="e">
        <f>P49-$C49</f>
        <v>#N/A</v>
      </c>
      <c r="R49" s="211" t="e">
        <f>R48/R47</f>
        <v>#N/A</v>
      </c>
      <c r="S49" s="212" t="e">
        <f>R49-$C49</f>
        <v>#N/A</v>
      </c>
      <c r="T49" s="211" t="e">
        <f>T48/T47</f>
        <v>#N/A</v>
      </c>
      <c r="U49" s="212" t="e">
        <f>T49-$C49</f>
        <v>#N/A</v>
      </c>
      <c r="V49" s="211" t="e">
        <f>V48/V47</f>
        <v>#N/A</v>
      </c>
      <c r="W49" s="212" t="e">
        <f>V49-$C49</f>
        <v>#N/A</v>
      </c>
      <c r="X49" s="214" t="e">
        <f>AVERAGE(E49,G49,I49)</f>
        <v>#N/A</v>
      </c>
      <c r="Y49" s="154"/>
      <c r="Z49" s="160">
        <f>Z48</f>
        <v>8.6767895878524948E-3</v>
      </c>
      <c r="AA49" s="164" t="e">
        <f>X49*Z49</f>
        <v>#N/A</v>
      </c>
    </row>
    <row r="50" spans="1:34" ht="15.75" customHeight="1" x14ac:dyDescent="0.35">
      <c r="A50" s="321"/>
      <c r="B50" s="156" t="s">
        <v>91</v>
      </c>
      <c r="C50" s="215"/>
      <c r="D50" s="207"/>
      <c r="E50" s="157"/>
      <c r="F50" s="207"/>
      <c r="G50" s="157"/>
      <c r="H50" s="207"/>
      <c r="I50" s="157"/>
      <c r="J50" s="207"/>
      <c r="K50" s="157"/>
      <c r="L50" s="207"/>
      <c r="M50" s="157"/>
      <c r="N50" s="207"/>
      <c r="O50" s="157"/>
      <c r="P50" s="207"/>
      <c r="Q50" s="157"/>
      <c r="R50" s="207"/>
      <c r="S50" s="157"/>
      <c r="T50" s="207"/>
      <c r="U50" s="157"/>
      <c r="V50" s="207"/>
      <c r="W50" s="157"/>
      <c r="X50" s="158"/>
      <c r="Y50" s="154"/>
      <c r="Z50" s="160"/>
      <c r="AA50" s="161"/>
    </row>
    <row r="51" spans="1:34" ht="15.75" customHeight="1" x14ac:dyDescent="0.35">
      <c r="A51" s="322"/>
      <c r="B51" s="156" t="s">
        <v>92</v>
      </c>
      <c r="C51" s="209" t="e">
        <f>VLOOKUP(C50,'Ascend South Creek'!$D$40:$J$73,7,FALSE)</f>
        <v>#N/A</v>
      </c>
      <c r="D51" s="209" t="e">
        <f>VLOOKUP(D50,'Bainbridge at Nona Place'!$D$40:$J$73,7,FALSE)</f>
        <v>#N/A</v>
      </c>
      <c r="E51" s="210" t="e">
        <f>D51-$C51</f>
        <v>#N/A</v>
      </c>
      <c r="F51" s="209" t="e">
        <f>VLOOKUP(F50,'Cortland Nona'!$D$40:$J$73,7,FALSE)</f>
        <v>#N/A</v>
      </c>
      <c r="G51" s="210" t="e">
        <f>F51-$C51</f>
        <v>#N/A</v>
      </c>
      <c r="H51" s="209" t="e">
        <f>VLOOKUP(H50,'Landon House'!$D$39:$J$72,7,FALSE)</f>
        <v>#N/A</v>
      </c>
      <c r="I51" s="210" t="e">
        <f>H51-$C51</f>
        <v>#N/A</v>
      </c>
      <c r="J51" s="209" t="e">
        <f>VLOOKUP(J50,'Dwell Nona Place'!$D$40:$J$73,7,FALSE)</f>
        <v>#N/A</v>
      </c>
      <c r="K51" s="210" t="e">
        <f>J51-$C51</f>
        <v>#N/A</v>
      </c>
      <c r="L51" s="209" t="e">
        <f>VLOOKUP(L50,'Lake Nona Water Mark'!$D$40:$J$73,7,FALSE)</f>
        <v>#N/A</v>
      </c>
      <c r="M51" s="210" t="e">
        <f>L51-$C51</f>
        <v>#N/A</v>
      </c>
      <c r="N51" s="209" t="e">
        <f>VLOOKUP(N50,'Lake Nona Ariel'!$D$40:$J$73,7,FALSE)</f>
        <v>#N/A</v>
      </c>
      <c r="O51" s="210" t="e">
        <f>N51-$C51</f>
        <v>#N/A</v>
      </c>
      <c r="P51" s="209" t="e">
        <f>VLOOKUP(P50,'Sanctuary at Eagle Creek'!$D$40:$J$73,7,FALSE)</f>
        <v>#N/A</v>
      </c>
      <c r="Q51" s="210" t="e">
        <f>P51-$C51</f>
        <v>#N/A</v>
      </c>
      <c r="R51" s="209" t="e">
        <f>VLOOKUP(R50,'Landings at Boggy Creek'!$D$40:$J$73,7,FALSE)</f>
        <v>#N/A</v>
      </c>
      <c r="S51" s="210" t="e">
        <f>R51-$C51</f>
        <v>#N/A</v>
      </c>
      <c r="T51" s="209" t="e">
        <f>VLOOKUP(T50,'Pomelo Park'!$D$40:$J$73,7,FALSE)</f>
        <v>#N/A</v>
      </c>
      <c r="U51" s="210" t="e">
        <f>T51-$C51</f>
        <v>#N/A</v>
      </c>
      <c r="V51" s="209" t="e">
        <f>VLOOKUP(V50,'Comp 10'!$D$40:$J$73,7,FALSE)</f>
        <v>#N/A</v>
      </c>
      <c r="W51" s="210" t="e">
        <f>V51-$C51</f>
        <v>#N/A</v>
      </c>
      <c r="X51" s="213" t="e">
        <f>AVERAGE(E51,G51,I51)</f>
        <v>#N/A</v>
      </c>
      <c r="Y51" s="154">
        <v>4</v>
      </c>
      <c r="Z51" s="160">
        <f>Y51/$Y$113</f>
        <v>8.6767895878524948E-3</v>
      </c>
      <c r="AA51" s="161" t="e">
        <f>X51*Z51</f>
        <v>#N/A</v>
      </c>
      <c r="AH51" s="45">
        <f>13/17</f>
        <v>0.76470588235294112</v>
      </c>
    </row>
    <row r="52" spans="1:34" ht="16.5" customHeight="1" x14ac:dyDescent="0.35">
      <c r="A52" s="323"/>
      <c r="B52" s="163" t="s">
        <v>93</v>
      </c>
      <c r="C52" s="211" t="e">
        <f>C51/C50</f>
        <v>#N/A</v>
      </c>
      <c r="D52" s="211" t="e">
        <f>D51/D50</f>
        <v>#N/A</v>
      </c>
      <c r="E52" s="212" t="e">
        <f>D52-$C52</f>
        <v>#N/A</v>
      </c>
      <c r="F52" s="211" t="e">
        <f>F51/F50</f>
        <v>#N/A</v>
      </c>
      <c r="G52" s="212" t="e">
        <f>F52-$C52</f>
        <v>#N/A</v>
      </c>
      <c r="H52" s="211" t="e">
        <f>H51/H50</f>
        <v>#N/A</v>
      </c>
      <c r="I52" s="212" t="e">
        <f>H52-$C52</f>
        <v>#N/A</v>
      </c>
      <c r="J52" s="211" t="e">
        <f>J51/J50</f>
        <v>#N/A</v>
      </c>
      <c r="K52" s="212" t="e">
        <f>J52-$C52</f>
        <v>#N/A</v>
      </c>
      <c r="L52" s="211" t="e">
        <f>L51/L50</f>
        <v>#N/A</v>
      </c>
      <c r="M52" s="212" t="e">
        <f>L52-$C52</f>
        <v>#N/A</v>
      </c>
      <c r="N52" s="211" t="e">
        <f>N51/N50</f>
        <v>#N/A</v>
      </c>
      <c r="O52" s="212" t="e">
        <f>N52-$C52</f>
        <v>#N/A</v>
      </c>
      <c r="P52" s="211" t="e">
        <f>P51/P50</f>
        <v>#N/A</v>
      </c>
      <c r="Q52" s="212" t="e">
        <f>P52-$C52</f>
        <v>#N/A</v>
      </c>
      <c r="R52" s="211" t="e">
        <f>R51/R50</f>
        <v>#N/A</v>
      </c>
      <c r="S52" s="212" t="e">
        <f>R52-$C52</f>
        <v>#N/A</v>
      </c>
      <c r="T52" s="211" t="e">
        <f>T51/T50</f>
        <v>#N/A</v>
      </c>
      <c r="U52" s="212" t="e">
        <f>T52-$C52</f>
        <v>#N/A</v>
      </c>
      <c r="V52" s="211" t="e">
        <f>V51/V50</f>
        <v>#N/A</v>
      </c>
      <c r="W52" s="212" t="e">
        <f>V52-$C52</f>
        <v>#N/A</v>
      </c>
      <c r="X52" s="214" t="e">
        <f>AVERAGE(E52,G52,I52)</f>
        <v>#N/A</v>
      </c>
      <c r="Y52" s="154"/>
      <c r="Z52" s="160">
        <f>Z51</f>
        <v>8.6767895878524948E-3</v>
      </c>
      <c r="AA52" s="164" t="e">
        <f>X52*Z52</f>
        <v>#N/A</v>
      </c>
    </row>
    <row r="53" spans="1:34" ht="15.75" customHeight="1" x14ac:dyDescent="0.35">
      <c r="A53" s="321"/>
      <c r="B53" s="156" t="s">
        <v>91</v>
      </c>
      <c r="C53" s="215"/>
      <c r="D53" s="207"/>
      <c r="E53" s="157"/>
      <c r="F53" s="207"/>
      <c r="G53" s="157"/>
      <c r="H53" s="207"/>
      <c r="I53" s="157"/>
      <c r="J53" s="207"/>
      <c r="K53" s="157"/>
      <c r="L53" s="207"/>
      <c r="M53" s="157"/>
      <c r="N53" s="207"/>
      <c r="O53" s="157"/>
      <c r="P53" s="207"/>
      <c r="Q53" s="157"/>
      <c r="R53" s="207"/>
      <c r="S53" s="157"/>
      <c r="T53" s="207"/>
      <c r="U53" s="157"/>
      <c r="V53" s="207"/>
      <c r="W53" s="157"/>
      <c r="X53" s="158"/>
      <c r="Y53" s="154"/>
      <c r="Z53" s="160"/>
      <c r="AA53" s="161"/>
    </row>
    <row r="54" spans="1:34" ht="15.75" customHeight="1" x14ac:dyDescent="0.35">
      <c r="A54" s="322"/>
      <c r="B54" s="156" t="s">
        <v>92</v>
      </c>
      <c r="C54" s="209" t="e">
        <f>VLOOKUP(C53,'Ascend South Creek'!$D$40:$J$73,7,FALSE)</f>
        <v>#N/A</v>
      </c>
      <c r="D54" s="209" t="e">
        <f>VLOOKUP(D53,'Bainbridge at Nona Place'!$D$40:$J$73,7,FALSE)</f>
        <v>#N/A</v>
      </c>
      <c r="E54" s="210" t="e">
        <f>D54-$C54</f>
        <v>#N/A</v>
      </c>
      <c r="F54" s="209" t="e">
        <f>VLOOKUP(F53,'Cortland Nona'!$D$40:$J$73,7,FALSE)</f>
        <v>#N/A</v>
      </c>
      <c r="G54" s="210" t="e">
        <f>F54-$C54</f>
        <v>#N/A</v>
      </c>
      <c r="H54" s="209" t="e">
        <f>VLOOKUP(H53,'Landon House'!$D$39:$J$72,7,FALSE)</f>
        <v>#N/A</v>
      </c>
      <c r="I54" s="210" t="e">
        <f>H54-$C54</f>
        <v>#N/A</v>
      </c>
      <c r="J54" s="209" t="e">
        <f>VLOOKUP(J53,'Dwell Nona Place'!$D$40:$J$73,7,FALSE)</f>
        <v>#N/A</v>
      </c>
      <c r="K54" s="210" t="e">
        <f>J54-$C54</f>
        <v>#N/A</v>
      </c>
      <c r="L54" s="209" t="e">
        <f>VLOOKUP(L53,'Lake Nona Water Mark'!$D$40:$J$73,7,FALSE)</f>
        <v>#N/A</v>
      </c>
      <c r="M54" s="210" t="e">
        <f>L54-$C54</f>
        <v>#N/A</v>
      </c>
      <c r="N54" s="209" t="e">
        <f>VLOOKUP(N53,'Lake Nona Ariel'!$D$40:$J$73,7,FALSE)</f>
        <v>#N/A</v>
      </c>
      <c r="O54" s="210" t="e">
        <f>N54-$C54</f>
        <v>#N/A</v>
      </c>
      <c r="P54" s="209" t="e">
        <f>VLOOKUP(P53,'Sanctuary at Eagle Creek'!$D$40:$J$73,7,FALSE)</f>
        <v>#N/A</v>
      </c>
      <c r="Q54" s="210" t="e">
        <f>P54-$C54</f>
        <v>#N/A</v>
      </c>
      <c r="R54" s="209" t="e">
        <f>VLOOKUP(R53,'Landings at Boggy Creek'!$D$40:$J$73,7,FALSE)</f>
        <v>#N/A</v>
      </c>
      <c r="S54" s="210" t="e">
        <f>R54-$C54</f>
        <v>#N/A</v>
      </c>
      <c r="T54" s="209" t="e">
        <f>VLOOKUP(T53,'Pomelo Park'!$D$40:$J$73,7,FALSE)</f>
        <v>#N/A</v>
      </c>
      <c r="U54" s="210" t="e">
        <f>T54-$C54</f>
        <v>#N/A</v>
      </c>
      <c r="V54" s="209" t="e">
        <f>VLOOKUP(V53,'Comp 10'!$D$40:$J$73,7,FALSE)</f>
        <v>#N/A</v>
      </c>
      <c r="W54" s="210" t="e">
        <f>V54-$C54</f>
        <v>#N/A</v>
      </c>
      <c r="X54" s="213" t="e">
        <f>AVERAGE(E54,G54,I54)</f>
        <v>#N/A</v>
      </c>
      <c r="Y54" s="154">
        <v>4</v>
      </c>
      <c r="Z54" s="160">
        <f>Y54/$Y$113</f>
        <v>8.6767895878524948E-3</v>
      </c>
      <c r="AA54" s="161" t="e">
        <f>X54*Z54</f>
        <v>#N/A</v>
      </c>
      <c r="AH54" s="45">
        <f>13/17</f>
        <v>0.76470588235294112</v>
      </c>
    </row>
    <row r="55" spans="1:34" ht="16.5" customHeight="1" x14ac:dyDescent="0.35">
      <c r="A55" s="323"/>
      <c r="B55" s="163" t="s">
        <v>93</v>
      </c>
      <c r="C55" s="211" t="e">
        <f>C54/C53</f>
        <v>#N/A</v>
      </c>
      <c r="D55" s="211" t="e">
        <f>D54/D53</f>
        <v>#N/A</v>
      </c>
      <c r="E55" s="212" t="e">
        <f>D55-$C55</f>
        <v>#N/A</v>
      </c>
      <c r="F55" s="211" t="e">
        <f>F54/F53</f>
        <v>#N/A</v>
      </c>
      <c r="G55" s="212" t="e">
        <f>F55-$C55</f>
        <v>#N/A</v>
      </c>
      <c r="H55" s="211" t="e">
        <f>H54/H53</f>
        <v>#N/A</v>
      </c>
      <c r="I55" s="212" t="e">
        <f>H55-$C55</f>
        <v>#N/A</v>
      </c>
      <c r="J55" s="211" t="e">
        <f>J54/J53</f>
        <v>#N/A</v>
      </c>
      <c r="K55" s="212" t="e">
        <f>J55-$C55</f>
        <v>#N/A</v>
      </c>
      <c r="L55" s="211" t="e">
        <f>L54/L53</f>
        <v>#N/A</v>
      </c>
      <c r="M55" s="212" t="e">
        <f>L55-$C55</f>
        <v>#N/A</v>
      </c>
      <c r="N55" s="211" t="e">
        <f>N54/N53</f>
        <v>#N/A</v>
      </c>
      <c r="O55" s="212" t="e">
        <f>N55-$C55</f>
        <v>#N/A</v>
      </c>
      <c r="P55" s="211" t="e">
        <f>P54/P53</f>
        <v>#N/A</v>
      </c>
      <c r="Q55" s="212" t="e">
        <f>P55-$C55</f>
        <v>#N/A</v>
      </c>
      <c r="R55" s="211" t="e">
        <f>R54/R53</f>
        <v>#N/A</v>
      </c>
      <c r="S55" s="212" t="e">
        <f>R55-$C55</f>
        <v>#N/A</v>
      </c>
      <c r="T55" s="211" t="e">
        <f>T54/T53</f>
        <v>#N/A</v>
      </c>
      <c r="U55" s="212" t="e">
        <f>T55-$C55</f>
        <v>#N/A</v>
      </c>
      <c r="V55" s="211" t="e">
        <f>V54/V53</f>
        <v>#N/A</v>
      </c>
      <c r="W55" s="212" t="e">
        <f>V55-$C55</f>
        <v>#N/A</v>
      </c>
      <c r="X55" s="214" t="e">
        <f>AVERAGE(E55,G55,I55)</f>
        <v>#N/A</v>
      </c>
      <c r="Y55" s="154"/>
      <c r="Z55" s="160">
        <f>Z54</f>
        <v>8.6767895878524948E-3</v>
      </c>
      <c r="AA55" s="164" t="e">
        <f>X55*Z55</f>
        <v>#N/A</v>
      </c>
    </row>
    <row r="56" spans="1:34" ht="15.75" customHeight="1" x14ac:dyDescent="0.35">
      <c r="A56" s="321"/>
      <c r="B56" s="156" t="s">
        <v>91</v>
      </c>
      <c r="C56" s="215"/>
      <c r="D56" s="207"/>
      <c r="E56" s="157"/>
      <c r="F56" s="207"/>
      <c r="G56" s="157"/>
      <c r="H56" s="207"/>
      <c r="I56" s="157"/>
      <c r="J56" s="207"/>
      <c r="K56" s="157"/>
      <c r="L56" s="207"/>
      <c r="M56" s="157"/>
      <c r="N56" s="207"/>
      <c r="O56" s="157"/>
      <c r="P56" s="207"/>
      <c r="Q56" s="157"/>
      <c r="R56" s="207"/>
      <c r="S56" s="157"/>
      <c r="T56" s="207"/>
      <c r="U56" s="157"/>
      <c r="V56" s="207"/>
      <c r="W56" s="157"/>
      <c r="X56" s="158"/>
      <c r="Y56" s="154"/>
      <c r="Z56" s="160"/>
      <c r="AA56" s="161"/>
    </row>
    <row r="57" spans="1:34" ht="15.75" customHeight="1" x14ac:dyDescent="0.35">
      <c r="A57" s="322"/>
      <c r="B57" s="156" t="s">
        <v>92</v>
      </c>
      <c r="C57" s="209" t="e">
        <f>VLOOKUP(C56,'Ascend South Creek'!$D$40:$J$73,7,FALSE)</f>
        <v>#N/A</v>
      </c>
      <c r="D57" s="209" t="e">
        <f>VLOOKUP(D56,'Bainbridge at Nona Place'!$D$40:$J$73,7,FALSE)</f>
        <v>#N/A</v>
      </c>
      <c r="E57" s="210" t="e">
        <f>D57-$C57</f>
        <v>#N/A</v>
      </c>
      <c r="F57" s="209" t="e">
        <f>VLOOKUP(F56,'Cortland Nona'!$D$40:$J$73,7,FALSE)</f>
        <v>#N/A</v>
      </c>
      <c r="G57" s="210" t="e">
        <f>F57-$C57</f>
        <v>#N/A</v>
      </c>
      <c r="H57" s="209" t="e">
        <f>VLOOKUP(H56,'Landon House'!$D$39:$J$72,7,FALSE)</f>
        <v>#N/A</v>
      </c>
      <c r="I57" s="210" t="e">
        <f>H57-$C57</f>
        <v>#N/A</v>
      </c>
      <c r="J57" s="209" t="e">
        <f>VLOOKUP(J56,'Dwell Nona Place'!$D$40:$J$73,7,FALSE)</f>
        <v>#N/A</v>
      </c>
      <c r="K57" s="210" t="e">
        <f>J57-$C57</f>
        <v>#N/A</v>
      </c>
      <c r="L57" s="209" t="e">
        <f>VLOOKUP(L56,'Lake Nona Water Mark'!$D$40:$J$73,7,FALSE)</f>
        <v>#N/A</v>
      </c>
      <c r="M57" s="210" t="e">
        <f>L57-$C57</f>
        <v>#N/A</v>
      </c>
      <c r="N57" s="209" t="e">
        <f>VLOOKUP(N56,'Lake Nona Ariel'!$D$40:$J$73,7,FALSE)</f>
        <v>#N/A</v>
      </c>
      <c r="O57" s="210" t="e">
        <f>N57-$C57</f>
        <v>#N/A</v>
      </c>
      <c r="P57" s="209" t="e">
        <f>VLOOKUP(P56,'Sanctuary at Eagle Creek'!$D$40:$J$73,7,FALSE)</f>
        <v>#N/A</v>
      </c>
      <c r="Q57" s="210" t="e">
        <f>P57-$C57</f>
        <v>#N/A</v>
      </c>
      <c r="R57" s="209" t="e">
        <f>VLOOKUP(R56,'Landings at Boggy Creek'!$D$40:$J$73,7,FALSE)</f>
        <v>#N/A</v>
      </c>
      <c r="S57" s="210" t="e">
        <f>R57-$C57</f>
        <v>#N/A</v>
      </c>
      <c r="T57" s="209" t="e">
        <f>VLOOKUP(T56,'Pomelo Park'!$D$40:$J$73,7,FALSE)</f>
        <v>#N/A</v>
      </c>
      <c r="U57" s="210" t="e">
        <f>T57-$C57</f>
        <v>#N/A</v>
      </c>
      <c r="V57" s="209" t="e">
        <f>VLOOKUP(V56,'Comp 10'!$D$40:$J$73,7,FALSE)</f>
        <v>#N/A</v>
      </c>
      <c r="W57" s="210" t="e">
        <f>V57-$C57</f>
        <v>#N/A</v>
      </c>
      <c r="X57" s="213" t="e">
        <f>AVERAGE(E57,G57,I57)</f>
        <v>#N/A</v>
      </c>
      <c r="Y57" s="154">
        <v>4</v>
      </c>
      <c r="Z57" s="160">
        <f>Y57/$Y$113</f>
        <v>8.6767895878524948E-3</v>
      </c>
      <c r="AA57" s="161" t="e">
        <f>X57*Z57</f>
        <v>#N/A</v>
      </c>
      <c r="AH57" s="45">
        <f>13/17</f>
        <v>0.76470588235294112</v>
      </c>
    </row>
    <row r="58" spans="1:34" ht="16.5" customHeight="1" x14ac:dyDescent="0.35">
      <c r="A58" s="323"/>
      <c r="B58" s="163" t="s">
        <v>93</v>
      </c>
      <c r="C58" s="211" t="e">
        <f>C57/C56</f>
        <v>#N/A</v>
      </c>
      <c r="D58" s="211" t="e">
        <f>D57/D56</f>
        <v>#N/A</v>
      </c>
      <c r="E58" s="212" t="e">
        <f>D58-$C58</f>
        <v>#N/A</v>
      </c>
      <c r="F58" s="211" t="e">
        <f>F57/F56</f>
        <v>#N/A</v>
      </c>
      <c r="G58" s="212" t="e">
        <f>F58-$C58</f>
        <v>#N/A</v>
      </c>
      <c r="H58" s="211" t="e">
        <f>H57/H56</f>
        <v>#N/A</v>
      </c>
      <c r="I58" s="212" t="e">
        <f>H58-$C58</f>
        <v>#N/A</v>
      </c>
      <c r="J58" s="211" t="e">
        <f>J57/J56</f>
        <v>#N/A</v>
      </c>
      <c r="K58" s="212" t="e">
        <f>J58-$C58</f>
        <v>#N/A</v>
      </c>
      <c r="L58" s="211" t="e">
        <f>L57/L56</f>
        <v>#N/A</v>
      </c>
      <c r="M58" s="212" t="e">
        <f>L58-$C58</f>
        <v>#N/A</v>
      </c>
      <c r="N58" s="211" t="e">
        <f>N57/N56</f>
        <v>#N/A</v>
      </c>
      <c r="O58" s="212" t="e">
        <f>N58-$C58</f>
        <v>#N/A</v>
      </c>
      <c r="P58" s="211" t="e">
        <f>P57/P56</f>
        <v>#N/A</v>
      </c>
      <c r="Q58" s="212" t="e">
        <f>P58-$C58</f>
        <v>#N/A</v>
      </c>
      <c r="R58" s="211" t="e">
        <f>R57/R56</f>
        <v>#N/A</v>
      </c>
      <c r="S58" s="212" t="e">
        <f>R58-$C58</f>
        <v>#N/A</v>
      </c>
      <c r="T58" s="211" t="e">
        <f>T57/T56</f>
        <v>#N/A</v>
      </c>
      <c r="U58" s="212" t="e">
        <f>T58-$C58</f>
        <v>#N/A</v>
      </c>
      <c r="V58" s="211" t="e">
        <f>V57/V56</f>
        <v>#N/A</v>
      </c>
      <c r="W58" s="212" t="e">
        <f>V58-$C58</f>
        <v>#N/A</v>
      </c>
      <c r="X58" s="214" t="e">
        <f>AVERAGE(E58,G58,I58)</f>
        <v>#N/A</v>
      </c>
      <c r="Y58" s="154"/>
      <c r="Z58" s="160">
        <f>Z57</f>
        <v>8.6767895878524948E-3</v>
      </c>
      <c r="AA58" s="164" t="e">
        <f>X58*Z58</f>
        <v>#N/A</v>
      </c>
    </row>
    <row r="59" spans="1:34" ht="15.75" customHeight="1" x14ac:dyDescent="0.35">
      <c r="A59" s="321"/>
      <c r="B59" s="156" t="s">
        <v>91</v>
      </c>
      <c r="C59" s="215"/>
      <c r="D59" s="207"/>
      <c r="E59" s="157"/>
      <c r="F59" s="207"/>
      <c r="G59" s="157"/>
      <c r="H59" s="207"/>
      <c r="I59" s="157"/>
      <c r="J59" s="207"/>
      <c r="K59" s="157"/>
      <c r="L59" s="207"/>
      <c r="M59" s="157"/>
      <c r="N59" s="207"/>
      <c r="O59" s="157"/>
      <c r="P59" s="207"/>
      <c r="Q59" s="157"/>
      <c r="R59" s="207"/>
      <c r="S59" s="157"/>
      <c r="T59" s="207"/>
      <c r="U59" s="157"/>
      <c r="V59" s="207"/>
      <c r="W59" s="157"/>
      <c r="X59" s="158"/>
      <c r="Y59" s="154"/>
      <c r="Z59" s="160"/>
      <c r="AA59" s="161"/>
    </row>
    <row r="60" spans="1:34" ht="15.75" customHeight="1" x14ac:dyDescent="0.35">
      <c r="A60" s="322"/>
      <c r="B60" s="156" t="s">
        <v>92</v>
      </c>
      <c r="C60" s="209" t="e">
        <f>VLOOKUP(C59,'Ascend South Creek'!$D$40:$J$73,7,FALSE)</f>
        <v>#N/A</v>
      </c>
      <c r="D60" s="209" t="e">
        <f>VLOOKUP(D59,'Bainbridge at Nona Place'!$D$40:$J$73,7,FALSE)</f>
        <v>#N/A</v>
      </c>
      <c r="E60" s="210" t="e">
        <f>D60-$C60</f>
        <v>#N/A</v>
      </c>
      <c r="F60" s="209" t="e">
        <f>VLOOKUP(F59,'Cortland Nona'!$D$40:$J$73,7,FALSE)</f>
        <v>#N/A</v>
      </c>
      <c r="G60" s="210" t="e">
        <f>F60-$C60</f>
        <v>#N/A</v>
      </c>
      <c r="H60" s="209" t="e">
        <f>VLOOKUP(H59,'Landon House'!$D$39:$J$72,7,FALSE)</f>
        <v>#N/A</v>
      </c>
      <c r="I60" s="210" t="e">
        <f>H60-$C60</f>
        <v>#N/A</v>
      </c>
      <c r="J60" s="209" t="e">
        <f>VLOOKUP(J59,'Dwell Nona Place'!$D$40:$J$73,7,FALSE)</f>
        <v>#N/A</v>
      </c>
      <c r="K60" s="210" t="e">
        <f>J60-$C60</f>
        <v>#N/A</v>
      </c>
      <c r="L60" s="209" t="e">
        <f>VLOOKUP(L59,'Lake Nona Water Mark'!$D$40:$J$73,7,FALSE)</f>
        <v>#N/A</v>
      </c>
      <c r="M60" s="210" t="e">
        <f>L60-$C60</f>
        <v>#N/A</v>
      </c>
      <c r="N60" s="209" t="e">
        <f>VLOOKUP(N59,'Lake Nona Ariel'!$D$40:$J$73,7,FALSE)</f>
        <v>#N/A</v>
      </c>
      <c r="O60" s="210" t="e">
        <f>N60-$C60</f>
        <v>#N/A</v>
      </c>
      <c r="P60" s="209" t="e">
        <f>VLOOKUP(P59,'Sanctuary at Eagle Creek'!$D$40:$J$73,7,FALSE)</f>
        <v>#N/A</v>
      </c>
      <c r="Q60" s="210" t="e">
        <f>P60-$C60</f>
        <v>#N/A</v>
      </c>
      <c r="R60" s="209" t="e">
        <f>VLOOKUP(R59,'Landings at Boggy Creek'!$D$40:$J$73,7,FALSE)</f>
        <v>#N/A</v>
      </c>
      <c r="S60" s="210" t="e">
        <f>R60-$C60</f>
        <v>#N/A</v>
      </c>
      <c r="T60" s="209" t="e">
        <f>VLOOKUP(T59,'Pomelo Park'!$D$40:$J$73,7,FALSE)</f>
        <v>#N/A</v>
      </c>
      <c r="U60" s="210" t="e">
        <f>T60-$C60</f>
        <v>#N/A</v>
      </c>
      <c r="V60" s="209" t="e">
        <f>VLOOKUP(V59,'Comp 10'!$D$40:$J$73,7,FALSE)</f>
        <v>#N/A</v>
      </c>
      <c r="W60" s="210" t="e">
        <f>V60-$C60</f>
        <v>#N/A</v>
      </c>
      <c r="X60" s="213" t="e">
        <f>AVERAGE(E60,G60,I60)</f>
        <v>#N/A</v>
      </c>
      <c r="Y60" s="154">
        <v>4</v>
      </c>
      <c r="Z60" s="160">
        <f>Y60/$Y$113</f>
        <v>8.6767895878524948E-3</v>
      </c>
      <c r="AA60" s="161" t="e">
        <f>X60*Z60</f>
        <v>#N/A</v>
      </c>
      <c r="AH60" s="45">
        <f>13/17</f>
        <v>0.76470588235294112</v>
      </c>
    </row>
    <row r="61" spans="1:34" ht="16.5" customHeight="1" x14ac:dyDescent="0.35">
      <c r="A61" s="323"/>
      <c r="B61" s="163" t="s">
        <v>93</v>
      </c>
      <c r="C61" s="211" t="e">
        <f>C60/C59</f>
        <v>#N/A</v>
      </c>
      <c r="D61" s="211" t="e">
        <f>D60/D59</f>
        <v>#N/A</v>
      </c>
      <c r="E61" s="212" t="e">
        <f>D61-$C61</f>
        <v>#N/A</v>
      </c>
      <c r="F61" s="211" t="e">
        <f>F60/F59</f>
        <v>#N/A</v>
      </c>
      <c r="G61" s="212" t="e">
        <f>F61-$C61</f>
        <v>#N/A</v>
      </c>
      <c r="H61" s="211" t="e">
        <f>H60/H59</f>
        <v>#N/A</v>
      </c>
      <c r="I61" s="212" t="e">
        <f>H61-$C61</f>
        <v>#N/A</v>
      </c>
      <c r="J61" s="211" t="e">
        <f>J60/J59</f>
        <v>#N/A</v>
      </c>
      <c r="K61" s="212" t="e">
        <f>J61-$C61</f>
        <v>#N/A</v>
      </c>
      <c r="L61" s="211" t="e">
        <f>L60/L59</f>
        <v>#N/A</v>
      </c>
      <c r="M61" s="212" t="e">
        <f>L61-$C61</f>
        <v>#N/A</v>
      </c>
      <c r="N61" s="211" t="e">
        <f>N60/N59</f>
        <v>#N/A</v>
      </c>
      <c r="O61" s="212" t="e">
        <f>N61-$C61</f>
        <v>#N/A</v>
      </c>
      <c r="P61" s="211" t="e">
        <f>P60/P59</f>
        <v>#N/A</v>
      </c>
      <c r="Q61" s="212" t="e">
        <f>P61-$C61</f>
        <v>#N/A</v>
      </c>
      <c r="R61" s="211" t="e">
        <f>R60/R59</f>
        <v>#N/A</v>
      </c>
      <c r="S61" s="212" t="e">
        <f>R61-$C61</f>
        <v>#N/A</v>
      </c>
      <c r="T61" s="211" t="e">
        <f>T60/T59</f>
        <v>#N/A</v>
      </c>
      <c r="U61" s="212" t="e">
        <f>T61-$C61</f>
        <v>#N/A</v>
      </c>
      <c r="V61" s="211" t="e">
        <f>V60/V59</f>
        <v>#N/A</v>
      </c>
      <c r="W61" s="212" t="e">
        <f>V61-$C61</f>
        <v>#N/A</v>
      </c>
      <c r="X61" s="214" t="e">
        <f>AVERAGE(E61,G61,I61)</f>
        <v>#N/A</v>
      </c>
      <c r="Y61" s="154"/>
      <c r="Z61" s="160">
        <f>Z60</f>
        <v>8.6767895878524948E-3</v>
      </c>
      <c r="AA61" s="164" t="e">
        <f>X61*Z61</f>
        <v>#N/A</v>
      </c>
    </row>
    <row r="62" spans="1:34" ht="15.75" customHeight="1" x14ac:dyDescent="0.35">
      <c r="A62" s="321"/>
      <c r="B62" s="156" t="s">
        <v>91</v>
      </c>
      <c r="C62" s="215"/>
      <c r="D62" s="207"/>
      <c r="E62" s="157"/>
      <c r="F62" s="207"/>
      <c r="G62" s="157"/>
      <c r="H62" s="207"/>
      <c r="I62" s="157"/>
      <c r="J62" s="207"/>
      <c r="K62" s="157"/>
      <c r="L62" s="207"/>
      <c r="M62" s="157"/>
      <c r="N62" s="207"/>
      <c r="O62" s="157"/>
      <c r="P62" s="207"/>
      <c r="Q62" s="157"/>
      <c r="R62" s="207"/>
      <c r="S62" s="157"/>
      <c r="T62" s="207"/>
      <c r="U62" s="157"/>
      <c r="V62" s="207"/>
      <c r="W62" s="157"/>
      <c r="X62" s="158"/>
      <c r="Y62" s="154"/>
      <c r="Z62" s="160"/>
      <c r="AA62" s="161"/>
    </row>
    <row r="63" spans="1:34" ht="15.75" customHeight="1" x14ac:dyDescent="0.35">
      <c r="A63" s="322"/>
      <c r="B63" s="156" t="s">
        <v>92</v>
      </c>
      <c r="C63" s="209" t="e">
        <f>VLOOKUP(C62,'Ascend South Creek'!$D$40:$J$73,7,FALSE)</f>
        <v>#N/A</v>
      </c>
      <c r="D63" s="209" t="e">
        <f>VLOOKUP(D62,'Bainbridge at Nona Place'!$D$40:$J$73,7,FALSE)</f>
        <v>#N/A</v>
      </c>
      <c r="E63" s="210" t="e">
        <f>D63-$C63</f>
        <v>#N/A</v>
      </c>
      <c r="F63" s="209" t="e">
        <f>VLOOKUP(F62,'Cortland Nona'!$D$40:$J$73,7,FALSE)</f>
        <v>#N/A</v>
      </c>
      <c r="G63" s="210" t="e">
        <f>F63-$C63</f>
        <v>#N/A</v>
      </c>
      <c r="H63" s="209" t="e">
        <f>VLOOKUP(H62,'Landon House'!$D$39:$J$72,7,FALSE)</f>
        <v>#N/A</v>
      </c>
      <c r="I63" s="210" t="e">
        <f>H63-$C63</f>
        <v>#N/A</v>
      </c>
      <c r="J63" s="209" t="e">
        <f>VLOOKUP(J62,'Dwell Nona Place'!$D$40:$J$73,7,FALSE)</f>
        <v>#N/A</v>
      </c>
      <c r="K63" s="210" t="e">
        <f>J63-$C63</f>
        <v>#N/A</v>
      </c>
      <c r="L63" s="209" t="e">
        <f>VLOOKUP(L62,'Lake Nona Water Mark'!$D$40:$J$73,7,FALSE)</f>
        <v>#N/A</v>
      </c>
      <c r="M63" s="210" t="e">
        <f>L63-$C63</f>
        <v>#N/A</v>
      </c>
      <c r="N63" s="209" t="e">
        <f>VLOOKUP(N62,'Lake Nona Ariel'!$D$40:$J$73,7,FALSE)</f>
        <v>#N/A</v>
      </c>
      <c r="O63" s="210" t="e">
        <f>N63-$C63</f>
        <v>#N/A</v>
      </c>
      <c r="P63" s="209" t="e">
        <f>VLOOKUP(P62,'Sanctuary at Eagle Creek'!$D$40:$J$73,7,FALSE)</f>
        <v>#N/A</v>
      </c>
      <c r="Q63" s="210" t="e">
        <f>P63-$C63</f>
        <v>#N/A</v>
      </c>
      <c r="R63" s="209" t="e">
        <f>VLOOKUP(R62,'Landings at Boggy Creek'!$D$40:$J$73,7,FALSE)</f>
        <v>#N/A</v>
      </c>
      <c r="S63" s="210" t="e">
        <f>R63-$C63</f>
        <v>#N/A</v>
      </c>
      <c r="T63" s="209" t="e">
        <f>VLOOKUP(T62,'Pomelo Park'!$D$40:$J$73,7,FALSE)</f>
        <v>#N/A</v>
      </c>
      <c r="U63" s="210" t="e">
        <f>T63-$C63</f>
        <v>#N/A</v>
      </c>
      <c r="V63" s="209" t="e">
        <f>VLOOKUP(V62,'Comp 10'!$D$40:$J$73,7,FALSE)</f>
        <v>#N/A</v>
      </c>
      <c r="W63" s="210" t="e">
        <f>V63-$C63</f>
        <v>#N/A</v>
      </c>
      <c r="X63" s="213" t="e">
        <f>AVERAGE(E63,G63,I63)</f>
        <v>#N/A</v>
      </c>
      <c r="Y63" s="154">
        <v>4</v>
      </c>
      <c r="Z63" s="160">
        <f>Y63/$Y$113</f>
        <v>8.6767895878524948E-3</v>
      </c>
      <c r="AA63" s="161" t="e">
        <f>X63*Z63</f>
        <v>#N/A</v>
      </c>
      <c r="AH63" s="45">
        <f>13/17</f>
        <v>0.76470588235294112</v>
      </c>
    </row>
    <row r="64" spans="1:34" ht="16.5" customHeight="1" x14ac:dyDescent="0.35">
      <c r="A64" s="323"/>
      <c r="B64" s="163" t="s">
        <v>93</v>
      </c>
      <c r="C64" s="211" t="e">
        <f>C63/C62</f>
        <v>#N/A</v>
      </c>
      <c r="D64" s="211" t="e">
        <f>D63/D62</f>
        <v>#N/A</v>
      </c>
      <c r="E64" s="212" t="e">
        <f>D64-$C64</f>
        <v>#N/A</v>
      </c>
      <c r="F64" s="211" t="e">
        <f>F63/F62</f>
        <v>#N/A</v>
      </c>
      <c r="G64" s="212" t="e">
        <f>F64-$C64</f>
        <v>#N/A</v>
      </c>
      <c r="H64" s="211" t="e">
        <f>H63/H62</f>
        <v>#N/A</v>
      </c>
      <c r="I64" s="212" t="e">
        <f>H64-$C64</f>
        <v>#N/A</v>
      </c>
      <c r="J64" s="211" t="e">
        <f>J63/J62</f>
        <v>#N/A</v>
      </c>
      <c r="K64" s="212" t="e">
        <f>J64-$C64</f>
        <v>#N/A</v>
      </c>
      <c r="L64" s="211" t="e">
        <f>L63/L62</f>
        <v>#N/A</v>
      </c>
      <c r="M64" s="212" t="e">
        <f>L64-$C64</f>
        <v>#N/A</v>
      </c>
      <c r="N64" s="211" t="e">
        <f>N63/N62</f>
        <v>#N/A</v>
      </c>
      <c r="O64" s="212" t="e">
        <f>N64-$C64</f>
        <v>#N/A</v>
      </c>
      <c r="P64" s="211" t="e">
        <f>P63/P62</f>
        <v>#N/A</v>
      </c>
      <c r="Q64" s="212" t="e">
        <f>P64-$C64</f>
        <v>#N/A</v>
      </c>
      <c r="R64" s="211" t="e">
        <f>R63/R62</f>
        <v>#N/A</v>
      </c>
      <c r="S64" s="212" t="e">
        <f>R64-$C64</f>
        <v>#N/A</v>
      </c>
      <c r="T64" s="211" t="e">
        <f>T63/T62</f>
        <v>#N/A</v>
      </c>
      <c r="U64" s="212" t="e">
        <f>T64-$C64</f>
        <v>#N/A</v>
      </c>
      <c r="V64" s="211" t="e">
        <f>V63/V62</f>
        <v>#N/A</v>
      </c>
      <c r="W64" s="212" t="e">
        <f>V64-$C64</f>
        <v>#N/A</v>
      </c>
      <c r="X64" s="214" t="e">
        <f>AVERAGE(E64,G64,I64)</f>
        <v>#N/A</v>
      </c>
      <c r="Y64" s="154"/>
      <c r="Z64" s="160">
        <f>Z63</f>
        <v>8.6767895878524948E-3</v>
      </c>
      <c r="AA64" s="164" t="e">
        <f>X64*Z64</f>
        <v>#N/A</v>
      </c>
    </row>
    <row r="65" spans="1:34" ht="15.75" customHeight="1" x14ac:dyDescent="0.35">
      <c r="A65" s="321"/>
      <c r="B65" s="156" t="s">
        <v>91</v>
      </c>
      <c r="C65" s="215"/>
      <c r="D65" s="207"/>
      <c r="E65" s="157"/>
      <c r="F65" s="207"/>
      <c r="G65" s="157"/>
      <c r="H65" s="207"/>
      <c r="I65" s="157"/>
      <c r="J65" s="207"/>
      <c r="K65" s="157"/>
      <c r="L65" s="207"/>
      <c r="M65" s="157"/>
      <c r="N65" s="207"/>
      <c r="O65" s="157"/>
      <c r="P65" s="207"/>
      <c r="Q65" s="157"/>
      <c r="R65" s="207"/>
      <c r="S65" s="157"/>
      <c r="T65" s="207"/>
      <c r="U65" s="157"/>
      <c r="V65" s="207"/>
      <c r="W65" s="157"/>
      <c r="X65" s="158"/>
      <c r="Y65" s="154"/>
      <c r="Z65" s="160"/>
      <c r="AA65" s="161"/>
    </row>
    <row r="66" spans="1:34" ht="15.75" customHeight="1" x14ac:dyDescent="0.35">
      <c r="A66" s="322"/>
      <c r="B66" s="156" t="s">
        <v>92</v>
      </c>
      <c r="C66" s="209" t="e">
        <f>VLOOKUP(C65,'Ascend South Creek'!$D$40:$J$73,7,FALSE)</f>
        <v>#N/A</v>
      </c>
      <c r="D66" s="209" t="e">
        <f>VLOOKUP(D65,'Bainbridge at Nona Place'!$D$40:$J$73,7,FALSE)</f>
        <v>#N/A</v>
      </c>
      <c r="E66" s="210" t="e">
        <f>D66-$C66</f>
        <v>#N/A</v>
      </c>
      <c r="F66" s="209" t="e">
        <f>VLOOKUP(F65,'Cortland Nona'!$D$40:$J$73,7,FALSE)</f>
        <v>#N/A</v>
      </c>
      <c r="G66" s="210" t="e">
        <f>F66-$C66</f>
        <v>#N/A</v>
      </c>
      <c r="H66" s="209" t="e">
        <f>VLOOKUP(H65,'Landon House'!$D$39:$J$72,7,FALSE)</f>
        <v>#N/A</v>
      </c>
      <c r="I66" s="210" t="e">
        <f>H66-$C66</f>
        <v>#N/A</v>
      </c>
      <c r="J66" s="209" t="e">
        <f>VLOOKUP(J65,'Dwell Nona Place'!$D$40:$J$73,7,FALSE)</f>
        <v>#N/A</v>
      </c>
      <c r="K66" s="210" t="e">
        <f>J66-$C66</f>
        <v>#N/A</v>
      </c>
      <c r="L66" s="209" t="e">
        <f>VLOOKUP(L65,'Lake Nona Water Mark'!$D$40:$J$73,7,FALSE)</f>
        <v>#N/A</v>
      </c>
      <c r="M66" s="210" t="e">
        <f>L66-$C66</f>
        <v>#N/A</v>
      </c>
      <c r="N66" s="209" t="e">
        <f>VLOOKUP(N65,'Lake Nona Ariel'!$D$40:$J$73,7,FALSE)</f>
        <v>#N/A</v>
      </c>
      <c r="O66" s="210" t="e">
        <f>N66-$C66</f>
        <v>#N/A</v>
      </c>
      <c r="P66" s="209" t="e">
        <f>VLOOKUP(P65,'Sanctuary at Eagle Creek'!$D$40:$J$73,7,FALSE)</f>
        <v>#N/A</v>
      </c>
      <c r="Q66" s="210" t="e">
        <f>P66-$C66</f>
        <v>#N/A</v>
      </c>
      <c r="R66" s="209" t="e">
        <f>VLOOKUP(R65,'Landings at Boggy Creek'!$D$40:$J$73,7,FALSE)</f>
        <v>#N/A</v>
      </c>
      <c r="S66" s="210" t="e">
        <f>R66-$C66</f>
        <v>#N/A</v>
      </c>
      <c r="T66" s="209" t="e">
        <f>VLOOKUP(T65,'Pomelo Park'!$D$40:$J$73,7,FALSE)</f>
        <v>#N/A</v>
      </c>
      <c r="U66" s="210" t="e">
        <f>T66-$C66</f>
        <v>#N/A</v>
      </c>
      <c r="V66" s="209" t="e">
        <f>VLOOKUP(V65,'Comp 10'!$D$40:$J$73,7,FALSE)</f>
        <v>#N/A</v>
      </c>
      <c r="W66" s="210" t="e">
        <f>V66-$C66</f>
        <v>#N/A</v>
      </c>
      <c r="X66" s="213" t="e">
        <f>AVERAGE(E66,G66,I66)</f>
        <v>#N/A</v>
      </c>
      <c r="Y66" s="154">
        <v>4</v>
      </c>
      <c r="Z66" s="160">
        <f>Y66/$Y$113</f>
        <v>8.6767895878524948E-3</v>
      </c>
      <c r="AA66" s="161" t="e">
        <f>X66*Z66</f>
        <v>#N/A</v>
      </c>
      <c r="AH66" s="45">
        <f>13/17</f>
        <v>0.76470588235294112</v>
      </c>
    </row>
    <row r="67" spans="1:34" ht="16.5" customHeight="1" x14ac:dyDescent="0.35">
      <c r="A67" s="323"/>
      <c r="B67" s="163" t="s">
        <v>93</v>
      </c>
      <c r="C67" s="211" t="e">
        <f>C66/C65</f>
        <v>#N/A</v>
      </c>
      <c r="D67" s="211" t="e">
        <f>D66/D65</f>
        <v>#N/A</v>
      </c>
      <c r="E67" s="212" t="e">
        <f>D67-$C67</f>
        <v>#N/A</v>
      </c>
      <c r="F67" s="211" t="e">
        <f>F66/F65</f>
        <v>#N/A</v>
      </c>
      <c r="G67" s="212" t="e">
        <f>F67-$C67</f>
        <v>#N/A</v>
      </c>
      <c r="H67" s="211" t="e">
        <f>H66/H65</f>
        <v>#N/A</v>
      </c>
      <c r="I67" s="212" t="e">
        <f>H67-$C67</f>
        <v>#N/A</v>
      </c>
      <c r="J67" s="211" t="e">
        <f>J66/J65</f>
        <v>#N/A</v>
      </c>
      <c r="K67" s="212" t="e">
        <f>J67-$C67</f>
        <v>#N/A</v>
      </c>
      <c r="L67" s="211" t="e">
        <f>L66/L65</f>
        <v>#N/A</v>
      </c>
      <c r="M67" s="212" t="e">
        <f>L67-$C67</f>
        <v>#N/A</v>
      </c>
      <c r="N67" s="211" t="e">
        <f>N66/N65</f>
        <v>#N/A</v>
      </c>
      <c r="O67" s="212" t="e">
        <f>N67-$C67</f>
        <v>#N/A</v>
      </c>
      <c r="P67" s="211" t="e">
        <f>P66/P65</f>
        <v>#N/A</v>
      </c>
      <c r="Q67" s="212" t="e">
        <f>P67-$C67</f>
        <v>#N/A</v>
      </c>
      <c r="R67" s="211" t="e">
        <f>R66/R65</f>
        <v>#N/A</v>
      </c>
      <c r="S67" s="212" t="e">
        <f>R67-$C67</f>
        <v>#N/A</v>
      </c>
      <c r="T67" s="211" t="e">
        <f>T66/T65</f>
        <v>#N/A</v>
      </c>
      <c r="U67" s="212" t="e">
        <f>T67-$C67</f>
        <v>#N/A</v>
      </c>
      <c r="V67" s="211" t="e">
        <f>V66/V65</f>
        <v>#N/A</v>
      </c>
      <c r="W67" s="212" t="e">
        <f>V67-$C67</f>
        <v>#N/A</v>
      </c>
      <c r="X67" s="214" t="e">
        <f>AVERAGE(E67,G67,I67)</f>
        <v>#N/A</v>
      </c>
      <c r="Y67" s="154"/>
      <c r="Z67" s="160">
        <f>Z66</f>
        <v>8.6767895878524948E-3</v>
      </c>
      <c r="AA67" s="164" t="e">
        <f>X67*Z67</f>
        <v>#N/A</v>
      </c>
    </row>
    <row r="68" spans="1:34" ht="15.75" customHeight="1" x14ac:dyDescent="0.35">
      <c r="A68" s="321"/>
      <c r="B68" s="156" t="s">
        <v>91</v>
      </c>
      <c r="C68" s="215"/>
      <c r="D68" s="207"/>
      <c r="E68" s="157"/>
      <c r="F68" s="207"/>
      <c r="G68" s="157"/>
      <c r="H68" s="207"/>
      <c r="I68" s="157"/>
      <c r="J68" s="207"/>
      <c r="K68" s="157"/>
      <c r="L68" s="207"/>
      <c r="M68" s="157"/>
      <c r="N68" s="207"/>
      <c r="O68" s="157"/>
      <c r="P68" s="207"/>
      <c r="Q68" s="157"/>
      <c r="R68" s="207"/>
      <c r="S68" s="157"/>
      <c r="T68" s="207"/>
      <c r="U68" s="157"/>
      <c r="V68" s="207"/>
      <c r="W68" s="157"/>
      <c r="X68" s="158"/>
      <c r="Y68" s="154"/>
      <c r="Z68" s="160"/>
      <c r="AA68" s="161"/>
    </row>
    <row r="69" spans="1:34" ht="15.75" customHeight="1" x14ac:dyDescent="0.35">
      <c r="A69" s="322"/>
      <c r="B69" s="156" t="s">
        <v>92</v>
      </c>
      <c r="C69" s="209" t="e">
        <f>VLOOKUP(C68,'Ascend South Creek'!$D$40:$J$73,7,FALSE)</f>
        <v>#N/A</v>
      </c>
      <c r="D69" s="209" t="e">
        <f>VLOOKUP(D68,'Bainbridge at Nona Place'!$D$40:$J$73,7,FALSE)</f>
        <v>#N/A</v>
      </c>
      <c r="E69" s="210" t="e">
        <f>D69-$C69</f>
        <v>#N/A</v>
      </c>
      <c r="F69" s="209" t="e">
        <f>VLOOKUP(F68,'Cortland Nona'!$D$40:$J$73,7,FALSE)</f>
        <v>#N/A</v>
      </c>
      <c r="G69" s="210" t="e">
        <f>F69-$C69</f>
        <v>#N/A</v>
      </c>
      <c r="H69" s="209" t="e">
        <f>VLOOKUP(H68,'Landon House'!$D$39:$J$72,7,FALSE)</f>
        <v>#N/A</v>
      </c>
      <c r="I69" s="210" t="e">
        <f>H69-$C69</f>
        <v>#N/A</v>
      </c>
      <c r="J69" s="209" t="e">
        <f>VLOOKUP(J68,'Dwell Nona Place'!$D$40:$J$73,7,FALSE)</f>
        <v>#N/A</v>
      </c>
      <c r="K69" s="210" t="e">
        <f>J69-$C69</f>
        <v>#N/A</v>
      </c>
      <c r="L69" s="209" t="e">
        <f>VLOOKUP(L68,'Lake Nona Water Mark'!$D$40:$J$73,7,FALSE)</f>
        <v>#N/A</v>
      </c>
      <c r="M69" s="210" t="e">
        <f>L69-$C69</f>
        <v>#N/A</v>
      </c>
      <c r="N69" s="209" t="e">
        <f>VLOOKUP(N68,'Lake Nona Ariel'!$D$40:$J$73,7,FALSE)</f>
        <v>#N/A</v>
      </c>
      <c r="O69" s="210" t="e">
        <f>N69-$C69</f>
        <v>#N/A</v>
      </c>
      <c r="P69" s="209" t="e">
        <f>VLOOKUP(P68,'Sanctuary at Eagle Creek'!$D$40:$J$73,7,FALSE)</f>
        <v>#N/A</v>
      </c>
      <c r="Q69" s="210" t="e">
        <f>P69-$C69</f>
        <v>#N/A</v>
      </c>
      <c r="R69" s="209" t="e">
        <f>VLOOKUP(R68,'Landings at Boggy Creek'!$D$40:$J$73,7,FALSE)</f>
        <v>#N/A</v>
      </c>
      <c r="S69" s="210" t="e">
        <f>R69-$C69</f>
        <v>#N/A</v>
      </c>
      <c r="T69" s="209" t="e">
        <f>VLOOKUP(T68,'Pomelo Park'!$D$40:$J$73,7,FALSE)</f>
        <v>#N/A</v>
      </c>
      <c r="U69" s="210" t="e">
        <f>T69-$C69</f>
        <v>#N/A</v>
      </c>
      <c r="V69" s="209" t="e">
        <f>VLOOKUP(V68,'Comp 10'!$D$40:$J$73,7,FALSE)</f>
        <v>#N/A</v>
      </c>
      <c r="W69" s="210" t="e">
        <f>V69-$C69</f>
        <v>#N/A</v>
      </c>
      <c r="X69" s="213" t="e">
        <f>AVERAGE(E69,G69,I69)</f>
        <v>#N/A</v>
      </c>
      <c r="Y69" s="154">
        <v>21</v>
      </c>
      <c r="Z69" s="160">
        <f>Y69/$Y$113</f>
        <v>4.5553145336225599E-2</v>
      </c>
      <c r="AA69" s="161" t="e">
        <f>X69*Z69</f>
        <v>#N/A</v>
      </c>
      <c r="AH69" s="45">
        <f>13/17</f>
        <v>0.76470588235294112</v>
      </c>
    </row>
    <row r="70" spans="1:34" ht="16.5" customHeight="1" x14ac:dyDescent="0.35">
      <c r="A70" s="323"/>
      <c r="B70" s="163" t="s">
        <v>93</v>
      </c>
      <c r="C70" s="211" t="e">
        <f>C69/C68</f>
        <v>#N/A</v>
      </c>
      <c r="D70" s="211" t="e">
        <f>D69/D68</f>
        <v>#N/A</v>
      </c>
      <c r="E70" s="212" t="e">
        <f>D70-$C70</f>
        <v>#N/A</v>
      </c>
      <c r="F70" s="211" t="e">
        <f>F69/F68</f>
        <v>#N/A</v>
      </c>
      <c r="G70" s="212" t="e">
        <f>F70-$C70</f>
        <v>#N/A</v>
      </c>
      <c r="H70" s="211" t="e">
        <f>H69/H68</f>
        <v>#N/A</v>
      </c>
      <c r="I70" s="212" t="e">
        <f>H70-$C70</f>
        <v>#N/A</v>
      </c>
      <c r="J70" s="211" t="e">
        <f>J69/J68</f>
        <v>#N/A</v>
      </c>
      <c r="K70" s="212" t="e">
        <f>J70-$C70</f>
        <v>#N/A</v>
      </c>
      <c r="L70" s="211" t="e">
        <f>L69/L68</f>
        <v>#N/A</v>
      </c>
      <c r="M70" s="212" t="e">
        <f>L70-$C70</f>
        <v>#N/A</v>
      </c>
      <c r="N70" s="211" t="e">
        <f>N69/N68</f>
        <v>#N/A</v>
      </c>
      <c r="O70" s="212" t="e">
        <f>N70-$C70</f>
        <v>#N/A</v>
      </c>
      <c r="P70" s="211" t="e">
        <f>P69/P68</f>
        <v>#N/A</v>
      </c>
      <c r="Q70" s="212" t="e">
        <f>P70-$C70</f>
        <v>#N/A</v>
      </c>
      <c r="R70" s="211" t="e">
        <f>R69/R68</f>
        <v>#N/A</v>
      </c>
      <c r="S70" s="212" t="e">
        <f>R70-$C70</f>
        <v>#N/A</v>
      </c>
      <c r="T70" s="211" t="e">
        <f>T69/T68</f>
        <v>#N/A</v>
      </c>
      <c r="U70" s="212" t="e">
        <f>T70-$C70</f>
        <v>#N/A</v>
      </c>
      <c r="V70" s="211" t="e">
        <f>V69/V68</f>
        <v>#N/A</v>
      </c>
      <c r="W70" s="212" t="e">
        <f>V70-$C70</f>
        <v>#N/A</v>
      </c>
      <c r="X70" s="214" t="e">
        <f>AVERAGE(E70,G70,I70)</f>
        <v>#N/A</v>
      </c>
      <c r="Y70" s="154"/>
      <c r="Z70" s="160">
        <f>Z69</f>
        <v>4.5553145336225599E-2</v>
      </c>
      <c r="AA70" s="164" t="e">
        <f>X70*Z70</f>
        <v>#N/A</v>
      </c>
    </row>
    <row r="71" spans="1:34" ht="15.75" customHeight="1" x14ac:dyDescent="0.35">
      <c r="A71" s="321"/>
      <c r="B71" s="156" t="s">
        <v>91</v>
      </c>
      <c r="C71" s="215"/>
      <c r="D71" s="207"/>
      <c r="E71" s="157"/>
      <c r="F71" s="207"/>
      <c r="G71" s="157"/>
      <c r="H71" s="207"/>
      <c r="I71" s="157"/>
      <c r="J71" s="207"/>
      <c r="K71" s="157"/>
      <c r="L71" s="207"/>
      <c r="M71" s="157"/>
      <c r="N71" s="207"/>
      <c r="O71" s="157"/>
      <c r="P71" s="207"/>
      <c r="Q71" s="157"/>
      <c r="R71" s="207"/>
      <c r="S71" s="157"/>
      <c r="T71" s="207"/>
      <c r="U71" s="157"/>
      <c r="V71" s="207"/>
      <c r="W71" s="157"/>
      <c r="X71" s="158"/>
      <c r="Y71" s="154"/>
      <c r="Z71" s="160"/>
      <c r="AA71" s="161"/>
    </row>
    <row r="72" spans="1:34" ht="15.75" customHeight="1" x14ac:dyDescent="0.35">
      <c r="A72" s="322"/>
      <c r="B72" s="156" t="s">
        <v>92</v>
      </c>
      <c r="C72" s="209" t="e">
        <f>VLOOKUP(C71,'Ascend South Creek'!$D$40:$J$73,7,FALSE)</f>
        <v>#N/A</v>
      </c>
      <c r="D72" s="209" t="e">
        <f>VLOOKUP(D71,'Bainbridge at Nona Place'!$D$40:$J$73,7,FALSE)</f>
        <v>#N/A</v>
      </c>
      <c r="E72" s="210" t="e">
        <f>D72-$C72</f>
        <v>#N/A</v>
      </c>
      <c r="F72" s="209" t="e">
        <f>VLOOKUP(F71,'Cortland Nona'!$D$40:$J$73,7,FALSE)</f>
        <v>#N/A</v>
      </c>
      <c r="G72" s="210" t="e">
        <f>F72-$C72</f>
        <v>#N/A</v>
      </c>
      <c r="H72" s="209" t="e">
        <f>VLOOKUP(H71,'Landon House'!$D$39:$J$72,7,FALSE)</f>
        <v>#N/A</v>
      </c>
      <c r="I72" s="210" t="e">
        <f>H72-$C72</f>
        <v>#N/A</v>
      </c>
      <c r="J72" s="209" t="e">
        <f>VLOOKUP(J71,'Dwell Nona Place'!$D$40:$J$73,7,FALSE)</f>
        <v>#N/A</v>
      </c>
      <c r="K72" s="210" t="e">
        <f>J72-$C72</f>
        <v>#N/A</v>
      </c>
      <c r="L72" s="209" t="e">
        <f>VLOOKUP(L71,'Lake Nona Water Mark'!$D$40:$J$73,7,FALSE)</f>
        <v>#N/A</v>
      </c>
      <c r="M72" s="210" t="e">
        <f>L72-$C72</f>
        <v>#N/A</v>
      </c>
      <c r="N72" s="209" t="e">
        <f>VLOOKUP(N71,'Lake Nona Ariel'!$D$40:$J$73,7,FALSE)</f>
        <v>#N/A</v>
      </c>
      <c r="O72" s="210" t="e">
        <f>N72-$C72</f>
        <v>#N/A</v>
      </c>
      <c r="P72" s="209" t="e">
        <f>VLOOKUP(P71,'Sanctuary at Eagle Creek'!$D$40:$J$73,7,FALSE)</f>
        <v>#N/A</v>
      </c>
      <c r="Q72" s="210" t="e">
        <f>P72-$C72</f>
        <v>#N/A</v>
      </c>
      <c r="R72" s="209" t="e">
        <f>VLOOKUP(R71,'Landings at Boggy Creek'!$D$40:$J$73,7,FALSE)</f>
        <v>#N/A</v>
      </c>
      <c r="S72" s="210" t="e">
        <f>R72-$C72</f>
        <v>#N/A</v>
      </c>
      <c r="T72" s="209" t="e">
        <f>VLOOKUP(T71,'Pomelo Park'!$D$40:$J$73,7,FALSE)</f>
        <v>#N/A</v>
      </c>
      <c r="U72" s="210" t="e">
        <f>T72-$C72</f>
        <v>#N/A</v>
      </c>
      <c r="V72" s="209" t="e">
        <f>VLOOKUP(V71,'Comp 10'!$D$40:$J$73,7,FALSE)</f>
        <v>#N/A</v>
      </c>
      <c r="W72" s="210" t="e">
        <f>V72-$C72</f>
        <v>#N/A</v>
      </c>
      <c r="X72" s="213" t="e">
        <f>AVERAGE(E72,G72,I72)</f>
        <v>#N/A</v>
      </c>
      <c r="Y72" s="154">
        <v>16</v>
      </c>
      <c r="Z72" s="160">
        <f>Y72/$Y$113</f>
        <v>3.4707158351409979E-2</v>
      </c>
      <c r="AA72" s="161" t="e">
        <f>X72*Z72</f>
        <v>#N/A</v>
      </c>
    </row>
    <row r="73" spans="1:34" ht="15.75" customHeight="1" x14ac:dyDescent="0.35">
      <c r="A73" s="323"/>
      <c r="B73" s="165" t="s">
        <v>93</v>
      </c>
      <c r="C73" s="211" t="e">
        <f>C72/C71</f>
        <v>#N/A</v>
      </c>
      <c r="D73" s="211" t="e">
        <f>D72/D71</f>
        <v>#N/A</v>
      </c>
      <c r="E73" s="212" t="e">
        <f>D73-$C73</f>
        <v>#N/A</v>
      </c>
      <c r="F73" s="211" t="e">
        <f>F72/F71</f>
        <v>#N/A</v>
      </c>
      <c r="G73" s="212" t="e">
        <f>F73-$C73</f>
        <v>#N/A</v>
      </c>
      <c r="H73" s="211" t="e">
        <f>H72/H71</f>
        <v>#N/A</v>
      </c>
      <c r="I73" s="212" t="e">
        <f>H73-$C73</f>
        <v>#N/A</v>
      </c>
      <c r="J73" s="211" t="e">
        <f>J72/J71</f>
        <v>#N/A</v>
      </c>
      <c r="K73" s="212" t="e">
        <f>J73-$C73</f>
        <v>#N/A</v>
      </c>
      <c r="L73" s="211" t="e">
        <f>L72/L71</f>
        <v>#N/A</v>
      </c>
      <c r="M73" s="212" t="e">
        <f>L73-$C73</f>
        <v>#N/A</v>
      </c>
      <c r="N73" s="211" t="e">
        <f>N72/N71</f>
        <v>#N/A</v>
      </c>
      <c r="O73" s="212" t="e">
        <f>N73-$C73</f>
        <v>#N/A</v>
      </c>
      <c r="P73" s="211" t="e">
        <f>P72/P71</f>
        <v>#N/A</v>
      </c>
      <c r="Q73" s="212" t="e">
        <f>P73-$C73</f>
        <v>#N/A</v>
      </c>
      <c r="R73" s="211" t="e">
        <f>R72/R71</f>
        <v>#N/A</v>
      </c>
      <c r="S73" s="212" t="e">
        <f>R73-$C73</f>
        <v>#N/A</v>
      </c>
      <c r="T73" s="211" t="e">
        <f>T72/T71</f>
        <v>#N/A</v>
      </c>
      <c r="U73" s="212" t="e">
        <f>T73-$C73</f>
        <v>#N/A</v>
      </c>
      <c r="V73" s="211" t="e">
        <f>V72/V71</f>
        <v>#N/A</v>
      </c>
      <c r="W73" s="212" t="e">
        <f>V73-$C73</f>
        <v>#N/A</v>
      </c>
      <c r="X73" s="214" t="e">
        <f>AVERAGE(E73,G73,I73)</f>
        <v>#N/A</v>
      </c>
      <c r="Y73" s="154"/>
      <c r="Z73" s="160">
        <f>Z72</f>
        <v>3.4707158351409979E-2</v>
      </c>
      <c r="AA73" s="164" t="e">
        <f>X73*Z73</f>
        <v>#N/A</v>
      </c>
    </row>
    <row r="74" spans="1:34" ht="15.75" customHeight="1" x14ac:dyDescent="0.35">
      <c r="A74" s="321"/>
      <c r="B74" s="156" t="s">
        <v>91</v>
      </c>
      <c r="C74" s="215"/>
      <c r="D74" s="207"/>
      <c r="E74" s="157"/>
      <c r="F74" s="207"/>
      <c r="G74" s="157"/>
      <c r="H74" s="207"/>
      <c r="I74" s="157"/>
      <c r="J74" s="207"/>
      <c r="K74" s="157"/>
      <c r="L74" s="207"/>
      <c r="M74" s="157"/>
      <c r="N74" s="207"/>
      <c r="O74" s="157"/>
      <c r="P74" s="207"/>
      <c r="Q74" s="157"/>
      <c r="R74" s="207"/>
      <c r="S74" s="157"/>
      <c r="T74" s="207"/>
      <c r="U74" s="157"/>
      <c r="V74" s="207"/>
      <c r="W74" s="157"/>
      <c r="X74" s="158"/>
      <c r="Y74" s="154"/>
      <c r="Z74" s="160"/>
      <c r="AA74" s="161"/>
    </row>
    <row r="75" spans="1:34" ht="15.75" customHeight="1" x14ac:dyDescent="0.35">
      <c r="A75" s="322"/>
      <c r="B75" s="156" t="s">
        <v>92</v>
      </c>
      <c r="C75" s="209" t="e">
        <f>VLOOKUP(C74,'Ascend South Creek'!$D$40:$J$73,7,FALSE)</f>
        <v>#N/A</v>
      </c>
      <c r="D75" s="209" t="e">
        <f>VLOOKUP(D74,'Bainbridge at Nona Place'!$D$40:$J$73,7,FALSE)</f>
        <v>#N/A</v>
      </c>
      <c r="E75" s="210" t="e">
        <f>D75-$C75</f>
        <v>#N/A</v>
      </c>
      <c r="F75" s="209" t="e">
        <f>VLOOKUP(F74,'Cortland Nona'!$D$40:$J$73,7,FALSE)</f>
        <v>#N/A</v>
      </c>
      <c r="G75" s="210" t="e">
        <f>F75-$C75</f>
        <v>#N/A</v>
      </c>
      <c r="H75" s="209" t="e">
        <f>VLOOKUP(H74,'Landon House'!$D$39:$J$72,7,FALSE)</f>
        <v>#N/A</v>
      </c>
      <c r="I75" s="210" t="e">
        <f>H75-$C75</f>
        <v>#N/A</v>
      </c>
      <c r="J75" s="209" t="e">
        <f>VLOOKUP(J74,'Dwell Nona Place'!$D$40:$J$73,7,FALSE)</f>
        <v>#N/A</v>
      </c>
      <c r="K75" s="210" t="e">
        <f>J75-$C75</f>
        <v>#N/A</v>
      </c>
      <c r="L75" s="209" t="e">
        <f>VLOOKUP(L74,'Lake Nona Water Mark'!$D$40:$J$73,7,FALSE)</f>
        <v>#N/A</v>
      </c>
      <c r="M75" s="210" t="e">
        <f>L75-$C75</f>
        <v>#N/A</v>
      </c>
      <c r="N75" s="209" t="e">
        <f>VLOOKUP(N74,'Lake Nona Ariel'!$D$40:$J$73,7,FALSE)</f>
        <v>#N/A</v>
      </c>
      <c r="O75" s="210" t="e">
        <f>N75-$C75</f>
        <v>#N/A</v>
      </c>
      <c r="P75" s="209" t="e">
        <f>VLOOKUP(P74,'Sanctuary at Eagle Creek'!$D$40:$J$73,7,FALSE)</f>
        <v>#N/A</v>
      </c>
      <c r="Q75" s="210" t="e">
        <f>P75-$C75</f>
        <v>#N/A</v>
      </c>
      <c r="R75" s="209" t="e">
        <f>VLOOKUP(R74,'Landings at Boggy Creek'!$D$40:$J$73,7,FALSE)</f>
        <v>#N/A</v>
      </c>
      <c r="S75" s="210" t="e">
        <f>R75-$C75</f>
        <v>#N/A</v>
      </c>
      <c r="T75" s="209" t="e">
        <f>VLOOKUP(T74,'Pomelo Park'!$D$40:$J$73,7,FALSE)</f>
        <v>#N/A</v>
      </c>
      <c r="U75" s="210" t="e">
        <f>T75-$C75</f>
        <v>#N/A</v>
      </c>
      <c r="V75" s="209" t="e">
        <f>VLOOKUP(V74,'Comp 10'!$D$40:$J$73,7,FALSE)</f>
        <v>#N/A</v>
      </c>
      <c r="W75" s="210" t="e">
        <f>V75-$C75</f>
        <v>#N/A</v>
      </c>
      <c r="X75" s="213" t="e">
        <f>AVERAGE(E75,G75,I75)</f>
        <v>#N/A</v>
      </c>
      <c r="Y75" s="154">
        <v>16</v>
      </c>
      <c r="Z75" s="160">
        <f>Y75/$Y$113</f>
        <v>3.4707158351409979E-2</v>
      </c>
      <c r="AA75" s="161" t="e">
        <f>X75*Z75</f>
        <v>#N/A</v>
      </c>
    </row>
    <row r="76" spans="1:34" ht="15.75" customHeight="1" x14ac:dyDescent="0.35">
      <c r="A76" s="323"/>
      <c r="B76" s="165" t="s">
        <v>93</v>
      </c>
      <c r="C76" s="211" t="e">
        <f>C75/C74</f>
        <v>#N/A</v>
      </c>
      <c r="D76" s="211" t="e">
        <f>D75/D74</f>
        <v>#N/A</v>
      </c>
      <c r="E76" s="212" t="e">
        <f>D76-$C76</f>
        <v>#N/A</v>
      </c>
      <c r="F76" s="211" t="e">
        <f>F75/F74</f>
        <v>#N/A</v>
      </c>
      <c r="G76" s="212" t="e">
        <f>F76-$C76</f>
        <v>#N/A</v>
      </c>
      <c r="H76" s="211" t="e">
        <f>H75/H74</f>
        <v>#N/A</v>
      </c>
      <c r="I76" s="212" t="e">
        <f>H76-$C76</f>
        <v>#N/A</v>
      </c>
      <c r="J76" s="211" t="e">
        <f>J75/J74</f>
        <v>#N/A</v>
      </c>
      <c r="K76" s="212" t="e">
        <f>J76-$C76</f>
        <v>#N/A</v>
      </c>
      <c r="L76" s="211" t="e">
        <f>L75/L74</f>
        <v>#N/A</v>
      </c>
      <c r="M76" s="212" t="e">
        <f>L76-$C76</f>
        <v>#N/A</v>
      </c>
      <c r="N76" s="211" t="e">
        <f>N75/N74</f>
        <v>#N/A</v>
      </c>
      <c r="O76" s="212" t="e">
        <f>N76-$C76</f>
        <v>#N/A</v>
      </c>
      <c r="P76" s="211" t="e">
        <f>P75/P74</f>
        <v>#N/A</v>
      </c>
      <c r="Q76" s="212" t="e">
        <f>P76-$C76</f>
        <v>#N/A</v>
      </c>
      <c r="R76" s="211" t="e">
        <f>R75/R74</f>
        <v>#N/A</v>
      </c>
      <c r="S76" s="212" t="e">
        <f>R76-$C76</f>
        <v>#N/A</v>
      </c>
      <c r="T76" s="211" t="e">
        <f>T75/T74</f>
        <v>#N/A</v>
      </c>
      <c r="U76" s="212" t="e">
        <f>T76-$C76</f>
        <v>#N/A</v>
      </c>
      <c r="V76" s="211" t="e">
        <f>V75/V74</f>
        <v>#N/A</v>
      </c>
      <c r="W76" s="212" t="e">
        <f>V76-$C76</f>
        <v>#N/A</v>
      </c>
      <c r="X76" s="214" t="e">
        <f>AVERAGE(E76,G76,I76)</f>
        <v>#N/A</v>
      </c>
      <c r="Y76" s="154"/>
      <c r="Z76" s="160">
        <f>Z75</f>
        <v>3.4707158351409979E-2</v>
      </c>
      <c r="AA76" s="164" t="e">
        <f>X76*Z76</f>
        <v>#N/A</v>
      </c>
    </row>
    <row r="77" spans="1:34" ht="15.75" customHeight="1" x14ac:dyDescent="0.35">
      <c r="A77" s="321"/>
      <c r="B77" s="156" t="s">
        <v>91</v>
      </c>
      <c r="C77" s="215"/>
      <c r="D77" s="207"/>
      <c r="E77" s="157"/>
      <c r="F77" s="207"/>
      <c r="G77" s="157"/>
      <c r="H77" s="207"/>
      <c r="I77" s="157"/>
      <c r="J77" s="207"/>
      <c r="K77" s="157"/>
      <c r="L77" s="207"/>
      <c r="M77" s="157"/>
      <c r="N77" s="207"/>
      <c r="O77" s="157"/>
      <c r="P77" s="207"/>
      <c r="Q77" s="157"/>
      <c r="R77" s="207"/>
      <c r="S77" s="157"/>
      <c r="T77" s="207"/>
      <c r="U77" s="157"/>
      <c r="V77" s="207"/>
      <c r="W77" s="157"/>
      <c r="X77" s="158"/>
      <c r="Y77" s="154"/>
      <c r="Z77" s="160"/>
      <c r="AA77" s="161"/>
    </row>
    <row r="78" spans="1:34" ht="15.75" customHeight="1" x14ac:dyDescent="0.35">
      <c r="A78" s="322"/>
      <c r="B78" s="156" t="s">
        <v>92</v>
      </c>
      <c r="C78" s="209" t="e">
        <f>VLOOKUP(C77,'Ascend South Creek'!$D$40:$J$73,7,FALSE)</f>
        <v>#N/A</v>
      </c>
      <c r="D78" s="209" t="e">
        <f>VLOOKUP(D77,'Bainbridge at Nona Place'!$D$40:$J$73,7,FALSE)</f>
        <v>#N/A</v>
      </c>
      <c r="E78" s="210" t="e">
        <f>D78-$C78</f>
        <v>#N/A</v>
      </c>
      <c r="F78" s="209" t="e">
        <f>VLOOKUP(F77,'Cortland Nona'!$D$40:$J$73,7,FALSE)</f>
        <v>#N/A</v>
      </c>
      <c r="G78" s="210" t="e">
        <f>F78-$C78</f>
        <v>#N/A</v>
      </c>
      <c r="H78" s="209" t="e">
        <f>VLOOKUP(H77,'Landon House'!$D$39:$J$72,7,FALSE)</f>
        <v>#N/A</v>
      </c>
      <c r="I78" s="210" t="e">
        <f>H78-$C78</f>
        <v>#N/A</v>
      </c>
      <c r="J78" s="209" t="e">
        <f>VLOOKUP(J77,'Dwell Nona Place'!$D$40:$J$73,7,FALSE)</f>
        <v>#N/A</v>
      </c>
      <c r="K78" s="210" t="e">
        <f>J78-$C78</f>
        <v>#N/A</v>
      </c>
      <c r="L78" s="209" t="e">
        <f>VLOOKUP(L77,'Lake Nona Water Mark'!$D$40:$J$73,7,FALSE)</f>
        <v>#N/A</v>
      </c>
      <c r="M78" s="210" t="e">
        <f>L78-$C78</f>
        <v>#N/A</v>
      </c>
      <c r="N78" s="209" t="e">
        <f>VLOOKUP(N77,'Lake Nona Ariel'!$D$40:$J$73,7,FALSE)</f>
        <v>#N/A</v>
      </c>
      <c r="O78" s="210" t="e">
        <f>N78-$C78</f>
        <v>#N/A</v>
      </c>
      <c r="P78" s="209" t="e">
        <f>VLOOKUP(P77,'Sanctuary at Eagle Creek'!$D$40:$J$73,7,FALSE)</f>
        <v>#N/A</v>
      </c>
      <c r="Q78" s="210" t="e">
        <f>P78-$C78</f>
        <v>#N/A</v>
      </c>
      <c r="R78" s="209" t="e">
        <f>VLOOKUP(R77,'Landings at Boggy Creek'!$D$40:$J$73,7,FALSE)</f>
        <v>#N/A</v>
      </c>
      <c r="S78" s="210" t="e">
        <f>R78-$C78</f>
        <v>#N/A</v>
      </c>
      <c r="T78" s="209" t="e">
        <f>VLOOKUP(T77,'Pomelo Park'!$D$40:$J$73,7,FALSE)</f>
        <v>#N/A</v>
      </c>
      <c r="U78" s="210" t="e">
        <f>T78-$C78</f>
        <v>#N/A</v>
      </c>
      <c r="V78" s="209" t="e">
        <f>VLOOKUP(V77,'Comp 10'!$D$40:$J$73,7,FALSE)</f>
        <v>#N/A</v>
      </c>
      <c r="W78" s="210" t="e">
        <f>V78-$C78</f>
        <v>#N/A</v>
      </c>
      <c r="X78" s="213" t="e">
        <f>AVERAGE(E78,G78,I78)</f>
        <v>#N/A</v>
      </c>
      <c r="Y78" s="154">
        <v>32</v>
      </c>
      <c r="Z78" s="160">
        <f>Y78/$Y$113</f>
        <v>6.9414316702819959E-2</v>
      </c>
      <c r="AA78" s="161" t="e">
        <f>X78*Z78</f>
        <v>#N/A</v>
      </c>
    </row>
    <row r="79" spans="1:34" ht="15.75" customHeight="1" x14ac:dyDescent="0.35">
      <c r="A79" s="323"/>
      <c r="B79" s="165" t="s">
        <v>93</v>
      </c>
      <c r="C79" s="211" t="e">
        <f>C78/C77</f>
        <v>#N/A</v>
      </c>
      <c r="D79" s="211" t="e">
        <f>D78/D77</f>
        <v>#N/A</v>
      </c>
      <c r="E79" s="212" t="e">
        <f>D79-$C79</f>
        <v>#N/A</v>
      </c>
      <c r="F79" s="211" t="e">
        <f>F78/F77</f>
        <v>#N/A</v>
      </c>
      <c r="G79" s="212" t="e">
        <f>F79-$C79</f>
        <v>#N/A</v>
      </c>
      <c r="H79" s="211" t="e">
        <f>H78/H77</f>
        <v>#N/A</v>
      </c>
      <c r="I79" s="212" t="e">
        <f>H79-$C79</f>
        <v>#N/A</v>
      </c>
      <c r="J79" s="211" t="e">
        <f>J78/J77</f>
        <v>#N/A</v>
      </c>
      <c r="K79" s="212" t="e">
        <f>J79-$C79</f>
        <v>#N/A</v>
      </c>
      <c r="L79" s="211" t="e">
        <f>L78/L77</f>
        <v>#N/A</v>
      </c>
      <c r="M79" s="212" t="e">
        <f>L79-$C79</f>
        <v>#N/A</v>
      </c>
      <c r="N79" s="211" t="e">
        <f>N78/N77</f>
        <v>#N/A</v>
      </c>
      <c r="O79" s="212" t="e">
        <f>N79-$C79</f>
        <v>#N/A</v>
      </c>
      <c r="P79" s="211" t="e">
        <f>P78/P77</f>
        <v>#N/A</v>
      </c>
      <c r="Q79" s="212" t="e">
        <f>P79-$C79</f>
        <v>#N/A</v>
      </c>
      <c r="R79" s="211" t="e">
        <f>R78/R77</f>
        <v>#N/A</v>
      </c>
      <c r="S79" s="212" t="e">
        <f>R79-$C79</f>
        <v>#N/A</v>
      </c>
      <c r="T79" s="211" t="e">
        <f>T78/T77</f>
        <v>#N/A</v>
      </c>
      <c r="U79" s="212" t="e">
        <f>T79-$C79</f>
        <v>#N/A</v>
      </c>
      <c r="V79" s="211" t="e">
        <f>V78/V77</f>
        <v>#N/A</v>
      </c>
      <c r="W79" s="212" t="e">
        <f>V79-$C79</f>
        <v>#N/A</v>
      </c>
      <c r="X79" s="214" t="e">
        <f>AVERAGE(E79,G79,I79)</f>
        <v>#N/A</v>
      </c>
      <c r="Y79" s="154"/>
      <c r="Z79" s="160">
        <f>Z78</f>
        <v>6.9414316702819959E-2</v>
      </c>
      <c r="AA79" s="164" t="e">
        <f>X79*Z79</f>
        <v>#N/A</v>
      </c>
    </row>
    <row r="80" spans="1:34" ht="15.75" customHeight="1" x14ac:dyDescent="0.35">
      <c r="A80" s="321"/>
      <c r="B80" s="156" t="s">
        <v>91</v>
      </c>
      <c r="C80" s="215"/>
      <c r="D80" s="207"/>
      <c r="E80" s="157"/>
      <c r="F80" s="207"/>
      <c r="G80" s="157"/>
      <c r="H80" s="207"/>
      <c r="I80" s="157"/>
      <c r="J80" s="207"/>
      <c r="K80" s="157"/>
      <c r="L80" s="207"/>
      <c r="M80" s="157"/>
      <c r="N80" s="207"/>
      <c r="O80" s="157"/>
      <c r="P80" s="207"/>
      <c r="Q80" s="157"/>
      <c r="R80" s="207"/>
      <c r="S80" s="157"/>
      <c r="T80" s="207"/>
      <c r="U80" s="157"/>
      <c r="V80" s="207"/>
      <c r="W80" s="157"/>
      <c r="X80" s="158"/>
      <c r="Y80" s="154"/>
      <c r="Z80" s="160"/>
      <c r="AA80" s="161"/>
    </row>
    <row r="81" spans="1:27" ht="15.75" customHeight="1" x14ac:dyDescent="0.35">
      <c r="A81" s="322"/>
      <c r="B81" s="156" t="s">
        <v>92</v>
      </c>
      <c r="C81" s="209" t="e">
        <f>VLOOKUP(C80,'Ascend South Creek'!$D$40:$J$73,7,FALSE)</f>
        <v>#N/A</v>
      </c>
      <c r="D81" s="209" t="e">
        <f>VLOOKUP(D80,'Bainbridge at Nona Place'!$D$40:$J$73,7,FALSE)</f>
        <v>#N/A</v>
      </c>
      <c r="E81" s="210" t="e">
        <f>D81-$C81</f>
        <v>#N/A</v>
      </c>
      <c r="F81" s="209" t="e">
        <f>VLOOKUP(F80,'Cortland Nona'!$D$40:$J$73,7,FALSE)</f>
        <v>#N/A</v>
      </c>
      <c r="G81" s="210" t="e">
        <f>F81-$C81</f>
        <v>#N/A</v>
      </c>
      <c r="H81" s="209" t="e">
        <f>VLOOKUP(H80,'Landon House'!$D$39:$J$72,7,FALSE)</f>
        <v>#N/A</v>
      </c>
      <c r="I81" s="210" t="e">
        <f>H81-$C81</f>
        <v>#N/A</v>
      </c>
      <c r="J81" s="209" t="e">
        <f>VLOOKUP(J80,'Dwell Nona Place'!$D$40:$J$73,7,FALSE)</f>
        <v>#N/A</v>
      </c>
      <c r="K81" s="210" t="e">
        <f>J81-$C81</f>
        <v>#N/A</v>
      </c>
      <c r="L81" s="209" t="e">
        <f>VLOOKUP(L80,'Lake Nona Water Mark'!$D$40:$J$73,7,FALSE)</f>
        <v>#N/A</v>
      </c>
      <c r="M81" s="210" t="e">
        <f>L81-$C81</f>
        <v>#N/A</v>
      </c>
      <c r="N81" s="209" t="e">
        <f>VLOOKUP(N80,'Lake Nona Ariel'!$D$40:$J$73,7,FALSE)</f>
        <v>#N/A</v>
      </c>
      <c r="O81" s="210" t="e">
        <f>N81-$C81</f>
        <v>#N/A</v>
      </c>
      <c r="P81" s="209" t="e">
        <f>VLOOKUP(P80,'Sanctuary at Eagle Creek'!$D$40:$J$73,7,FALSE)</f>
        <v>#N/A</v>
      </c>
      <c r="Q81" s="210" t="e">
        <f>P81-$C81</f>
        <v>#N/A</v>
      </c>
      <c r="R81" s="209" t="e">
        <f>VLOOKUP(R80,'Landings at Boggy Creek'!$D$40:$J$73,7,FALSE)</f>
        <v>#N/A</v>
      </c>
      <c r="S81" s="210" t="e">
        <f>R81-$C81</f>
        <v>#N/A</v>
      </c>
      <c r="T81" s="209" t="e">
        <f>VLOOKUP(T80,'Pomelo Park'!$D$40:$J$73,7,FALSE)</f>
        <v>#N/A</v>
      </c>
      <c r="U81" s="210" t="e">
        <f>T81-$C81</f>
        <v>#N/A</v>
      </c>
      <c r="V81" s="209" t="e">
        <f>VLOOKUP(V80,'Comp 10'!$D$40:$J$73,7,FALSE)</f>
        <v>#N/A</v>
      </c>
      <c r="W81" s="210" t="e">
        <f>V81-$C81</f>
        <v>#N/A</v>
      </c>
      <c r="X81" s="213" t="e">
        <f>AVERAGE(E81,G81,I81)</f>
        <v>#N/A</v>
      </c>
      <c r="Y81" s="154">
        <v>4</v>
      </c>
      <c r="Z81" s="160">
        <f>Y81/$Y$113</f>
        <v>8.6767895878524948E-3</v>
      </c>
      <c r="AA81" s="161" t="e">
        <f>X81*Z81</f>
        <v>#N/A</v>
      </c>
    </row>
    <row r="82" spans="1:27" ht="15.75" customHeight="1" x14ac:dyDescent="0.35">
      <c r="A82" s="323"/>
      <c r="B82" s="165" t="s">
        <v>93</v>
      </c>
      <c r="C82" s="211" t="e">
        <f>C81/C80</f>
        <v>#N/A</v>
      </c>
      <c r="D82" s="211" t="e">
        <f>D81/D80</f>
        <v>#N/A</v>
      </c>
      <c r="E82" s="212" t="e">
        <f>D82-$C82</f>
        <v>#N/A</v>
      </c>
      <c r="F82" s="211" t="e">
        <f>F81/F80</f>
        <v>#N/A</v>
      </c>
      <c r="G82" s="212" t="e">
        <f>F82-$C82</f>
        <v>#N/A</v>
      </c>
      <c r="H82" s="211" t="e">
        <f>H81/H80</f>
        <v>#N/A</v>
      </c>
      <c r="I82" s="212" t="e">
        <f>H82-$C82</f>
        <v>#N/A</v>
      </c>
      <c r="J82" s="211" t="e">
        <f>J81/J80</f>
        <v>#N/A</v>
      </c>
      <c r="K82" s="212" t="e">
        <f>J82-$C82</f>
        <v>#N/A</v>
      </c>
      <c r="L82" s="211" t="e">
        <f>L81/L80</f>
        <v>#N/A</v>
      </c>
      <c r="M82" s="212" t="e">
        <f>L82-$C82</f>
        <v>#N/A</v>
      </c>
      <c r="N82" s="211" t="e">
        <f>N81/N80</f>
        <v>#N/A</v>
      </c>
      <c r="O82" s="212" t="e">
        <f>N82-$C82</f>
        <v>#N/A</v>
      </c>
      <c r="P82" s="211" t="e">
        <f>P81/P80</f>
        <v>#N/A</v>
      </c>
      <c r="Q82" s="212" t="e">
        <f>P82-$C82</f>
        <v>#N/A</v>
      </c>
      <c r="R82" s="211" t="e">
        <f>R81/R80</f>
        <v>#N/A</v>
      </c>
      <c r="S82" s="212" t="e">
        <f>R82-$C82</f>
        <v>#N/A</v>
      </c>
      <c r="T82" s="211" t="e">
        <f>T81/T80</f>
        <v>#N/A</v>
      </c>
      <c r="U82" s="212" t="e">
        <f>T82-$C82</f>
        <v>#N/A</v>
      </c>
      <c r="V82" s="211" t="e">
        <f>V81/V80</f>
        <v>#N/A</v>
      </c>
      <c r="W82" s="212" t="e">
        <f>V82-$C82</f>
        <v>#N/A</v>
      </c>
      <c r="X82" s="214" t="e">
        <f>AVERAGE(E82,G82,I82)</f>
        <v>#N/A</v>
      </c>
      <c r="Y82" s="154"/>
      <c r="Z82" s="160">
        <f>Z81</f>
        <v>8.6767895878524948E-3</v>
      </c>
      <c r="AA82" s="164" t="e">
        <f>X82*Z82</f>
        <v>#N/A</v>
      </c>
    </row>
    <row r="83" spans="1:27" ht="15.75" customHeight="1" x14ac:dyDescent="0.35">
      <c r="A83" s="321"/>
      <c r="B83" s="156" t="s">
        <v>91</v>
      </c>
      <c r="C83" s="215"/>
      <c r="D83" s="207"/>
      <c r="E83" s="157"/>
      <c r="F83" s="207"/>
      <c r="G83" s="157"/>
      <c r="H83" s="207"/>
      <c r="I83" s="157"/>
      <c r="J83" s="207"/>
      <c r="K83" s="157"/>
      <c r="L83" s="207"/>
      <c r="M83" s="157"/>
      <c r="N83" s="207"/>
      <c r="O83" s="157"/>
      <c r="P83" s="207"/>
      <c r="Q83" s="157"/>
      <c r="R83" s="207"/>
      <c r="S83" s="157"/>
      <c r="T83" s="207"/>
      <c r="U83" s="157"/>
      <c r="V83" s="207"/>
      <c r="W83" s="157"/>
      <c r="X83" s="158"/>
      <c r="Y83" s="154"/>
      <c r="Z83" s="160"/>
      <c r="AA83" s="161"/>
    </row>
    <row r="84" spans="1:27" ht="15.75" customHeight="1" x14ac:dyDescent="0.35">
      <c r="A84" s="322"/>
      <c r="B84" s="156" t="s">
        <v>92</v>
      </c>
      <c r="C84" s="209" t="e">
        <f>VLOOKUP(C83,'Ascend South Creek'!$D$40:$J$73,7,FALSE)</f>
        <v>#N/A</v>
      </c>
      <c r="D84" s="209" t="e">
        <f>VLOOKUP(D83,'Bainbridge at Nona Place'!$D$40:$J$73,7,FALSE)</f>
        <v>#N/A</v>
      </c>
      <c r="E84" s="210" t="e">
        <f>D84-$C84</f>
        <v>#N/A</v>
      </c>
      <c r="F84" s="209" t="e">
        <f>VLOOKUP(F83,'Cortland Nona'!$D$40:$J$73,7,FALSE)</f>
        <v>#N/A</v>
      </c>
      <c r="G84" s="210" t="e">
        <f>F84-$C84</f>
        <v>#N/A</v>
      </c>
      <c r="H84" s="209" t="e">
        <f>VLOOKUP(H83,'Landon House'!$D$39:$J$72,7,FALSE)</f>
        <v>#N/A</v>
      </c>
      <c r="I84" s="210" t="e">
        <f>H84-$C84</f>
        <v>#N/A</v>
      </c>
      <c r="J84" s="209" t="e">
        <f>VLOOKUP(J83,'Dwell Nona Place'!$D$40:$J$73,7,FALSE)</f>
        <v>#N/A</v>
      </c>
      <c r="K84" s="210" t="e">
        <f>J84-$C84</f>
        <v>#N/A</v>
      </c>
      <c r="L84" s="209" t="e">
        <f>VLOOKUP(L83,'Lake Nona Water Mark'!$D$40:$J$73,7,FALSE)</f>
        <v>#N/A</v>
      </c>
      <c r="M84" s="210" t="e">
        <f>L84-$C84</f>
        <v>#N/A</v>
      </c>
      <c r="N84" s="209" t="e">
        <f>VLOOKUP(N83,'Lake Nona Ariel'!$D$40:$J$73,7,FALSE)</f>
        <v>#N/A</v>
      </c>
      <c r="O84" s="210" t="e">
        <f>N84-$C84</f>
        <v>#N/A</v>
      </c>
      <c r="P84" s="209" t="e">
        <f>VLOOKUP(P83,'Sanctuary at Eagle Creek'!$D$40:$J$73,7,FALSE)</f>
        <v>#N/A</v>
      </c>
      <c r="Q84" s="210" t="e">
        <f>P84-$C84</f>
        <v>#N/A</v>
      </c>
      <c r="R84" s="209" t="e">
        <f>VLOOKUP(R83,'Landings at Boggy Creek'!$D$40:$J$73,7,FALSE)</f>
        <v>#N/A</v>
      </c>
      <c r="S84" s="210" t="e">
        <f>R84-$C84</f>
        <v>#N/A</v>
      </c>
      <c r="T84" s="209" t="e">
        <f>VLOOKUP(T83,'Pomelo Park'!$D$40:$J$73,7,FALSE)</f>
        <v>#N/A</v>
      </c>
      <c r="U84" s="210" t="e">
        <f>T84-$C84</f>
        <v>#N/A</v>
      </c>
      <c r="V84" s="209" t="e">
        <f>VLOOKUP(V83,'Comp 10'!$D$40:$J$73,7,FALSE)</f>
        <v>#N/A</v>
      </c>
      <c r="W84" s="210" t="e">
        <f>V84-$C84</f>
        <v>#N/A</v>
      </c>
      <c r="X84" s="213" t="e">
        <f>AVERAGE(E84,G84,I84)</f>
        <v>#N/A</v>
      </c>
      <c r="Y84" s="154">
        <v>4</v>
      </c>
      <c r="Z84" s="160">
        <f>Y84/$Y$113</f>
        <v>8.6767895878524948E-3</v>
      </c>
      <c r="AA84" s="161" t="e">
        <f>X84*Z84</f>
        <v>#N/A</v>
      </c>
    </row>
    <row r="85" spans="1:27" ht="15.75" customHeight="1" x14ac:dyDescent="0.35">
      <c r="A85" s="323"/>
      <c r="B85" s="165" t="s">
        <v>93</v>
      </c>
      <c r="C85" s="211" t="e">
        <f>C84/C83</f>
        <v>#N/A</v>
      </c>
      <c r="D85" s="211" t="e">
        <f>D84/D83</f>
        <v>#N/A</v>
      </c>
      <c r="E85" s="212" t="e">
        <f>D85-$C85</f>
        <v>#N/A</v>
      </c>
      <c r="F85" s="211" t="e">
        <f>F84/F83</f>
        <v>#N/A</v>
      </c>
      <c r="G85" s="212" t="e">
        <f>F85-$C85</f>
        <v>#N/A</v>
      </c>
      <c r="H85" s="211" t="e">
        <f>H84/H83</f>
        <v>#N/A</v>
      </c>
      <c r="I85" s="212" t="e">
        <f>H85-$C85</f>
        <v>#N/A</v>
      </c>
      <c r="J85" s="211" t="e">
        <f>J84/J83</f>
        <v>#N/A</v>
      </c>
      <c r="K85" s="212" t="e">
        <f>J85-$C85</f>
        <v>#N/A</v>
      </c>
      <c r="L85" s="211" t="e">
        <f>L84/L83</f>
        <v>#N/A</v>
      </c>
      <c r="M85" s="212" t="e">
        <f>L85-$C85</f>
        <v>#N/A</v>
      </c>
      <c r="N85" s="211" t="e">
        <f>N84/N83</f>
        <v>#N/A</v>
      </c>
      <c r="O85" s="212" t="e">
        <f>N85-$C85</f>
        <v>#N/A</v>
      </c>
      <c r="P85" s="211" t="e">
        <f>P84/P83</f>
        <v>#N/A</v>
      </c>
      <c r="Q85" s="212" t="e">
        <f>P85-$C85</f>
        <v>#N/A</v>
      </c>
      <c r="R85" s="211" t="e">
        <f>R84/R83</f>
        <v>#N/A</v>
      </c>
      <c r="S85" s="212" t="e">
        <f>R85-$C85</f>
        <v>#N/A</v>
      </c>
      <c r="T85" s="211" t="e">
        <f>T84/T83</f>
        <v>#N/A</v>
      </c>
      <c r="U85" s="212" t="e">
        <f>T85-$C85</f>
        <v>#N/A</v>
      </c>
      <c r="V85" s="211" t="e">
        <f>V84/V83</f>
        <v>#N/A</v>
      </c>
      <c r="W85" s="212" t="e">
        <f>V85-$C85</f>
        <v>#N/A</v>
      </c>
      <c r="X85" s="214" t="e">
        <f>AVERAGE(E85,G85,I85)</f>
        <v>#N/A</v>
      </c>
      <c r="Y85" s="154"/>
      <c r="Z85" s="160">
        <f>Z84</f>
        <v>8.6767895878524948E-3</v>
      </c>
      <c r="AA85" s="164" t="e">
        <f>X85*Z85</f>
        <v>#N/A</v>
      </c>
    </row>
    <row r="86" spans="1:27" ht="15.75" customHeight="1" x14ac:dyDescent="0.35">
      <c r="A86" s="321"/>
      <c r="B86" s="156" t="s">
        <v>91</v>
      </c>
      <c r="C86" s="215"/>
      <c r="D86" s="207"/>
      <c r="E86" s="157"/>
      <c r="F86" s="207"/>
      <c r="G86" s="157"/>
      <c r="H86" s="207"/>
      <c r="I86" s="157"/>
      <c r="J86" s="207"/>
      <c r="K86" s="157"/>
      <c r="L86" s="207"/>
      <c r="M86" s="157"/>
      <c r="N86" s="207"/>
      <c r="O86" s="157"/>
      <c r="P86" s="207"/>
      <c r="Q86" s="157"/>
      <c r="R86" s="207"/>
      <c r="S86" s="157"/>
      <c r="T86" s="207"/>
      <c r="U86" s="157"/>
      <c r="V86" s="207"/>
      <c r="W86" s="157"/>
      <c r="X86" s="158"/>
      <c r="Y86" s="154"/>
      <c r="Z86" s="160"/>
      <c r="AA86" s="161"/>
    </row>
    <row r="87" spans="1:27" ht="15.75" customHeight="1" x14ac:dyDescent="0.35">
      <c r="A87" s="322"/>
      <c r="B87" s="156" t="s">
        <v>92</v>
      </c>
      <c r="C87" s="209" t="e">
        <f>VLOOKUP(C86,'Ascend South Creek'!$D$40:$J$73,7,FALSE)</f>
        <v>#N/A</v>
      </c>
      <c r="D87" s="209" t="e">
        <f>VLOOKUP(D86,'Bainbridge at Nona Place'!$D$40:$J$73,7,FALSE)</f>
        <v>#N/A</v>
      </c>
      <c r="E87" s="210" t="e">
        <f>D87-$C87</f>
        <v>#N/A</v>
      </c>
      <c r="F87" s="209" t="e">
        <f>VLOOKUP(F86,'Cortland Nona'!$D$40:$J$73,7,FALSE)</f>
        <v>#N/A</v>
      </c>
      <c r="G87" s="210" t="e">
        <f>F87-$C87</f>
        <v>#N/A</v>
      </c>
      <c r="H87" s="209" t="e">
        <f>VLOOKUP(H86,'Landon House'!$D$39:$J$72,7,FALSE)</f>
        <v>#N/A</v>
      </c>
      <c r="I87" s="210" t="e">
        <f>H87-$C87</f>
        <v>#N/A</v>
      </c>
      <c r="J87" s="209" t="e">
        <f>VLOOKUP(J86,'Dwell Nona Place'!$D$40:$J$73,7,FALSE)</f>
        <v>#N/A</v>
      </c>
      <c r="K87" s="210" t="e">
        <f>J87-$C87</f>
        <v>#N/A</v>
      </c>
      <c r="L87" s="209" t="e">
        <f>VLOOKUP(L86,'Lake Nona Water Mark'!$D$40:$J$73,7,FALSE)</f>
        <v>#N/A</v>
      </c>
      <c r="M87" s="210" t="e">
        <f>L87-$C87</f>
        <v>#N/A</v>
      </c>
      <c r="N87" s="209" t="e">
        <f>VLOOKUP(N86,'Lake Nona Ariel'!$D$40:$J$73,7,FALSE)</f>
        <v>#N/A</v>
      </c>
      <c r="O87" s="210" t="e">
        <f>N87-$C87</f>
        <v>#N/A</v>
      </c>
      <c r="P87" s="209" t="e">
        <f>VLOOKUP(P86,'Sanctuary at Eagle Creek'!$D$40:$J$73,7,FALSE)</f>
        <v>#N/A</v>
      </c>
      <c r="Q87" s="210" t="e">
        <f>P87-$C87</f>
        <v>#N/A</v>
      </c>
      <c r="R87" s="209" t="e">
        <f>VLOOKUP(R86,'Landings at Boggy Creek'!$D$40:$J$73,7,FALSE)</f>
        <v>#N/A</v>
      </c>
      <c r="S87" s="210" t="e">
        <f>R87-$C87</f>
        <v>#N/A</v>
      </c>
      <c r="T87" s="209" t="e">
        <f>VLOOKUP(T86,'Pomelo Park'!$D$40:$J$73,7,FALSE)</f>
        <v>#N/A</v>
      </c>
      <c r="U87" s="210" t="e">
        <f>T87-$C87</f>
        <v>#N/A</v>
      </c>
      <c r="V87" s="209" t="e">
        <f>VLOOKUP(V86,'Comp 10'!$D$40:$J$73,7,FALSE)</f>
        <v>#N/A</v>
      </c>
      <c r="W87" s="210" t="e">
        <f>V87-$C87</f>
        <v>#N/A</v>
      </c>
      <c r="X87" s="213" t="e">
        <f>AVERAGE(E87,G87,I87)</f>
        <v>#N/A</v>
      </c>
      <c r="Y87" s="154">
        <v>6</v>
      </c>
      <c r="Z87" s="160">
        <f>Y87/$Y$113</f>
        <v>1.3015184381778741E-2</v>
      </c>
      <c r="AA87" s="161" t="e">
        <f>X87*Z87</f>
        <v>#N/A</v>
      </c>
    </row>
    <row r="88" spans="1:27" ht="15.75" customHeight="1" x14ac:dyDescent="0.35">
      <c r="A88" s="323"/>
      <c r="B88" s="165" t="s">
        <v>93</v>
      </c>
      <c r="C88" s="211" t="e">
        <f>C87/C86</f>
        <v>#N/A</v>
      </c>
      <c r="D88" s="211" t="e">
        <f>D87/D86</f>
        <v>#N/A</v>
      </c>
      <c r="E88" s="212" t="e">
        <f>D88-$C88</f>
        <v>#N/A</v>
      </c>
      <c r="F88" s="211" t="e">
        <f>F87/F86</f>
        <v>#N/A</v>
      </c>
      <c r="G88" s="212" t="e">
        <f>F88-$C88</f>
        <v>#N/A</v>
      </c>
      <c r="H88" s="211" t="e">
        <f>H87/H86</f>
        <v>#N/A</v>
      </c>
      <c r="I88" s="212" t="e">
        <f>H88-$C88</f>
        <v>#N/A</v>
      </c>
      <c r="J88" s="211" t="e">
        <f>J87/J86</f>
        <v>#N/A</v>
      </c>
      <c r="K88" s="212" t="e">
        <f>J88-$C88</f>
        <v>#N/A</v>
      </c>
      <c r="L88" s="211" t="e">
        <f>L87/L86</f>
        <v>#N/A</v>
      </c>
      <c r="M88" s="212" t="e">
        <f>L88-$C88</f>
        <v>#N/A</v>
      </c>
      <c r="N88" s="211" t="e">
        <f>N87/N86</f>
        <v>#N/A</v>
      </c>
      <c r="O88" s="212" t="e">
        <f>N88-$C88</f>
        <v>#N/A</v>
      </c>
      <c r="P88" s="211" t="e">
        <f>P87/P86</f>
        <v>#N/A</v>
      </c>
      <c r="Q88" s="212" t="e">
        <f>P88-$C88</f>
        <v>#N/A</v>
      </c>
      <c r="R88" s="211" t="e">
        <f>R87/R86</f>
        <v>#N/A</v>
      </c>
      <c r="S88" s="212" t="e">
        <f>R88-$C88</f>
        <v>#N/A</v>
      </c>
      <c r="T88" s="211" t="e">
        <f>T87/T86</f>
        <v>#N/A</v>
      </c>
      <c r="U88" s="212" t="e">
        <f>T88-$C88</f>
        <v>#N/A</v>
      </c>
      <c r="V88" s="211" t="e">
        <f>V87/V86</f>
        <v>#N/A</v>
      </c>
      <c r="W88" s="212" t="e">
        <f>V88-$C88</f>
        <v>#N/A</v>
      </c>
      <c r="X88" s="214" t="e">
        <f>AVERAGE(E88,G88,I88)</f>
        <v>#N/A</v>
      </c>
      <c r="Y88" s="154"/>
      <c r="Z88" s="160">
        <f>Z87</f>
        <v>1.3015184381778741E-2</v>
      </c>
      <c r="AA88" s="164" t="e">
        <f>X88*Z88</f>
        <v>#N/A</v>
      </c>
    </row>
    <row r="89" spans="1:27" ht="15.75" customHeight="1" x14ac:dyDescent="0.35">
      <c r="A89" s="321"/>
      <c r="B89" s="156" t="s">
        <v>91</v>
      </c>
      <c r="C89" s="215"/>
      <c r="D89" s="207"/>
      <c r="E89" s="157"/>
      <c r="F89" s="207"/>
      <c r="G89" s="157"/>
      <c r="H89" s="207"/>
      <c r="I89" s="157"/>
      <c r="J89" s="207"/>
      <c r="K89" s="157"/>
      <c r="L89" s="207"/>
      <c r="M89" s="157"/>
      <c r="N89" s="207"/>
      <c r="O89" s="157"/>
      <c r="P89" s="207"/>
      <c r="Q89" s="157"/>
      <c r="R89" s="207"/>
      <c r="S89" s="157"/>
      <c r="T89" s="207"/>
      <c r="U89" s="157"/>
      <c r="V89" s="207"/>
      <c r="W89" s="157"/>
      <c r="X89" s="158"/>
      <c r="Y89" s="154"/>
      <c r="Z89" s="160"/>
      <c r="AA89" s="161"/>
    </row>
    <row r="90" spans="1:27" ht="15.75" customHeight="1" x14ac:dyDescent="0.35">
      <c r="A90" s="322"/>
      <c r="B90" s="156" t="s">
        <v>92</v>
      </c>
      <c r="C90" s="209" t="e">
        <f>VLOOKUP(C89,'Ascend South Creek'!$D$40:$J$73,7,FALSE)</f>
        <v>#N/A</v>
      </c>
      <c r="D90" s="209" t="e">
        <f>VLOOKUP(D89,'Bainbridge at Nona Place'!$D$40:$J$73,7,FALSE)</f>
        <v>#N/A</v>
      </c>
      <c r="E90" s="210" t="e">
        <f>D90-$C90</f>
        <v>#N/A</v>
      </c>
      <c r="F90" s="209" t="e">
        <f>VLOOKUP(F89,'Cortland Nona'!$D$40:$J$73,7,FALSE)</f>
        <v>#N/A</v>
      </c>
      <c r="G90" s="210" t="e">
        <f>F90-$C90</f>
        <v>#N/A</v>
      </c>
      <c r="H90" s="209" t="e">
        <f>VLOOKUP(H89,'Landon House'!$D$39:$J$72,7,FALSE)</f>
        <v>#N/A</v>
      </c>
      <c r="I90" s="210" t="e">
        <f>H90-$C90</f>
        <v>#N/A</v>
      </c>
      <c r="J90" s="209" t="e">
        <f>VLOOKUP(J89,'Dwell Nona Place'!$D$40:$J$73,7,FALSE)</f>
        <v>#N/A</v>
      </c>
      <c r="K90" s="210" t="e">
        <f>J90-$C90</f>
        <v>#N/A</v>
      </c>
      <c r="L90" s="209" t="e">
        <f>VLOOKUP(L89,'Lake Nona Water Mark'!$D$40:$J$73,7,FALSE)</f>
        <v>#N/A</v>
      </c>
      <c r="M90" s="210" t="e">
        <f>L90-$C90</f>
        <v>#N/A</v>
      </c>
      <c r="N90" s="209" t="e">
        <f>VLOOKUP(N89,'Lake Nona Ariel'!$D$40:$J$73,7,FALSE)</f>
        <v>#N/A</v>
      </c>
      <c r="O90" s="210" t="e">
        <f>N90-$C90</f>
        <v>#N/A</v>
      </c>
      <c r="P90" s="209" t="e">
        <f>VLOOKUP(P89,'Sanctuary at Eagle Creek'!$D$40:$J$73,7,FALSE)</f>
        <v>#N/A</v>
      </c>
      <c r="Q90" s="210" t="e">
        <f>P90-$C90</f>
        <v>#N/A</v>
      </c>
      <c r="R90" s="209" t="e">
        <f>VLOOKUP(R89,'Landings at Boggy Creek'!$D$40:$J$73,7,FALSE)</f>
        <v>#N/A</v>
      </c>
      <c r="S90" s="210" t="e">
        <f>R90-$C90</f>
        <v>#N/A</v>
      </c>
      <c r="T90" s="209" t="e">
        <f>VLOOKUP(T89,'Pomelo Park'!$D$40:$J$73,7,FALSE)</f>
        <v>#N/A</v>
      </c>
      <c r="U90" s="210" t="e">
        <f>T90-$C90</f>
        <v>#N/A</v>
      </c>
      <c r="V90" s="209" t="e">
        <f>VLOOKUP(V89,'Comp 10'!$D$40:$J$73,7,FALSE)</f>
        <v>#N/A</v>
      </c>
      <c r="W90" s="210" t="e">
        <f>V90-$C90</f>
        <v>#N/A</v>
      </c>
      <c r="X90" s="213" t="e">
        <f>AVERAGE(E90,G90,I90)</f>
        <v>#N/A</v>
      </c>
      <c r="Y90" s="154">
        <v>16</v>
      </c>
      <c r="Z90" s="160">
        <f>Y90/$Y$113</f>
        <v>3.4707158351409979E-2</v>
      </c>
      <c r="AA90" s="161" t="e">
        <f>X90*Z90</f>
        <v>#N/A</v>
      </c>
    </row>
    <row r="91" spans="1:27" ht="15.75" customHeight="1" x14ac:dyDescent="0.35">
      <c r="A91" s="323"/>
      <c r="B91" s="165" t="s">
        <v>93</v>
      </c>
      <c r="C91" s="211" t="e">
        <f>C90/C89</f>
        <v>#N/A</v>
      </c>
      <c r="D91" s="211" t="e">
        <f>D90/D89</f>
        <v>#N/A</v>
      </c>
      <c r="E91" s="212" t="e">
        <f>D91-$C91</f>
        <v>#N/A</v>
      </c>
      <c r="F91" s="211" t="e">
        <f>F90/F89</f>
        <v>#N/A</v>
      </c>
      <c r="G91" s="212" t="e">
        <f>F91-$C91</f>
        <v>#N/A</v>
      </c>
      <c r="H91" s="211" t="e">
        <f>H90/H89</f>
        <v>#N/A</v>
      </c>
      <c r="I91" s="212" t="e">
        <f>H91-$C91</f>
        <v>#N/A</v>
      </c>
      <c r="J91" s="211" t="e">
        <f>J90/J89</f>
        <v>#N/A</v>
      </c>
      <c r="K91" s="212" t="e">
        <f>J91-$C91</f>
        <v>#N/A</v>
      </c>
      <c r="L91" s="211" t="e">
        <f>L90/L89</f>
        <v>#N/A</v>
      </c>
      <c r="M91" s="212" t="e">
        <f>L91-$C91</f>
        <v>#N/A</v>
      </c>
      <c r="N91" s="211" t="e">
        <f>N90/N89</f>
        <v>#N/A</v>
      </c>
      <c r="O91" s="212" t="e">
        <f>N91-$C91</f>
        <v>#N/A</v>
      </c>
      <c r="P91" s="211" t="e">
        <f>P90/P89</f>
        <v>#N/A</v>
      </c>
      <c r="Q91" s="212" t="e">
        <f>P91-$C91</f>
        <v>#N/A</v>
      </c>
      <c r="R91" s="211" t="e">
        <f>R90/R89</f>
        <v>#N/A</v>
      </c>
      <c r="S91" s="212" t="e">
        <f>R91-$C91</f>
        <v>#N/A</v>
      </c>
      <c r="T91" s="211" t="e">
        <f>T90/T89</f>
        <v>#N/A</v>
      </c>
      <c r="U91" s="212" t="e">
        <f>T91-$C91</f>
        <v>#N/A</v>
      </c>
      <c r="V91" s="211" t="e">
        <f>V90/V89</f>
        <v>#N/A</v>
      </c>
      <c r="W91" s="212" t="e">
        <f>V91-$C91</f>
        <v>#N/A</v>
      </c>
      <c r="X91" s="214" t="e">
        <f>AVERAGE(E91,G91,I91)</f>
        <v>#N/A</v>
      </c>
      <c r="Y91" s="154"/>
      <c r="Z91" s="160">
        <f>Z90</f>
        <v>3.4707158351409979E-2</v>
      </c>
      <c r="AA91" s="164" t="e">
        <f>X91*Z91</f>
        <v>#N/A</v>
      </c>
    </row>
    <row r="92" spans="1:27" ht="15.75" customHeight="1" x14ac:dyDescent="0.35">
      <c r="A92" s="321"/>
      <c r="B92" s="156" t="s">
        <v>91</v>
      </c>
      <c r="C92" s="215"/>
      <c r="D92" s="207"/>
      <c r="E92" s="157"/>
      <c r="F92" s="207"/>
      <c r="G92" s="157"/>
      <c r="H92" s="207"/>
      <c r="I92" s="157"/>
      <c r="J92" s="207"/>
      <c r="K92" s="157"/>
      <c r="L92" s="207"/>
      <c r="M92" s="157"/>
      <c r="N92" s="207"/>
      <c r="O92" s="157"/>
      <c r="P92" s="207"/>
      <c r="Q92" s="157"/>
      <c r="R92" s="207"/>
      <c r="S92" s="157"/>
      <c r="T92" s="207"/>
      <c r="U92" s="157"/>
      <c r="V92" s="207"/>
      <c r="W92" s="157"/>
      <c r="X92" s="158"/>
      <c r="Y92" s="154"/>
      <c r="Z92" s="160"/>
      <c r="AA92" s="161"/>
    </row>
    <row r="93" spans="1:27" ht="15.75" customHeight="1" x14ac:dyDescent="0.35">
      <c r="A93" s="322"/>
      <c r="B93" s="156" t="s">
        <v>92</v>
      </c>
      <c r="C93" s="209" t="e">
        <f>VLOOKUP(C92,'Ascend South Creek'!$D$40:$J$73,7,FALSE)</f>
        <v>#N/A</v>
      </c>
      <c r="D93" s="209" t="e">
        <f>VLOOKUP(D92,'Bainbridge at Nona Place'!$D$40:$J$73,7,FALSE)</f>
        <v>#N/A</v>
      </c>
      <c r="E93" s="210" t="e">
        <f>D93-$C93</f>
        <v>#N/A</v>
      </c>
      <c r="F93" s="209" t="e">
        <f>VLOOKUP(F92,'Cortland Nona'!$D$40:$J$73,7,FALSE)</f>
        <v>#N/A</v>
      </c>
      <c r="G93" s="210" t="e">
        <f>F93-$C93</f>
        <v>#N/A</v>
      </c>
      <c r="H93" s="209" t="e">
        <f>VLOOKUP(H92,'Landon House'!$D$39:$J$72,7,FALSE)</f>
        <v>#N/A</v>
      </c>
      <c r="I93" s="210" t="e">
        <f>H93-$C93</f>
        <v>#N/A</v>
      </c>
      <c r="J93" s="209" t="e">
        <f>VLOOKUP(J92,'Dwell Nona Place'!$D$40:$J$73,7,FALSE)</f>
        <v>#N/A</v>
      </c>
      <c r="K93" s="210" t="e">
        <f>J93-$C93</f>
        <v>#N/A</v>
      </c>
      <c r="L93" s="209" t="e">
        <f>VLOOKUP(L92,'Lake Nona Water Mark'!$D$40:$J$73,7,FALSE)</f>
        <v>#N/A</v>
      </c>
      <c r="M93" s="210" t="e">
        <f>L93-$C93</f>
        <v>#N/A</v>
      </c>
      <c r="N93" s="209" t="e">
        <f>VLOOKUP(N92,'Lake Nona Ariel'!$D$40:$J$73,7,FALSE)</f>
        <v>#N/A</v>
      </c>
      <c r="O93" s="210" t="e">
        <f>N93-$C93</f>
        <v>#N/A</v>
      </c>
      <c r="P93" s="209" t="e">
        <f>VLOOKUP(P92,'Sanctuary at Eagle Creek'!$D$40:$J$73,7,FALSE)</f>
        <v>#N/A</v>
      </c>
      <c r="Q93" s="210" t="e">
        <f>P93-$C93</f>
        <v>#N/A</v>
      </c>
      <c r="R93" s="209" t="e">
        <f>VLOOKUP(R92,'Landings at Boggy Creek'!$D$40:$J$73,7,FALSE)</f>
        <v>#N/A</v>
      </c>
      <c r="S93" s="210" t="e">
        <f>R93-$C93</f>
        <v>#N/A</v>
      </c>
      <c r="T93" s="209" t="e">
        <f>VLOOKUP(T92,'Pomelo Park'!$D$40:$J$73,7,FALSE)</f>
        <v>#N/A</v>
      </c>
      <c r="U93" s="210" t="e">
        <f>T93-$C93</f>
        <v>#N/A</v>
      </c>
      <c r="V93" s="209" t="e">
        <f>VLOOKUP(V92,'Comp 10'!$D$40:$J$73,7,FALSE)</f>
        <v>#N/A</v>
      </c>
      <c r="W93" s="210" t="e">
        <f>V93-$C93</f>
        <v>#N/A</v>
      </c>
      <c r="X93" s="213" t="e">
        <f>AVERAGE(E93,G93,I93)</f>
        <v>#N/A</v>
      </c>
      <c r="Y93" s="154">
        <v>47</v>
      </c>
      <c r="Z93" s="160">
        <f>Y93/$Y$113</f>
        <v>0.1019522776572668</v>
      </c>
      <c r="AA93" s="161" t="e">
        <f>X93*Z93</f>
        <v>#N/A</v>
      </c>
    </row>
    <row r="94" spans="1:27" ht="15.75" customHeight="1" x14ac:dyDescent="0.35">
      <c r="A94" s="323"/>
      <c r="B94" s="165" t="s">
        <v>93</v>
      </c>
      <c r="C94" s="211" t="e">
        <f>C93/C92</f>
        <v>#N/A</v>
      </c>
      <c r="D94" s="211" t="e">
        <f>D93/D92</f>
        <v>#N/A</v>
      </c>
      <c r="E94" s="212" t="e">
        <f>D94-$C94</f>
        <v>#N/A</v>
      </c>
      <c r="F94" s="211" t="e">
        <f>F93/F92</f>
        <v>#N/A</v>
      </c>
      <c r="G94" s="212" t="e">
        <f>F94-$C94</f>
        <v>#N/A</v>
      </c>
      <c r="H94" s="211" t="e">
        <f>H93/H92</f>
        <v>#N/A</v>
      </c>
      <c r="I94" s="212" t="e">
        <f>H94-$C94</f>
        <v>#N/A</v>
      </c>
      <c r="J94" s="211" t="e">
        <f>J93/J92</f>
        <v>#N/A</v>
      </c>
      <c r="K94" s="212" t="e">
        <f>J94-$C94</f>
        <v>#N/A</v>
      </c>
      <c r="L94" s="211" t="e">
        <f>L93/L92</f>
        <v>#N/A</v>
      </c>
      <c r="M94" s="212" t="e">
        <f>L94-$C94</f>
        <v>#N/A</v>
      </c>
      <c r="N94" s="211" t="e">
        <f>N93/N92</f>
        <v>#N/A</v>
      </c>
      <c r="O94" s="212" t="e">
        <f>N94-$C94</f>
        <v>#N/A</v>
      </c>
      <c r="P94" s="211" t="e">
        <f>P93/P92</f>
        <v>#N/A</v>
      </c>
      <c r="Q94" s="212" t="e">
        <f>P94-$C94</f>
        <v>#N/A</v>
      </c>
      <c r="R94" s="211" t="e">
        <f>R93/R92</f>
        <v>#N/A</v>
      </c>
      <c r="S94" s="212" t="e">
        <f>R94-$C94</f>
        <v>#N/A</v>
      </c>
      <c r="T94" s="211" t="e">
        <f>T93/T92</f>
        <v>#N/A</v>
      </c>
      <c r="U94" s="212" t="e">
        <f>T94-$C94</f>
        <v>#N/A</v>
      </c>
      <c r="V94" s="211" t="e">
        <f>V93/V92</f>
        <v>#N/A</v>
      </c>
      <c r="W94" s="212" t="e">
        <f>V94-$C94</f>
        <v>#N/A</v>
      </c>
      <c r="X94" s="214" t="e">
        <f>AVERAGE(E94,G94,I94)</f>
        <v>#N/A</v>
      </c>
      <c r="Y94" s="154"/>
      <c r="Z94" s="160">
        <f>Z93</f>
        <v>0.1019522776572668</v>
      </c>
      <c r="AA94" s="164" t="e">
        <f>X94*Z94</f>
        <v>#N/A</v>
      </c>
    </row>
    <row r="95" spans="1:27" ht="15.75" customHeight="1" x14ac:dyDescent="0.35">
      <c r="A95" s="321"/>
      <c r="B95" s="156" t="s">
        <v>91</v>
      </c>
      <c r="C95" s="215"/>
      <c r="D95" s="207"/>
      <c r="E95" s="157"/>
      <c r="F95" s="207"/>
      <c r="G95" s="157"/>
      <c r="H95" s="207"/>
      <c r="I95" s="157"/>
      <c r="J95" s="207"/>
      <c r="K95" s="157"/>
      <c r="L95" s="207"/>
      <c r="M95" s="157"/>
      <c r="N95" s="207"/>
      <c r="O95" s="157"/>
      <c r="P95" s="207"/>
      <c r="Q95" s="157"/>
      <c r="R95" s="207"/>
      <c r="S95" s="157"/>
      <c r="T95" s="207"/>
      <c r="U95" s="157"/>
      <c r="V95" s="207"/>
      <c r="W95" s="157"/>
      <c r="X95" s="158"/>
      <c r="Y95" s="154"/>
      <c r="Z95" s="160"/>
      <c r="AA95" s="161"/>
    </row>
    <row r="96" spans="1:27" ht="15.75" customHeight="1" x14ac:dyDescent="0.35">
      <c r="A96" s="322"/>
      <c r="B96" s="156" t="s">
        <v>92</v>
      </c>
      <c r="C96" s="209" t="e">
        <f>VLOOKUP(C95,'Ascend South Creek'!$D$40:$J$73,7,FALSE)</f>
        <v>#N/A</v>
      </c>
      <c r="D96" s="209" t="e">
        <f>VLOOKUP(D95,'Bainbridge at Nona Place'!$D$40:$J$73,7,FALSE)</f>
        <v>#N/A</v>
      </c>
      <c r="E96" s="210" t="e">
        <f>D96-$C96</f>
        <v>#N/A</v>
      </c>
      <c r="F96" s="209" t="e">
        <f>VLOOKUP(F95,'Cortland Nona'!$D$40:$J$73,7,FALSE)</f>
        <v>#N/A</v>
      </c>
      <c r="G96" s="210" t="e">
        <f>F96-$C96</f>
        <v>#N/A</v>
      </c>
      <c r="H96" s="209" t="e">
        <f>VLOOKUP(H95,'Landon House'!$D$39:$J$72,7,FALSE)</f>
        <v>#N/A</v>
      </c>
      <c r="I96" s="210" t="e">
        <f>H96-$C96</f>
        <v>#N/A</v>
      </c>
      <c r="J96" s="209" t="e">
        <f>VLOOKUP(J95,'Dwell Nona Place'!$D$40:$J$73,7,FALSE)</f>
        <v>#N/A</v>
      </c>
      <c r="K96" s="210" t="e">
        <f>J96-$C96</f>
        <v>#N/A</v>
      </c>
      <c r="L96" s="209" t="e">
        <f>VLOOKUP(L95,'Lake Nona Water Mark'!$D$40:$J$73,7,FALSE)</f>
        <v>#N/A</v>
      </c>
      <c r="M96" s="210" t="e">
        <f>L96-$C96</f>
        <v>#N/A</v>
      </c>
      <c r="N96" s="209" t="e">
        <f>VLOOKUP(N95,'Lake Nona Ariel'!$D$40:$J$73,7,FALSE)</f>
        <v>#N/A</v>
      </c>
      <c r="O96" s="210" t="e">
        <f>N96-$C96</f>
        <v>#N/A</v>
      </c>
      <c r="P96" s="209" t="e">
        <f>VLOOKUP(P95,'Sanctuary at Eagle Creek'!$D$40:$J$73,7,FALSE)</f>
        <v>#N/A</v>
      </c>
      <c r="Q96" s="210" t="e">
        <f>P96-$C96</f>
        <v>#N/A</v>
      </c>
      <c r="R96" s="209" t="e">
        <f>VLOOKUP(R95,'Landings at Boggy Creek'!$D$40:$J$73,7,FALSE)</f>
        <v>#N/A</v>
      </c>
      <c r="S96" s="210" t="e">
        <f>R96-$C96</f>
        <v>#N/A</v>
      </c>
      <c r="T96" s="209" t="e">
        <f>VLOOKUP(T95,'Pomelo Park'!$D$40:$J$73,7,FALSE)</f>
        <v>#N/A</v>
      </c>
      <c r="U96" s="210" t="e">
        <f>T96-$C96</f>
        <v>#N/A</v>
      </c>
      <c r="V96" s="209" t="e">
        <f>VLOOKUP(V95,'Comp 10'!$D$40:$J$73,7,FALSE)</f>
        <v>#N/A</v>
      </c>
      <c r="W96" s="210" t="e">
        <f>V96-$C96</f>
        <v>#N/A</v>
      </c>
      <c r="X96" s="213" t="e">
        <f>AVERAGE(E96,G96,I96)</f>
        <v>#N/A</v>
      </c>
      <c r="Y96" s="154">
        <v>32</v>
      </c>
      <c r="Z96" s="160">
        <f>Y96/$Y$113</f>
        <v>6.9414316702819959E-2</v>
      </c>
      <c r="AA96" s="161" t="e">
        <f>X96*Z96</f>
        <v>#N/A</v>
      </c>
    </row>
    <row r="97" spans="1:27" ht="15.75" customHeight="1" x14ac:dyDescent="0.35">
      <c r="A97" s="323"/>
      <c r="B97" s="163" t="s">
        <v>93</v>
      </c>
      <c r="C97" s="211" t="e">
        <f>C96/C95</f>
        <v>#N/A</v>
      </c>
      <c r="D97" s="211" t="e">
        <f>D96/D95</f>
        <v>#N/A</v>
      </c>
      <c r="E97" s="212" t="e">
        <f>D97-$C97</f>
        <v>#N/A</v>
      </c>
      <c r="F97" s="211" t="e">
        <f>F96/F95</f>
        <v>#N/A</v>
      </c>
      <c r="G97" s="212" t="e">
        <f>F97-$C97</f>
        <v>#N/A</v>
      </c>
      <c r="H97" s="211" t="e">
        <f>H96/H95</f>
        <v>#N/A</v>
      </c>
      <c r="I97" s="212" t="e">
        <f>H97-$C97</f>
        <v>#N/A</v>
      </c>
      <c r="J97" s="211" t="e">
        <f>J96/J95</f>
        <v>#N/A</v>
      </c>
      <c r="K97" s="212" t="e">
        <f>J97-$C97</f>
        <v>#N/A</v>
      </c>
      <c r="L97" s="211" t="e">
        <f>L96/L95</f>
        <v>#N/A</v>
      </c>
      <c r="M97" s="212" t="e">
        <f>L97-$C97</f>
        <v>#N/A</v>
      </c>
      <c r="N97" s="211" t="e">
        <f>N96/N95</f>
        <v>#N/A</v>
      </c>
      <c r="O97" s="212" t="e">
        <f>N97-$C97</f>
        <v>#N/A</v>
      </c>
      <c r="P97" s="211" t="e">
        <f>P96/P95</f>
        <v>#N/A</v>
      </c>
      <c r="Q97" s="212" t="e">
        <f>P97-$C97</f>
        <v>#N/A</v>
      </c>
      <c r="R97" s="211" t="e">
        <f>R96/R95</f>
        <v>#N/A</v>
      </c>
      <c r="S97" s="212" t="e">
        <f>R97-$C97</f>
        <v>#N/A</v>
      </c>
      <c r="T97" s="211" t="e">
        <f>T96/T95</f>
        <v>#N/A</v>
      </c>
      <c r="U97" s="212" t="e">
        <f>T97-$C97</f>
        <v>#N/A</v>
      </c>
      <c r="V97" s="211" t="e">
        <f>V96/V95</f>
        <v>#N/A</v>
      </c>
      <c r="W97" s="212" t="e">
        <f>V97-$C97</f>
        <v>#N/A</v>
      </c>
      <c r="X97" s="214" t="e">
        <f>AVERAGE(E97,G97,I97)</f>
        <v>#N/A</v>
      </c>
      <c r="Y97" s="154"/>
      <c r="Z97" s="160">
        <f>Z96</f>
        <v>6.9414316702819959E-2</v>
      </c>
      <c r="AA97" s="164" t="e">
        <f>X97*Z97</f>
        <v>#N/A</v>
      </c>
    </row>
    <row r="98" spans="1:27" ht="15.75" customHeight="1" x14ac:dyDescent="0.35">
      <c r="A98" s="321"/>
      <c r="B98" s="156" t="s">
        <v>91</v>
      </c>
      <c r="C98" s="215"/>
      <c r="D98" s="207"/>
      <c r="E98" s="157"/>
      <c r="F98" s="207"/>
      <c r="G98" s="157"/>
      <c r="H98" s="207"/>
      <c r="I98" s="157"/>
      <c r="J98" s="207"/>
      <c r="K98" s="157"/>
      <c r="L98" s="207"/>
      <c r="M98" s="157"/>
      <c r="N98" s="207"/>
      <c r="O98" s="157"/>
      <c r="P98" s="207"/>
      <c r="Q98" s="157"/>
      <c r="R98" s="207"/>
      <c r="S98" s="157"/>
      <c r="T98" s="207"/>
      <c r="U98" s="157"/>
      <c r="V98" s="207"/>
      <c r="W98" s="157"/>
      <c r="X98" s="158"/>
      <c r="Y98" s="154"/>
      <c r="Z98" s="160"/>
      <c r="AA98" s="161"/>
    </row>
    <row r="99" spans="1:27" ht="15.75" customHeight="1" x14ac:dyDescent="0.35">
      <c r="A99" s="322"/>
      <c r="B99" s="156" t="s">
        <v>92</v>
      </c>
      <c r="C99" s="209" t="e">
        <f>VLOOKUP(C98,'Ascend South Creek'!$D$40:$J$73,7,FALSE)</f>
        <v>#N/A</v>
      </c>
      <c r="D99" s="209" t="e">
        <f>VLOOKUP(D98,'Bainbridge at Nona Place'!$D$40:$J$73,7,FALSE)</f>
        <v>#N/A</v>
      </c>
      <c r="E99" s="210" t="e">
        <f>D99-$C99</f>
        <v>#N/A</v>
      </c>
      <c r="F99" s="209" t="e">
        <f>VLOOKUP(F98,'Cortland Nona'!$D$40:$J$73,7,FALSE)</f>
        <v>#N/A</v>
      </c>
      <c r="G99" s="210" t="e">
        <f>F99-$C99</f>
        <v>#N/A</v>
      </c>
      <c r="H99" s="209" t="e">
        <f>VLOOKUP(H98,'Landon House'!$D$39:$J$72,7,FALSE)</f>
        <v>#N/A</v>
      </c>
      <c r="I99" s="210" t="e">
        <f>H99-$C99</f>
        <v>#N/A</v>
      </c>
      <c r="J99" s="209" t="e">
        <f>VLOOKUP(J98,'Dwell Nona Place'!$D$40:$J$73,7,FALSE)</f>
        <v>#N/A</v>
      </c>
      <c r="K99" s="210" t="e">
        <f>J99-$C99</f>
        <v>#N/A</v>
      </c>
      <c r="L99" s="209" t="e">
        <f>VLOOKUP(L98,'Lake Nona Water Mark'!$D$40:$J$73,7,FALSE)</f>
        <v>#N/A</v>
      </c>
      <c r="M99" s="210" t="e">
        <f>L99-$C99</f>
        <v>#N/A</v>
      </c>
      <c r="N99" s="209" t="e">
        <f>VLOOKUP(N98,'Lake Nona Ariel'!$D$40:$J$73,7,FALSE)</f>
        <v>#N/A</v>
      </c>
      <c r="O99" s="210" t="e">
        <f>N99-$C99</f>
        <v>#N/A</v>
      </c>
      <c r="P99" s="209" t="e">
        <f>VLOOKUP(P98,'Sanctuary at Eagle Creek'!$D$40:$J$73,7,FALSE)</f>
        <v>#N/A</v>
      </c>
      <c r="Q99" s="210" t="e">
        <f>P99-$C99</f>
        <v>#N/A</v>
      </c>
      <c r="R99" s="209" t="e">
        <f>VLOOKUP(R98,'Landings at Boggy Creek'!$D$40:$J$73,7,FALSE)</f>
        <v>#N/A</v>
      </c>
      <c r="S99" s="210" t="e">
        <f>R99-$C99</f>
        <v>#N/A</v>
      </c>
      <c r="T99" s="209" t="e">
        <f>VLOOKUP(T98,'Pomelo Park'!$D$40:$J$73,7,FALSE)</f>
        <v>#N/A</v>
      </c>
      <c r="U99" s="210" t="e">
        <f>T99-$C99</f>
        <v>#N/A</v>
      </c>
      <c r="V99" s="209" t="e">
        <f>VLOOKUP(V98,'Comp 10'!$D$40:$J$73,7,FALSE)</f>
        <v>#N/A</v>
      </c>
      <c r="W99" s="210" t="e">
        <f>V99-$C99</f>
        <v>#N/A</v>
      </c>
      <c r="X99" s="213" t="e">
        <f>AVERAGE(E99,G99,I99)</f>
        <v>#N/A</v>
      </c>
      <c r="Y99" s="154">
        <v>48</v>
      </c>
      <c r="Z99" s="160">
        <f>Y99/$Y$113</f>
        <v>0.10412147505422993</v>
      </c>
      <c r="AA99" s="161" t="e">
        <f>X99*Z99</f>
        <v>#N/A</v>
      </c>
    </row>
    <row r="100" spans="1:27" ht="15.75" customHeight="1" x14ac:dyDescent="0.35">
      <c r="A100" s="323"/>
      <c r="B100" s="163" t="s">
        <v>93</v>
      </c>
      <c r="C100" s="211" t="e">
        <f>C99/C98</f>
        <v>#N/A</v>
      </c>
      <c r="D100" s="211" t="e">
        <f>D99/D98</f>
        <v>#N/A</v>
      </c>
      <c r="E100" s="212" t="e">
        <f>D100-$C100</f>
        <v>#N/A</v>
      </c>
      <c r="F100" s="211" t="e">
        <f>F99/F98</f>
        <v>#N/A</v>
      </c>
      <c r="G100" s="212" t="e">
        <f>F100-$C100</f>
        <v>#N/A</v>
      </c>
      <c r="H100" s="211" t="e">
        <f>H99/H98</f>
        <v>#N/A</v>
      </c>
      <c r="I100" s="212" t="e">
        <f>H100-$C100</f>
        <v>#N/A</v>
      </c>
      <c r="J100" s="211" t="e">
        <f>J99/J98</f>
        <v>#N/A</v>
      </c>
      <c r="K100" s="212" t="e">
        <f>J100-$C100</f>
        <v>#N/A</v>
      </c>
      <c r="L100" s="211" t="e">
        <f>L99/L98</f>
        <v>#N/A</v>
      </c>
      <c r="M100" s="212" t="e">
        <f>L100-$C100</f>
        <v>#N/A</v>
      </c>
      <c r="N100" s="211" t="e">
        <f>N99/N98</f>
        <v>#N/A</v>
      </c>
      <c r="O100" s="212" t="e">
        <f>N100-$C100</f>
        <v>#N/A</v>
      </c>
      <c r="P100" s="211" t="e">
        <f>P99/P98</f>
        <v>#N/A</v>
      </c>
      <c r="Q100" s="212" t="e">
        <f>P100-$C100</f>
        <v>#N/A</v>
      </c>
      <c r="R100" s="211" t="e">
        <f>R99/R98</f>
        <v>#N/A</v>
      </c>
      <c r="S100" s="212" t="e">
        <f>R100-$C100</f>
        <v>#N/A</v>
      </c>
      <c r="T100" s="211" t="e">
        <f>T99/T98</f>
        <v>#N/A</v>
      </c>
      <c r="U100" s="212" t="e">
        <f>T100-$C100</f>
        <v>#N/A</v>
      </c>
      <c r="V100" s="211" t="e">
        <f>V99/V98</f>
        <v>#N/A</v>
      </c>
      <c r="W100" s="212" t="e">
        <f>V100-$C100</f>
        <v>#N/A</v>
      </c>
      <c r="X100" s="214" t="e">
        <f>AVERAGE(E100,G100,I100)</f>
        <v>#N/A</v>
      </c>
      <c r="Y100" s="154"/>
      <c r="Z100" s="160">
        <f>Z99</f>
        <v>0.10412147505422993</v>
      </c>
      <c r="AA100" s="164" t="e">
        <f>X100*Z100</f>
        <v>#N/A</v>
      </c>
    </row>
    <row r="101" spans="1:27" ht="15.75" customHeight="1" x14ac:dyDescent="0.35">
      <c r="A101" s="321"/>
      <c r="B101" s="156" t="s">
        <v>91</v>
      </c>
      <c r="C101" s="215"/>
      <c r="D101" s="207"/>
      <c r="E101" s="157"/>
      <c r="F101" s="207"/>
      <c r="G101" s="157"/>
      <c r="H101" s="207"/>
      <c r="I101" s="157"/>
      <c r="J101" s="207"/>
      <c r="K101" s="157"/>
      <c r="L101" s="207"/>
      <c r="M101" s="157"/>
      <c r="N101" s="207"/>
      <c r="O101" s="157"/>
      <c r="P101" s="207"/>
      <c r="Q101" s="157"/>
      <c r="R101" s="207"/>
      <c r="S101" s="157"/>
      <c r="T101" s="207"/>
      <c r="U101" s="157"/>
      <c r="V101" s="207"/>
      <c r="W101" s="157"/>
      <c r="X101" s="158"/>
      <c r="Y101" s="154"/>
      <c r="Z101" s="160"/>
      <c r="AA101" s="161"/>
    </row>
    <row r="102" spans="1:27" ht="15.75" customHeight="1" x14ac:dyDescent="0.35">
      <c r="A102" s="322"/>
      <c r="B102" s="156" t="s">
        <v>92</v>
      </c>
      <c r="C102" s="209" t="e">
        <f>VLOOKUP(C101,'Ascend South Creek'!$D$40:$J$73,7,FALSE)</f>
        <v>#N/A</v>
      </c>
      <c r="D102" s="209" t="e">
        <f>VLOOKUP(D101,'Bainbridge at Nona Place'!$D$40:$J$73,7,FALSE)</f>
        <v>#N/A</v>
      </c>
      <c r="E102" s="210" t="e">
        <f>D102-$C102</f>
        <v>#N/A</v>
      </c>
      <c r="F102" s="209" t="e">
        <f>VLOOKUP(F101,'Cortland Nona'!$D$40:$J$73,7,FALSE)</f>
        <v>#N/A</v>
      </c>
      <c r="G102" s="210" t="e">
        <f>F102-$C102</f>
        <v>#N/A</v>
      </c>
      <c r="H102" s="209" t="e">
        <f>VLOOKUP(H101,'Landon House'!$D$39:$J$72,7,FALSE)</f>
        <v>#N/A</v>
      </c>
      <c r="I102" s="210" t="e">
        <f>H102-$C102</f>
        <v>#N/A</v>
      </c>
      <c r="J102" s="209" t="e">
        <f>VLOOKUP(J101,'Dwell Nona Place'!$D$40:$J$73,7,FALSE)</f>
        <v>#N/A</v>
      </c>
      <c r="K102" s="210" t="e">
        <f>J102-$C102</f>
        <v>#N/A</v>
      </c>
      <c r="L102" s="209" t="e">
        <f>VLOOKUP(L101,'Lake Nona Water Mark'!$D$40:$J$73,7,FALSE)</f>
        <v>#N/A</v>
      </c>
      <c r="M102" s="210" t="e">
        <f>L102-$C102</f>
        <v>#N/A</v>
      </c>
      <c r="N102" s="209" t="e">
        <f>VLOOKUP(N101,'Lake Nona Ariel'!$D$40:$J$73,7,FALSE)</f>
        <v>#N/A</v>
      </c>
      <c r="O102" s="210" t="e">
        <f>N102-$C102</f>
        <v>#N/A</v>
      </c>
      <c r="P102" s="209" t="e">
        <f>VLOOKUP(P101,'Sanctuary at Eagle Creek'!$D$40:$J$73,7,FALSE)</f>
        <v>#N/A</v>
      </c>
      <c r="Q102" s="210" t="e">
        <f>P102-$C102</f>
        <v>#N/A</v>
      </c>
      <c r="R102" s="209" t="e">
        <f>VLOOKUP(R101,'Landings at Boggy Creek'!$D$40:$J$73,7,FALSE)</f>
        <v>#N/A</v>
      </c>
      <c r="S102" s="210" t="e">
        <f>R102-$C102</f>
        <v>#N/A</v>
      </c>
      <c r="T102" s="209" t="e">
        <f>VLOOKUP(T101,'Pomelo Park'!$D$40:$J$73,7,FALSE)</f>
        <v>#N/A</v>
      </c>
      <c r="U102" s="210" t="e">
        <f>T102-$C102</f>
        <v>#N/A</v>
      </c>
      <c r="V102" s="209" t="e">
        <f>VLOOKUP(V101,'Comp 10'!$D$40:$J$73,7,FALSE)</f>
        <v>#N/A</v>
      </c>
      <c r="W102" s="210" t="e">
        <f>V102-$C102</f>
        <v>#N/A</v>
      </c>
      <c r="X102" s="213" t="e">
        <f>AVERAGE(E102,G102,I102)</f>
        <v>#N/A</v>
      </c>
      <c r="Y102" s="154">
        <v>32</v>
      </c>
      <c r="Z102" s="160">
        <f>Y102/$Y$113</f>
        <v>6.9414316702819959E-2</v>
      </c>
      <c r="AA102" s="161" t="e">
        <f>X102*Z102</f>
        <v>#N/A</v>
      </c>
    </row>
    <row r="103" spans="1:27" ht="15.75" customHeight="1" x14ac:dyDescent="0.35">
      <c r="A103" s="323"/>
      <c r="B103" s="163" t="s">
        <v>93</v>
      </c>
      <c r="C103" s="211" t="e">
        <f>C102/C101</f>
        <v>#N/A</v>
      </c>
      <c r="D103" s="211" t="e">
        <f>D102/D101</f>
        <v>#N/A</v>
      </c>
      <c r="E103" s="212" t="e">
        <f>D103-$C103</f>
        <v>#N/A</v>
      </c>
      <c r="F103" s="211" t="e">
        <f>F102/F101</f>
        <v>#N/A</v>
      </c>
      <c r="G103" s="212" t="e">
        <f>F103-$C103</f>
        <v>#N/A</v>
      </c>
      <c r="H103" s="211" t="e">
        <f>H102/H101</f>
        <v>#N/A</v>
      </c>
      <c r="I103" s="212" t="e">
        <f>H103-$C103</f>
        <v>#N/A</v>
      </c>
      <c r="J103" s="211" t="e">
        <f>J102/J101</f>
        <v>#N/A</v>
      </c>
      <c r="K103" s="212" t="e">
        <f>J103-$C103</f>
        <v>#N/A</v>
      </c>
      <c r="L103" s="211" t="e">
        <f>L102/L101</f>
        <v>#N/A</v>
      </c>
      <c r="M103" s="212" t="e">
        <f>L103-$C103</f>
        <v>#N/A</v>
      </c>
      <c r="N103" s="211" t="e">
        <f>N102/N101</f>
        <v>#N/A</v>
      </c>
      <c r="O103" s="212" t="e">
        <f>N103-$C103</f>
        <v>#N/A</v>
      </c>
      <c r="P103" s="211" t="e">
        <f>P102/P101</f>
        <v>#N/A</v>
      </c>
      <c r="Q103" s="212" t="e">
        <f>P103-$C103</f>
        <v>#N/A</v>
      </c>
      <c r="R103" s="211" t="e">
        <f>R102/R101</f>
        <v>#N/A</v>
      </c>
      <c r="S103" s="212" t="e">
        <f>R103-$C103</f>
        <v>#N/A</v>
      </c>
      <c r="T103" s="211" t="e">
        <f>T102/T101</f>
        <v>#N/A</v>
      </c>
      <c r="U103" s="212" t="e">
        <f>T103-$C103</f>
        <v>#N/A</v>
      </c>
      <c r="V103" s="211" t="e">
        <f>V102/V101</f>
        <v>#N/A</v>
      </c>
      <c r="W103" s="212" t="e">
        <f>V103-$C103</f>
        <v>#N/A</v>
      </c>
      <c r="X103" s="214" t="e">
        <f>AVERAGE(E103,G103,I103)</f>
        <v>#N/A</v>
      </c>
      <c r="Y103" s="154"/>
      <c r="Z103" s="160">
        <f>Z102</f>
        <v>6.9414316702819959E-2</v>
      </c>
      <c r="AA103" s="161" t="e">
        <f>X103*Z103</f>
        <v>#N/A</v>
      </c>
    </row>
    <row r="104" spans="1:27" ht="15.75" customHeight="1" x14ac:dyDescent="0.35">
      <c r="A104" s="321"/>
      <c r="B104" s="156" t="s">
        <v>91</v>
      </c>
      <c r="C104" s="215"/>
      <c r="D104" s="207"/>
      <c r="E104" s="157"/>
      <c r="F104" s="207"/>
      <c r="G104" s="157"/>
      <c r="H104" s="207"/>
      <c r="I104" s="157"/>
      <c r="J104" s="207"/>
      <c r="K104" s="157"/>
      <c r="L104" s="207"/>
      <c r="M104" s="157"/>
      <c r="N104" s="207"/>
      <c r="O104" s="157"/>
      <c r="P104" s="207"/>
      <c r="Q104" s="157"/>
      <c r="R104" s="207"/>
      <c r="S104" s="157"/>
      <c r="T104" s="207"/>
      <c r="U104" s="157"/>
      <c r="V104" s="207"/>
      <c r="W104" s="157"/>
      <c r="X104" s="158"/>
      <c r="Y104" s="154"/>
      <c r="Z104" s="160"/>
      <c r="AA104" s="161"/>
    </row>
    <row r="105" spans="1:27" ht="15.75" customHeight="1" x14ac:dyDescent="0.35">
      <c r="A105" s="322"/>
      <c r="B105" s="156" t="s">
        <v>92</v>
      </c>
      <c r="C105" s="209" t="e">
        <f>VLOOKUP(C104,'Ascend South Creek'!$D$40:$J$73,7,FALSE)</f>
        <v>#N/A</v>
      </c>
      <c r="D105" s="209" t="e">
        <f>VLOOKUP(D104,'Bainbridge at Nona Place'!$D$40:$J$73,7,FALSE)</f>
        <v>#N/A</v>
      </c>
      <c r="E105" s="210" t="e">
        <f>D105-$C105</f>
        <v>#N/A</v>
      </c>
      <c r="F105" s="209" t="e">
        <f>VLOOKUP(F104,'Cortland Nona'!$D$40:$J$73,7,FALSE)</f>
        <v>#N/A</v>
      </c>
      <c r="G105" s="210" t="e">
        <f>F105-$C105</f>
        <v>#N/A</v>
      </c>
      <c r="H105" s="209" t="e">
        <f>VLOOKUP(H104,'Landon House'!$D$39:$J$72,7,FALSE)</f>
        <v>#N/A</v>
      </c>
      <c r="I105" s="210" t="e">
        <f>H105-$C105</f>
        <v>#N/A</v>
      </c>
      <c r="J105" s="209" t="e">
        <f>VLOOKUP(J104,'Dwell Nona Place'!$D$40:$J$73,7,FALSE)</f>
        <v>#N/A</v>
      </c>
      <c r="K105" s="210" t="e">
        <f>J105-$C105</f>
        <v>#N/A</v>
      </c>
      <c r="L105" s="209" t="e">
        <f>VLOOKUP(L104,'Lake Nona Water Mark'!$D$40:$J$73,7,FALSE)</f>
        <v>#N/A</v>
      </c>
      <c r="M105" s="210" t="e">
        <f>L105-$C105</f>
        <v>#N/A</v>
      </c>
      <c r="N105" s="209" t="e">
        <f>VLOOKUP(N104,'Lake Nona Ariel'!$D$40:$J$73,7,FALSE)</f>
        <v>#N/A</v>
      </c>
      <c r="O105" s="210" t="e">
        <f>N105-$C105</f>
        <v>#N/A</v>
      </c>
      <c r="P105" s="209" t="e">
        <f>VLOOKUP(P104,'Sanctuary at Eagle Creek'!$D$40:$J$73,7,FALSE)</f>
        <v>#N/A</v>
      </c>
      <c r="Q105" s="210" t="e">
        <f>P105-$C105</f>
        <v>#N/A</v>
      </c>
      <c r="R105" s="209" t="e">
        <f>VLOOKUP(R104,'Landings at Boggy Creek'!$D$40:$J$73,7,FALSE)</f>
        <v>#N/A</v>
      </c>
      <c r="S105" s="210" t="e">
        <f>R105-$C105</f>
        <v>#N/A</v>
      </c>
      <c r="T105" s="209" t="e">
        <f>VLOOKUP(T104,'Pomelo Park'!$D$40:$J$73,7,FALSE)</f>
        <v>#N/A</v>
      </c>
      <c r="U105" s="210" t="e">
        <f>T105-$C105</f>
        <v>#N/A</v>
      </c>
      <c r="V105" s="209" t="e">
        <f>VLOOKUP(V104,'Comp 10'!$D$40:$J$73,7,FALSE)</f>
        <v>#N/A</v>
      </c>
      <c r="W105" s="210" t="e">
        <f>V105-$C105</f>
        <v>#N/A</v>
      </c>
      <c r="X105" s="213" t="e">
        <f>AVERAGE(E105,G105,I105)</f>
        <v>#N/A</v>
      </c>
      <c r="Y105" s="154">
        <v>32</v>
      </c>
      <c r="Z105" s="160">
        <f>Y105/$Y$113</f>
        <v>6.9414316702819959E-2</v>
      </c>
      <c r="AA105" s="161" t="e">
        <f>X105*Z105</f>
        <v>#N/A</v>
      </c>
    </row>
    <row r="106" spans="1:27" ht="15.75" customHeight="1" x14ac:dyDescent="0.35">
      <c r="A106" s="323"/>
      <c r="B106" s="163" t="s">
        <v>93</v>
      </c>
      <c r="C106" s="211" t="e">
        <f>C105/C104</f>
        <v>#N/A</v>
      </c>
      <c r="D106" s="211" t="e">
        <f>D105/D104</f>
        <v>#N/A</v>
      </c>
      <c r="E106" s="212" t="e">
        <f>D106-$C106</f>
        <v>#N/A</v>
      </c>
      <c r="F106" s="211" t="e">
        <f>F105/F104</f>
        <v>#N/A</v>
      </c>
      <c r="G106" s="212" t="e">
        <f>F106-$C106</f>
        <v>#N/A</v>
      </c>
      <c r="H106" s="211" t="e">
        <f>H105/H104</f>
        <v>#N/A</v>
      </c>
      <c r="I106" s="212" t="e">
        <f>H106-$C106</f>
        <v>#N/A</v>
      </c>
      <c r="J106" s="211" t="e">
        <f>J105/J104</f>
        <v>#N/A</v>
      </c>
      <c r="K106" s="212" t="e">
        <f>J106-$C106</f>
        <v>#N/A</v>
      </c>
      <c r="L106" s="211" t="e">
        <f>L105/L104</f>
        <v>#N/A</v>
      </c>
      <c r="M106" s="212" t="e">
        <f>L106-$C106</f>
        <v>#N/A</v>
      </c>
      <c r="N106" s="211" t="e">
        <f>N105/N104</f>
        <v>#N/A</v>
      </c>
      <c r="O106" s="212" t="e">
        <f>N106-$C106</f>
        <v>#N/A</v>
      </c>
      <c r="P106" s="211" t="e">
        <f>P105/P104</f>
        <v>#N/A</v>
      </c>
      <c r="Q106" s="212" t="e">
        <f>P106-$C106</f>
        <v>#N/A</v>
      </c>
      <c r="R106" s="211" t="e">
        <f>R105/R104</f>
        <v>#N/A</v>
      </c>
      <c r="S106" s="212" t="e">
        <f>R106-$C106</f>
        <v>#N/A</v>
      </c>
      <c r="T106" s="211" t="e">
        <f>T105/T104</f>
        <v>#N/A</v>
      </c>
      <c r="U106" s="212" t="e">
        <f>T106-$C106</f>
        <v>#N/A</v>
      </c>
      <c r="V106" s="211" t="e">
        <f>V105/V104</f>
        <v>#N/A</v>
      </c>
      <c r="W106" s="212" t="e">
        <f>V106-$C106</f>
        <v>#N/A</v>
      </c>
      <c r="X106" s="214" t="e">
        <f>AVERAGE(E106,G106,I106)</f>
        <v>#N/A</v>
      </c>
      <c r="Y106" s="154"/>
      <c r="Z106" s="160">
        <f>Z105</f>
        <v>6.9414316702819959E-2</v>
      </c>
      <c r="AA106" s="161" t="e">
        <f>X106*Z106</f>
        <v>#N/A</v>
      </c>
    </row>
    <row r="107" spans="1:27" ht="15.75" customHeight="1" x14ac:dyDescent="0.35">
      <c r="A107" s="326"/>
      <c r="B107" s="156" t="s">
        <v>91</v>
      </c>
      <c r="C107" s="215"/>
      <c r="D107" s="207"/>
      <c r="E107" s="157"/>
      <c r="F107" s="207"/>
      <c r="G107" s="157"/>
      <c r="H107" s="207"/>
      <c r="I107" s="157"/>
      <c r="J107" s="207"/>
      <c r="K107" s="157"/>
      <c r="L107" s="207"/>
      <c r="M107" s="157"/>
      <c r="N107" s="207"/>
      <c r="O107" s="157"/>
      <c r="P107" s="207"/>
      <c r="Q107" s="157"/>
      <c r="R107" s="207"/>
      <c r="S107" s="157"/>
      <c r="T107" s="207"/>
      <c r="U107" s="157"/>
      <c r="V107" s="207"/>
      <c r="W107" s="157"/>
      <c r="X107" s="158"/>
      <c r="Y107" s="154"/>
      <c r="Z107" s="160"/>
      <c r="AA107" s="161"/>
    </row>
    <row r="108" spans="1:27" ht="15.75" customHeight="1" x14ac:dyDescent="0.35">
      <c r="A108" s="327"/>
      <c r="B108" s="156" t="s">
        <v>92</v>
      </c>
      <c r="C108" s="209" t="e">
        <f>VLOOKUP(C107,'Ascend South Creek'!$D$40:$J$73,7,FALSE)</f>
        <v>#N/A</v>
      </c>
      <c r="D108" s="209" t="e">
        <f>VLOOKUP(D107,'Bainbridge at Nona Place'!$D$40:$J$73,7,FALSE)</f>
        <v>#N/A</v>
      </c>
      <c r="E108" s="210" t="e">
        <f>D108-$C108</f>
        <v>#N/A</v>
      </c>
      <c r="F108" s="209" t="e">
        <f>VLOOKUP(F107,'Cortland Nona'!$D$40:$J$73,7,FALSE)</f>
        <v>#N/A</v>
      </c>
      <c r="G108" s="210" t="e">
        <f>F108-$C108</f>
        <v>#N/A</v>
      </c>
      <c r="H108" s="209" t="e">
        <f>VLOOKUP(H107,'Landon House'!$D$39:$J$72,7,FALSE)</f>
        <v>#N/A</v>
      </c>
      <c r="I108" s="210" t="e">
        <f>H108-$C108</f>
        <v>#N/A</v>
      </c>
      <c r="J108" s="209" t="e">
        <f>VLOOKUP(J107,'Dwell Nona Place'!$D$40:$J$73,7,FALSE)</f>
        <v>#N/A</v>
      </c>
      <c r="K108" s="210" t="e">
        <f>J108-$C108</f>
        <v>#N/A</v>
      </c>
      <c r="L108" s="209" t="e">
        <f>VLOOKUP(L107,'Lake Nona Water Mark'!$D$40:$J$73,7,FALSE)</f>
        <v>#N/A</v>
      </c>
      <c r="M108" s="210" t="e">
        <f>L108-$C108</f>
        <v>#N/A</v>
      </c>
      <c r="N108" s="209" t="e">
        <f>VLOOKUP(N107,'Lake Nona Ariel'!$D$40:$J$73,7,FALSE)</f>
        <v>#N/A</v>
      </c>
      <c r="O108" s="210" t="e">
        <f>N108-$C108</f>
        <v>#N/A</v>
      </c>
      <c r="P108" s="209" t="e">
        <f>VLOOKUP(P107,'Sanctuary at Eagle Creek'!$D$40:$J$73,7,FALSE)</f>
        <v>#N/A</v>
      </c>
      <c r="Q108" s="210" t="e">
        <f>P108-$C108</f>
        <v>#N/A</v>
      </c>
      <c r="R108" s="209" t="e">
        <f>VLOOKUP(R107,'Landings at Boggy Creek'!$D$40:$J$73,7,FALSE)</f>
        <v>#N/A</v>
      </c>
      <c r="S108" s="210" t="e">
        <f>R108-$C108</f>
        <v>#N/A</v>
      </c>
      <c r="T108" s="209" t="e">
        <f>VLOOKUP(T107,'Pomelo Park'!$D$40:$J$73,7,FALSE)</f>
        <v>#N/A</v>
      </c>
      <c r="U108" s="210" t="e">
        <f>T108-$C108</f>
        <v>#N/A</v>
      </c>
      <c r="V108" s="209" t="e">
        <f>VLOOKUP(V107,'Comp 10'!$D$40:$J$73,7,FALSE)</f>
        <v>#N/A</v>
      </c>
      <c r="W108" s="210" t="e">
        <f>V108-$C108</f>
        <v>#N/A</v>
      </c>
      <c r="X108" s="213" t="e">
        <f>AVERAGE(E108,G108,I108)</f>
        <v>#N/A</v>
      </c>
      <c r="Y108" s="154">
        <v>4</v>
      </c>
      <c r="Z108" s="160">
        <f>Y108/$Y$113</f>
        <v>8.6767895878524948E-3</v>
      </c>
      <c r="AA108" s="161" t="e">
        <f>X108*Z108</f>
        <v>#N/A</v>
      </c>
    </row>
    <row r="109" spans="1:27" ht="15.75" customHeight="1" x14ac:dyDescent="0.35">
      <c r="A109" s="328"/>
      <c r="B109" s="163" t="s">
        <v>93</v>
      </c>
      <c r="C109" s="211" t="e">
        <f>C108/C107</f>
        <v>#N/A</v>
      </c>
      <c r="D109" s="211" t="e">
        <f>D108/D107</f>
        <v>#N/A</v>
      </c>
      <c r="E109" s="212" t="e">
        <f>D109-$C109</f>
        <v>#N/A</v>
      </c>
      <c r="F109" s="211" t="e">
        <f>F108/F107</f>
        <v>#N/A</v>
      </c>
      <c r="G109" s="212" t="e">
        <f>F109-$C109</f>
        <v>#N/A</v>
      </c>
      <c r="H109" s="211" t="e">
        <f>H108/H107</f>
        <v>#N/A</v>
      </c>
      <c r="I109" s="212" t="e">
        <f>H109-$C109</f>
        <v>#N/A</v>
      </c>
      <c r="J109" s="211" t="e">
        <f>J108/J107</f>
        <v>#N/A</v>
      </c>
      <c r="K109" s="212" t="e">
        <f>J109-$C109</f>
        <v>#N/A</v>
      </c>
      <c r="L109" s="211" t="e">
        <f>L108/L107</f>
        <v>#N/A</v>
      </c>
      <c r="M109" s="212" t="e">
        <f>L109-$C109</f>
        <v>#N/A</v>
      </c>
      <c r="N109" s="211" t="e">
        <f>N108/N107</f>
        <v>#N/A</v>
      </c>
      <c r="O109" s="212" t="e">
        <f>N109-$C109</f>
        <v>#N/A</v>
      </c>
      <c r="P109" s="211" t="e">
        <f>P108/P107</f>
        <v>#N/A</v>
      </c>
      <c r="Q109" s="212" t="e">
        <f>P109-$C109</f>
        <v>#N/A</v>
      </c>
      <c r="R109" s="211" t="e">
        <f>R108/R107</f>
        <v>#N/A</v>
      </c>
      <c r="S109" s="212" t="e">
        <f>R109-$C109</f>
        <v>#N/A</v>
      </c>
      <c r="T109" s="211" t="e">
        <f>T108/T107</f>
        <v>#N/A</v>
      </c>
      <c r="U109" s="212" t="e">
        <f>T109-$C109</f>
        <v>#N/A</v>
      </c>
      <c r="V109" s="211" t="e">
        <f>V108/V107</f>
        <v>#N/A</v>
      </c>
      <c r="W109" s="212" t="e">
        <f>V109-$C109</f>
        <v>#N/A</v>
      </c>
      <c r="X109" s="214" t="e">
        <f>AVERAGE(E109,G109,I109)</f>
        <v>#N/A</v>
      </c>
      <c r="Y109" s="154"/>
      <c r="Z109" s="160">
        <f>Z108</f>
        <v>8.6767895878524948E-3</v>
      </c>
      <c r="AA109" s="164" t="e">
        <f>X109*Z109</f>
        <v>#N/A</v>
      </c>
    </row>
    <row r="110" spans="1:27" ht="15.75" customHeight="1" x14ac:dyDescent="0.35">
      <c r="A110" s="329"/>
      <c r="B110" s="156" t="s">
        <v>91</v>
      </c>
      <c r="C110" s="215"/>
      <c r="D110" s="207"/>
      <c r="E110" s="157"/>
      <c r="F110" s="207"/>
      <c r="G110" s="157"/>
      <c r="H110" s="207"/>
      <c r="I110" s="157"/>
      <c r="J110" s="207"/>
      <c r="K110" s="157"/>
      <c r="L110" s="207"/>
      <c r="M110" s="157"/>
      <c r="N110" s="207"/>
      <c r="O110" s="157"/>
      <c r="P110" s="207"/>
      <c r="Q110" s="157"/>
      <c r="R110" s="207"/>
      <c r="S110" s="157"/>
      <c r="T110" s="207"/>
      <c r="U110" s="157"/>
      <c r="V110" s="207"/>
      <c r="W110" s="157"/>
      <c r="X110" s="158"/>
      <c r="Y110" s="154"/>
      <c r="Z110" s="160"/>
      <c r="AA110" s="161"/>
    </row>
    <row r="111" spans="1:27" ht="15.75" customHeight="1" x14ac:dyDescent="0.35">
      <c r="A111" s="330"/>
      <c r="B111" s="156" t="s">
        <v>92</v>
      </c>
      <c r="C111" s="209" t="e">
        <f>VLOOKUP(C110,'Ascend South Creek'!$D$40:$J$73,7,FALSE)</f>
        <v>#N/A</v>
      </c>
      <c r="D111" s="209" t="e">
        <f>VLOOKUP(D110,'Bainbridge at Nona Place'!$D$40:$J$73,7,FALSE)</f>
        <v>#N/A</v>
      </c>
      <c r="E111" s="210" t="e">
        <f>D111-$C111</f>
        <v>#N/A</v>
      </c>
      <c r="F111" s="209" t="e">
        <f>VLOOKUP(F110,'Cortland Nona'!$D$40:$J$73,7,FALSE)</f>
        <v>#N/A</v>
      </c>
      <c r="G111" s="210" t="e">
        <f>F111-$C111</f>
        <v>#N/A</v>
      </c>
      <c r="H111" s="209" t="e">
        <f>VLOOKUP(H110,'Landon House'!$D$39:$J$72,7,FALSE)</f>
        <v>#N/A</v>
      </c>
      <c r="I111" s="210" t="e">
        <f>H111-$C111</f>
        <v>#N/A</v>
      </c>
      <c r="J111" s="209" t="e">
        <f>VLOOKUP(J110,'Dwell Nona Place'!$D$40:$J$73,7,FALSE)</f>
        <v>#N/A</v>
      </c>
      <c r="K111" s="210" t="e">
        <f>J111-$C111</f>
        <v>#N/A</v>
      </c>
      <c r="L111" s="209" t="e">
        <f>VLOOKUP(L110,'Lake Nona Water Mark'!$D$40:$J$73,7,FALSE)</f>
        <v>#N/A</v>
      </c>
      <c r="M111" s="210" t="e">
        <f>L111-$C111</f>
        <v>#N/A</v>
      </c>
      <c r="N111" s="209" t="e">
        <f>VLOOKUP(N110,'Lake Nona Ariel'!$D$40:$J$73,7,FALSE)</f>
        <v>#N/A</v>
      </c>
      <c r="O111" s="210" t="e">
        <f>N111-$C111</f>
        <v>#N/A</v>
      </c>
      <c r="P111" s="209" t="e">
        <f>VLOOKUP(P110,'Sanctuary at Eagle Creek'!$D$40:$J$73,7,FALSE)</f>
        <v>#N/A</v>
      </c>
      <c r="Q111" s="210" t="e">
        <f>P111-$C111</f>
        <v>#N/A</v>
      </c>
      <c r="R111" s="209" t="e">
        <f>VLOOKUP(R110,'Landings at Boggy Creek'!$D$40:$J$73,7,FALSE)</f>
        <v>#N/A</v>
      </c>
      <c r="S111" s="210" t="e">
        <f>R111-$C111</f>
        <v>#N/A</v>
      </c>
      <c r="T111" s="209" t="e">
        <f>VLOOKUP(T110,'Pomelo Park'!$D$40:$J$73,7,FALSE)</f>
        <v>#N/A</v>
      </c>
      <c r="U111" s="210" t="e">
        <f>T111-$C111</f>
        <v>#N/A</v>
      </c>
      <c r="V111" s="209" t="e">
        <f>VLOOKUP(V110,'Comp 10'!$D$40:$J$73,7,FALSE)</f>
        <v>#N/A</v>
      </c>
      <c r="W111" s="210" t="e">
        <f>V111-$C111</f>
        <v>#N/A</v>
      </c>
      <c r="X111" s="213" t="e">
        <f>AVERAGE(E111,G111,I111)</f>
        <v>#N/A</v>
      </c>
      <c r="Y111" s="154">
        <v>1</v>
      </c>
      <c r="Z111" s="160">
        <f>Y111/$Y$113</f>
        <v>2.1691973969631237E-3</v>
      </c>
      <c r="AA111" s="161" t="e">
        <f>X111*Z111</f>
        <v>#N/A</v>
      </c>
    </row>
    <row r="112" spans="1:27" ht="15.75" customHeight="1" x14ac:dyDescent="0.35">
      <c r="A112" s="331"/>
      <c r="B112" s="163" t="s">
        <v>93</v>
      </c>
      <c r="C112" s="211" t="e">
        <f>C111/C110</f>
        <v>#N/A</v>
      </c>
      <c r="D112" s="211" t="e">
        <f>D111/D110</f>
        <v>#N/A</v>
      </c>
      <c r="E112" s="212" t="e">
        <f>D112-$C112</f>
        <v>#N/A</v>
      </c>
      <c r="F112" s="211" t="e">
        <f>F111/F110</f>
        <v>#N/A</v>
      </c>
      <c r="G112" s="212" t="e">
        <f>F112-$C112</f>
        <v>#N/A</v>
      </c>
      <c r="H112" s="211" t="e">
        <f>H111/H110</f>
        <v>#N/A</v>
      </c>
      <c r="I112" s="212" t="e">
        <f>H112-$C112</f>
        <v>#N/A</v>
      </c>
      <c r="J112" s="211" t="e">
        <f>J111/J110</f>
        <v>#N/A</v>
      </c>
      <c r="K112" s="212" t="e">
        <f>J112-$C112</f>
        <v>#N/A</v>
      </c>
      <c r="L112" s="211" t="e">
        <f>L111/L110</f>
        <v>#N/A</v>
      </c>
      <c r="M112" s="212" t="e">
        <f>L112-$C112</f>
        <v>#N/A</v>
      </c>
      <c r="N112" s="211" t="e">
        <f>N111/N110</f>
        <v>#N/A</v>
      </c>
      <c r="O112" s="212" t="e">
        <f>N112-$C112</f>
        <v>#N/A</v>
      </c>
      <c r="P112" s="211" t="e">
        <f>P111/P110</f>
        <v>#N/A</v>
      </c>
      <c r="Q112" s="212" t="e">
        <f>P112-$C112</f>
        <v>#N/A</v>
      </c>
      <c r="R112" s="211" t="e">
        <f>R111/R110</f>
        <v>#N/A</v>
      </c>
      <c r="S112" s="212" t="e">
        <f>R112-$C112</f>
        <v>#N/A</v>
      </c>
      <c r="T112" s="211" t="e">
        <f>T111/T110</f>
        <v>#N/A</v>
      </c>
      <c r="U112" s="212" t="e">
        <f>T112-$C112</f>
        <v>#N/A</v>
      </c>
      <c r="V112" s="211" t="e">
        <f>V111/V110</f>
        <v>#N/A</v>
      </c>
      <c r="W112" s="212" t="e">
        <f>V112-$C112</f>
        <v>#N/A</v>
      </c>
      <c r="X112" s="214" t="e">
        <f>AVERAGE(E112,G112,I112)</f>
        <v>#N/A</v>
      </c>
      <c r="Y112" s="154"/>
      <c r="Z112" s="160">
        <f>Z111</f>
        <v>2.1691973969631237E-3</v>
      </c>
      <c r="AA112" s="164" t="e">
        <f>X112*Z112</f>
        <v>#N/A</v>
      </c>
    </row>
    <row r="113" spans="1:29" x14ac:dyDescent="0.35">
      <c r="A113" s="332" t="s">
        <v>94</v>
      </c>
      <c r="B113" s="333"/>
      <c r="C113" s="166"/>
      <c r="D113" s="167"/>
      <c r="E113" s="168" t="e">
        <f>E12*$Z$12+E15*$Z$15+E18*$Z$18+E27*$Z$27+E30*$Z$30+E21*$Z$21+E24*$Z$24+E33*$Z$33+E36*$Z$36+E39*$Z$39+E42*$Z$42+E45*$Z$45+E48*$Z$48+E51*$Z$51+E54*$Z$54+E57*$Z$57+E60*$Z$60+E63*$Z$63+E66*$Z$66+E69*$Z$69+E72*$Z$72+E75*$Z$75+E78*$Z$78+E81*$Z$81+E84*$Z$84+E87*$Z$87+E90*$Z$90+E93*$Z$93+E96*$Z$96+E99*$Z$99+E102*$Z$102+E105*$Z$105+E108*$Z$108+E111*$Z$111</f>
        <v>#N/A</v>
      </c>
      <c r="F113" s="169"/>
      <c r="G113" s="168" t="e">
        <f>G12*$Z$12+G15*$Z$15+G18*$Z$18+G27*$Z$27+G30*$Z$30+G21*$Z$21+G24*$Z$24+G33*$Z$33+G36*$Z$36+G39*$Z$39+G42*$Z$42+G45*$Z$45+G48*$Z$48+G51*$Z$51+G54*$Z$54+G57*$Z$57+G60*$Z$60+G63*$Z$63+G66*$Z$66+G69*$Z$69+G72*$Z$72+G75*$Z$75+G78*$Z$78+G81*$Z$81+G84*$Z$84+G87*$Z$87+G90*$Z$90+G93*$Z$93+G96*$Z$96+G99*$Z$99+G102*$Z$102+G105*$Z$105+G108*$Z$108+G111*$Z$111</f>
        <v>#N/A</v>
      </c>
      <c r="H113" s="169"/>
      <c r="I113" s="168" t="e">
        <f>I12*$Z$12+I15*$Z$15+I18*$Z$18+I27*$Z$27+I30*$Z$30+I21*$Z$21+I24*$Z$24+I33*$Z$33+I36*$Z$36+I39*$Z$39+I42*$Z$42+I45*$Z$45+I48*$Z$48+I51*$Z$51+I54*$Z$54+I57*$Z$57+I60*$Z$60+I63*$Z$63+I66*$Z$66+I69*$Z$69+I72*$Z$72+I75*$Z$75+I78*$Z$78+I81*$Z$81+I84*$Z$84+I87*$Z$87+I90*$Z$90+I93*$Z$93+I96*$Z$96+I99*$Z$99+I102*$Z$102+I105*$Z$105+I108*$Z$108+I111*$Z$111</f>
        <v>#N/A</v>
      </c>
      <c r="J113" s="169"/>
      <c r="K113" s="168" t="e">
        <f>K12*$Z$12+K15*$Z$15+K18*$Z$18+K27*$Z$27+K30*$Z$30+K21*$Z$21+K24*$Z$24+K33*$Z$33+K36*$Z$36+K39*$Z$39+K42*$Z$42+K45*$Z$45+K48*$Z$48+K51*$Z$51+K54*$Z$54+K57*$Z$57+K60*$Z$60+K63*$Z$63+K66*$Z$66+K69*$Z$69+K72*$Z$72+K75*$Z$75+K78*$Z$78+K81*$Z$81+K84*$Z$84+K87*$Z$87+K90*$Z$90+K93*$Z$93+K96*$Z$96+K99*$Z$99+K102*$Z$102+K105*$Z$105+K108*$Z$108+K111*$Z$111</f>
        <v>#N/A</v>
      </c>
      <c r="L113" s="169"/>
      <c r="M113" s="168" t="e">
        <f>M12*$Z$12+M15*$Z$15+M18*$Z$18+M27*$Z$27+M30*$Z$30+M21*$Z$21+M24*$Z$24+M33*$Z$33+M36*$Z$36+M39*$Z$39+M42*$Z$42+M45*$Z$45+M48*$Z$48+M51*$Z$51+M54*$Z$54+M57*$Z$57+M60*$Z$60+M63*$Z$63+M66*$Z$66+M69*$Z$69+M72*$Z$72+M75*$Z$75+M78*$Z$78+M81*$Z$81+M84*$Z$84+M87*$Z$87+M90*$Z$90+M93*$Z$93+M96*$Z$96+M99*$Z$99+M102*$Z$102+M105*$Z$105+M108*$Z$108+M111*$Z$111</f>
        <v>#N/A</v>
      </c>
      <c r="N113" s="169"/>
      <c r="O113" s="168" t="e">
        <f>O12*$Z$12+O15*$Z$15+O18*$Z$18+O27*$Z$27+O30*$Z$30+O21*$Z$21+O24*$Z$24+O33*$Z$33+O36*$Z$36+O39*$Z$39+O42*$Z$42+O45*$Z$45+O48*$Z$48+O51*$Z$51+O54*$Z$54+O57*$Z$57+O60*$Z$60+O63*$Z$63+O66*$Z$66+O69*$Z$69+O72*$Z$72+O75*$Z$75+O78*$Z$78+O81*$Z$81+O84*$Z$84+O87*$Z$87+O90*$Z$90+O93*$Z$93+O96*$Z$96+O99*$Z$99+O102*$Z$102+O105*$Z$105+O108*$Z$108+O111*$Z$111</f>
        <v>#N/A</v>
      </c>
      <c r="P113" s="169"/>
      <c r="Q113" s="168" t="e">
        <f>Q12*$Z$12+Q15*$Z$15+Q18*$Z$18+Q27*$Z$27+Q30*$Z$30+Q21*$Z$21+Q24*$Z$24+Q33*$Z$33+Q36*$Z$36+Q39*$Z$39+Q42*$Z$42+Q45*$Z$45+Q48*$Z$48+Q51*$Z$51+Q54*$Z$54+Q57*$Z$57+Q60*$Z$60+Q63*$Z$63+Q66*$Z$66+Q69*$Z$69+Q72*$Z$72+Q75*$Z$75+Q78*$Z$78+Q81*$Z$81+Q84*$Z$84+Q87*$Z$87+Q90*$Z$90+Q93*$Z$93+Q96*$Z$96+Q99*$Z$99+Q102*$Z$102+Q105*$Z$105+Q108*$Z$108+Q111*$Z$111</f>
        <v>#N/A</v>
      </c>
      <c r="R113" s="169"/>
      <c r="S113" s="168" t="e">
        <f>S12*$Z$12+S15*$Z$15+S18*$Z$18+S27*$Z$27+S30*$Z$30+S21*$Z$21+S24*$Z$24+S33*$Z$33+S36*$Z$36+S39*$Z$39+S42*$Z$42+S45*$Z$45+S48*$Z$48+S51*$Z$51+S54*$Z$54+S57*$Z$57+S60*$Z$60+S63*$Z$63+S66*$Z$66+S69*$Z$69+S72*$Z$72+S75*$Z$75+S78*$Z$78+S81*$Z$81+S84*$Z$84+S87*$Z$87+S90*$Z$90+S93*$Z$93+S96*$Z$96+S99*$Z$99+S102*$Z$102+S105*$Z$105+S108*$Z$108+S111*$Z$111</f>
        <v>#N/A</v>
      </c>
      <c r="T113" s="169"/>
      <c r="U113" s="168" t="e">
        <f>U12*$Z$12+U15*$Z$15+U18*$Z$18+U27*$Z$27+U30*$Z$30+U21*$Z$21+U24*$Z$24+U33*$Z$33+U36*$Z$36+U39*$Z$39+U42*$Z$42+U45*$Z$45+U48*$Z$48+U51*$Z$51+U54*$Z$54+U57*$Z$57+U60*$Z$60+U63*$Z$63+U66*$Z$66+U69*$Z$69+U72*$Z$72+U75*$Z$75+U78*$Z$78+U81*$Z$81+U84*$Z$84+U87*$Z$87+U90*$Z$90+U93*$Z$93+U96*$Z$96+U99*$Z$99+U102*$Z$102+U105*$Z$105+U108*$Z$108+U111*$Z$111</f>
        <v>#N/A</v>
      </c>
      <c r="V113" s="169"/>
      <c r="W113" s="168" t="e">
        <f>W12*$Z$12+W15*$Z$15+W18*$Z$18+W27*$Z$27+W30*$Z$30+W21*$Z$21+W24*$Z$24+W33*$Z$33+W36*$Z$36+W39*$Z$39+W42*$Z$42+W45*$Z$45+W48*$Z$48+W51*$Z$51+W54*$Z$54+W57*$Z$57+W60*$Z$60+W63*$Z$63+W66*$Z$66+W69*$Z$69+W72*$Z$72+W75*$Z$75+W78*$Z$78+W81*$Z$81+W84*$Z$84+W87*$Z$87+W90*$Z$90+W93*$Z$93+W96*$Z$96+W99*$Z$99+W102*$Z$102+W105*$Z$105+W108*$Z$108+W111*$Z$111</f>
        <v>#N/A</v>
      </c>
      <c r="X113" s="168" t="e">
        <f>AVERAGE(E113,G113,I113,K113,M113,O113,W113)</f>
        <v>#N/A</v>
      </c>
      <c r="Y113" s="170">
        <f>SUM(Y12:Y112)</f>
        <v>461</v>
      </c>
      <c r="Z113" s="160">
        <f>SUM(Z12,Z15,Z18,Z21,Z24,Z27,Z30,Z33,Z36,Z69)</f>
        <v>0.22776572668112799</v>
      </c>
      <c r="AA113" s="161" t="e">
        <f>SUM(AA12,AA15,AA18,AA21,AA24,AA27,AA30,AA33,AA36,AA69)</f>
        <v>#N/A</v>
      </c>
      <c r="AB113" s="162"/>
      <c r="AC113" s="162"/>
    </row>
    <row r="114" spans="1:29" x14ac:dyDescent="0.35">
      <c r="A114" s="332" t="s">
        <v>95</v>
      </c>
      <c r="B114" s="333"/>
      <c r="C114" s="166"/>
      <c r="D114" s="171"/>
      <c r="E114" s="216" t="e">
        <f>E13*$Z$12+E16*$Z$15+E19*$Z$18+E28*$Z$27+E31*$Z$30+E22*$Z$21+E25*$Z$24+E34*$Z$33+E37*$Z$36+E40*$Z$39+E43*$Z$42+E46*$Z$45+E49*$Z$48+E52*$Z$51+E55*$Z$54+E58*$Z$57+E61*$Z$60+E64*$Z$63+E67*$Z$66+E70*$Z$69+E73*$Z$72+E76*$Z$75+E79*$Z$78+E82*$Z$81+E85*$Z$84+E88*$Z$87+E91*$Z$90+E94*$Z$93+E97*$Z$96+E100*$Z$99+E103*$Z$102+E106*$Z$105+E109*$Z$108+E112*$Z$111</f>
        <v>#N/A</v>
      </c>
      <c r="F114" s="173"/>
      <c r="G114" s="216" t="e">
        <f>G13*$Z$12+G16*$Z$15+G19*$Z$18+G28*$Z$27+G31*$Z$30+G22*$Z$21+G25*$Z$24+G34*$Z$33+G37*$Z$36+G40*$Z$39+G43*$Z$42+G46*$Z$45+G49*$Z$48+G52*$Z$51+G55*$Z$54+G58*$Z$57+G61*$Z$60+G64*$Z$63+G67*$Z$66+G70*$Z$69+G73*$Z$72+G76*$Z$75+G79*$Z$78+G82*$Z$81+G85*$Z$84+G88*$Z$87+G91*$Z$90+G94*$Z$93+G97*$Z$96+G100*$Z$99+G103*$Z$102+G106*$Z$105+G109*$Z$108+G112*$Z$111</f>
        <v>#N/A</v>
      </c>
      <c r="H114" s="174"/>
      <c r="I114" s="216" t="e">
        <f>I13*$Z$12+I16*$Z$15+I19*$Z$18+I28*$Z$27+I31*$Z$30+I22*$Z$21+I25*$Z$24+I34*$Z$33+I37*$Z$36+I40*$Z$39+I43*$Z$42+I46*$Z$45+I49*$Z$48+I52*$Z$51+I55*$Z$54+I58*$Z$57+I61*$Z$60+I64*$Z$63+I67*$Z$66+I70*$Z$69+I73*$Z$72+I76*$Z$75+I79*$Z$78+I82*$Z$81+I85*$Z$84+I88*$Z$87+I91*$Z$90+I94*$Z$93+I97*$Z$96+I100*$Z$99+I103*$Z$102+I106*$Z$105+I109*$Z$108+I112*$Z$111</f>
        <v>#N/A</v>
      </c>
      <c r="J114" s="174"/>
      <c r="K114" s="216" t="e">
        <f>K13*$Z$12+K16*$Z$15+K19*$Z$18+K28*$Z$27+K31*$Z$30+K22*$Z$21+K25*$Z$24+K34*$Z$33+K37*$Z$36+K40*$Z$39+K43*$Z$42+K46*$Z$45+K49*$Z$48+K52*$Z$51+K55*$Z$54+K58*$Z$57+K61*$Z$60+K64*$Z$63+K67*$Z$66+K70*$Z$69+K73*$Z$72+K76*$Z$75+K79*$Z$78+K82*$Z$81+K85*$Z$84+K88*$Z$87+K91*$Z$90+K94*$Z$93+K97*$Z$96+K100*$Z$99+K103*$Z$102+K106*$Z$105+K109*$Z$108+K112*$Z$111</f>
        <v>#N/A</v>
      </c>
      <c r="L114" s="174"/>
      <c r="M114" s="216" t="e">
        <f>M13*$Z$12+M16*$Z$15+M19*$Z$18+M28*$Z$27+M31*$Z$30+M22*$Z$21+M25*$Z$24+M34*$Z$33+M37*$Z$36+M40*$Z$39+M43*$Z$42+M46*$Z$45+M49*$Z$48+M52*$Z$51+M55*$Z$54+M58*$Z$57+M61*$Z$60+M64*$Z$63+M67*$Z$66+M70*$Z$69+M73*$Z$72+M76*$Z$75+M79*$Z$78+M82*$Z$81+M85*$Z$84+M88*$Z$87+M91*$Z$90+M94*$Z$93+M97*$Z$96+M100*$Z$99+M103*$Z$102+M106*$Z$105+M109*$Z$108+M112*$Z$111</f>
        <v>#N/A</v>
      </c>
      <c r="N114" s="174"/>
      <c r="O114" s="216" t="e">
        <f>O13*$Z$12+O16*$Z$15+O19*$Z$18+O28*$Z$27+O31*$Z$30+O22*$Z$21+O25*$Z$24+O34*$Z$33+O37*$Z$36+O40*$Z$39+O43*$Z$42+O46*$Z$45+O49*$Z$48+O52*$Z$51+O55*$Z$54+O58*$Z$57+O61*$Z$60+O64*$Z$63+O67*$Z$66+O70*$Z$69+O73*$Z$72+O76*$Z$75+O79*$Z$78+O82*$Z$81+O85*$Z$84+O88*$Z$87+O91*$Z$90+O94*$Z$93+O97*$Z$96+O100*$Z$99+O103*$Z$102+O106*$Z$105+O109*$Z$108+O112*$Z$111</f>
        <v>#N/A</v>
      </c>
      <c r="P114" s="174"/>
      <c r="Q114" s="216" t="e">
        <f>Q13*$Z$12+Q16*$Z$15+Q19*$Z$18+Q28*$Z$27+Q31*$Z$30+Q22*$Z$21+Q25*$Z$24+Q34*$Z$33+Q37*$Z$36+Q40*$Z$39+Q43*$Z$42+Q46*$Z$45+Q49*$Z$48+Q52*$Z$51+Q55*$Z$54+Q58*$Z$57+Q61*$Z$60+Q64*$Z$63+Q67*$Z$66+Q70*$Z$69+Q73*$Z$72+Q76*$Z$75+Q79*$Z$78+Q82*$Z$81+Q85*$Z$84+Q88*$Z$87+Q91*$Z$90+Q94*$Z$93+Q97*$Z$96+Q100*$Z$99+Q103*$Z$102+Q106*$Z$105+Q109*$Z$108+Q112*$Z$111</f>
        <v>#N/A</v>
      </c>
      <c r="R114" s="174"/>
      <c r="S114" s="216" t="e">
        <f>S13*$Z$12+S16*$Z$15+S19*$Z$18+S28*$Z$27+S31*$Z$30+S22*$Z$21+S25*$Z$24+S34*$Z$33+S37*$Z$36+S40*$Z$39+S43*$Z$42+S46*$Z$45+S49*$Z$48+S52*$Z$51+S55*$Z$54+S58*$Z$57+S61*$Z$60+S64*$Z$63+S67*$Z$66+S70*$Z$69+S73*$Z$72+S76*$Z$75+S79*$Z$78+S82*$Z$81+S85*$Z$84+S88*$Z$87+S91*$Z$90+S94*$Z$93+S97*$Z$96+S100*$Z$99+S103*$Z$102+S106*$Z$105+S109*$Z$108+S112*$Z$111</f>
        <v>#N/A</v>
      </c>
      <c r="T114" s="174"/>
      <c r="U114" s="216" t="e">
        <f>U13*$Z$12+U16*$Z$15+U19*$Z$18+U28*$Z$27+U31*$Z$30+U22*$Z$21+U25*$Z$24+U34*$Z$33+U37*$Z$36+U40*$Z$39+U43*$Z$42+U46*$Z$45+U49*$Z$48+U52*$Z$51+U55*$Z$54+U58*$Z$57+U61*$Z$60+U64*$Z$63+U67*$Z$66+U70*$Z$69+U73*$Z$72+U76*$Z$75+U79*$Z$78+U82*$Z$81+U85*$Z$84+U88*$Z$87+U91*$Z$90+U94*$Z$93+U97*$Z$96+U100*$Z$99+U103*$Z$102+U106*$Z$105+U109*$Z$108+U112*$Z$111</f>
        <v>#N/A</v>
      </c>
      <c r="V114" s="174"/>
      <c r="W114" s="216" t="e">
        <f>W13*$Z$12+W16*$Z$15+W19*$Z$18+W28*$Z$27+W31*$Z$30+W22*$Z$21+W25*$Z$24+W34*$Z$33+W37*$Z$36+W40*$Z$39+W43*$Z$42+W46*$Z$45+W49*$Z$48+W52*$Z$51+W55*$Z$54+W58*$Z$57+W61*$Z$60+W64*$Z$63+W67*$Z$66+W70*$Z$69+W73*$Z$72+W76*$Z$75+W79*$Z$78+W82*$Z$81+W85*$Z$84+W88*$Z$87+W91*$Z$90+W94*$Z$93+W97*$Z$96+W100*$Z$99+W103*$Z$102+W106*$Z$105+W109*$Z$108+W112*$Z$111</f>
        <v>#N/A</v>
      </c>
      <c r="X114" s="168" t="e">
        <f>AVERAGE(E114,G114,I114,K114,M114,O114,W114)</f>
        <v>#N/A</v>
      </c>
      <c r="Y114" s="162"/>
      <c r="AA114" s="164" t="e">
        <f>SUM(AA13,AA16,AA19,AA22,AA25,AA28,AA31,AA34,AA37,AA70)</f>
        <v>#N/A</v>
      </c>
    </row>
    <row r="115" spans="1:29" x14ac:dyDescent="0.35">
      <c r="A115" s="334" t="s">
        <v>96</v>
      </c>
      <c r="B115" s="335"/>
      <c r="C115" s="276"/>
      <c r="D115" s="336"/>
      <c r="E115" s="337"/>
      <c r="F115" s="336"/>
      <c r="G115" s="337"/>
      <c r="H115" s="336"/>
      <c r="I115" s="337"/>
      <c r="J115" s="336"/>
      <c r="K115" s="337"/>
      <c r="L115" s="336"/>
      <c r="M115" s="337"/>
      <c r="N115" s="336"/>
      <c r="O115" s="337"/>
      <c r="P115" s="336"/>
      <c r="Q115" s="337"/>
      <c r="R115" s="336"/>
      <c r="S115" s="337"/>
      <c r="T115" s="336"/>
      <c r="U115" s="337"/>
      <c r="V115" s="336"/>
      <c r="W115" s="337"/>
      <c r="X115" s="175"/>
      <c r="Z115" s="176"/>
    </row>
    <row r="116" spans="1:29" x14ac:dyDescent="0.35">
      <c r="A116" s="334" t="s">
        <v>97</v>
      </c>
      <c r="B116" s="335"/>
      <c r="C116" s="276"/>
      <c r="D116" s="336"/>
      <c r="E116" s="337"/>
      <c r="F116" s="336"/>
      <c r="G116" s="337"/>
      <c r="H116" s="336"/>
      <c r="I116" s="337"/>
      <c r="J116" s="336"/>
      <c r="K116" s="337"/>
      <c r="L116" s="336"/>
      <c r="M116" s="337"/>
      <c r="N116" s="336"/>
      <c r="O116" s="337"/>
      <c r="P116" s="336"/>
      <c r="Q116" s="337"/>
      <c r="R116" s="336"/>
      <c r="S116" s="337"/>
      <c r="T116" s="336"/>
      <c r="U116" s="337"/>
      <c r="V116" s="336"/>
      <c r="W116" s="337"/>
      <c r="X116" s="175"/>
      <c r="Z116" s="176"/>
    </row>
    <row r="117" spans="1:29" x14ac:dyDescent="0.35">
      <c r="A117" s="177" t="s">
        <v>98</v>
      </c>
      <c r="B117" s="178"/>
      <c r="C117" s="179"/>
      <c r="D117" s="338"/>
      <c r="E117" s="339"/>
      <c r="F117" s="338"/>
      <c r="G117" s="339"/>
      <c r="H117" s="338"/>
      <c r="I117" s="339"/>
      <c r="J117" s="338"/>
      <c r="K117" s="339"/>
      <c r="L117" s="338"/>
      <c r="M117" s="339"/>
      <c r="N117" s="338"/>
      <c r="O117" s="339"/>
      <c r="P117" s="338"/>
      <c r="Q117" s="339"/>
      <c r="R117" s="338"/>
      <c r="S117" s="339"/>
      <c r="T117" s="338"/>
      <c r="U117" s="339"/>
      <c r="V117" s="338"/>
      <c r="W117" s="339"/>
      <c r="X117" s="180"/>
      <c r="Z117" s="176"/>
    </row>
    <row r="118" spans="1:29" ht="31.5" customHeight="1" x14ac:dyDescent="0.35">
      <c r="A118" s="177" t="s">
        <v>99</v>
      </c>
      <c r="B118" s="178"/>
      <c r="C118" s="275"/>
      <c r="D118" s="340"/>
      <c r="E118" s="341"/>
      <c r="F118" s="340"/>
      <c r="G118" s="341"/>
      <c r="H118" s="340"/>
      <c r="I118" s="341"/>
      <c r="J118" s="342"/>
      <c r="K118" s="343"/>
      <c r="L118" s="340"/>
      <c r="M118" s="341"/>
      <c r="N118" s="340"/>
      <c r="O118" s="341"/>
      <c r="P118" s="340"/>
      <c r="Q118" s="341"/>
      <c r="R118" s="340"/>
      <c r="S118" s="341"/>
      <c r="T118" s="340"/>
      <c r="U118" s="341"/>
      <c r="V118" s="340"/>
      <c r="W118" s="341"/>
      <c r="X118" s="180"/>
      <c r="Z118" s="176"/>
    </row>
    <row r="119" spans="1:29" x14ac:dyDescent="0.35">
      <c r="A119" s="177" t="s">
        <v>100</v>
      </c>
      <c r="B119" s="178"/>
      <c r="C119" s="275"/>
      <c r="D119" s="344"/>
      <c r="E119" s="345"/>
      <c r="F119" s="344"/>
      <c r="G119" s="345"/>
      <c r="H119" s="344"/>
      <c r="I119" s="345"/>
      <c r="J119" s="344"/>
      <c r="K119" s="345"/>
      <c r="L119" s="344"/>
      <c r="M119" s="345"/>
      <c r="N119" s="344"/>
      <c r="O119" s="345"/>
      <c r="P119" s="344"/>
      <c r="Q119" s="345"/>
      <c r="R119" s="344"/>
      <c r="S119" s="345"/>
      <c r="T119" s="344"/>
      <c r="U119" s="345"/>
      <c r="V119" s="344"/>
      <c r="W119" s="345"/>
      <c r="X119" s="180"/>
      <c r="Z119" s="176"/>
    </row>
    <row r="120" spans="1:29" ht="17.25" customHeight="1" x14ac:dyDescent="0.35">
      <c r="A120" s="177" t="s">
        <v>101</v>
      </c>
      <c r="B120" s="61"/>
      <c r="C120" s="181"/>
      <c r="D120" s="344"/>
      <c r="E120" s="345"/>
      <c r="F120" s="344"/>
      <c r="G120" s="345"/>
      <c r="H120" s="344"/>
      <c r="I120" s="345"/>
      <c r="J120" s="344"/>
      <c r="K120" s="345"/>
      <c r="L120" s="344"/>
      <c r="M120" s="345"/>
      <c r="N120" s="344"/>
      <c r="O120" s="345"/>
      <c r="P120" s="344"/>
      <c r="Q120" s="345"/>
      <c r="R120" s="344"/>
      <c r="S120" s="345"/>
      <c r="T120" s="344"/>
      <c r="U120" s="345"/>
      <c r="V120" s="344"/>
      <c r="W120" s="345"/>
      <c r="X120" s="182"/>
      <c r="Y120" s="45" t="s">
        <v>79</v>
      </c>
    </row>
    <row r="121" spans="1:29" ht="17.25" customHeight="1" x14ac:dyDescent="0.35">
      <c r="A121" s="177" t="s">
        <v>102</v>
      </c>
      <c r="B121" s="61"/>
      <c r="C121" s="181"/>
      <c r="D121" s="344"/>
      <c r="E121" s="345"/>
      <c r="F121" s="344"/>
      <c r="G121" s="345"/>
      <c r="H121" s="344"/>
      <c r="I121" s="345"/>
      <c r="J121" s="344"/>
      <c r="K121" s="345"/>
      <c r="L121" s="344"/>
      <c r="M121" s="345"/>
      <c r="N121" s="344"/>
      <c r="O121" s="345"/>
      <c r="P121" s="344"/>
      <c r="Q121" s="345"/>
      <c r="R121" s="344"/>
      <c r="S121" s="345"/>
      <c r="T121" s="344"/>
      <c r="U121" s="345"/>
      <c r="V121" s="344"/>
      <c r="W121" s="345"/>
      <c r="X121" s="182"/>
    </row>
    <row r="122" spans="1:29" ht="17.25" customHeight="1" x14ac:dyDescent="0.35">
      <c r="A122" s="177" t="s">
        <v>103</v>
      </c>
      <c r="B122" s="61"/>
      <c r="C122" s="181"/>
      <c r="D122" s="346"/>
      <c r="E122" s="347"/>
      <c r="F122" s="346"/>
      <c r="G122" s="347"/>
      <c r="H122" s="346"/>
      <c r="I122" s="347"/>
      <c r="J122" s="346"/>
      <c r="K122" s="347"/>
      <c r="L122" s="346"/>
      <c r="M122" s="347"/>
      <c r="N122" s="346"/>
      <c r="O122" s="347"/>
      <c r="P122" s="346"/>
      <c r="Q122" s="347"/>
      <c r="R122" s="346"/>
      <c r="S122" s="347"/>
      <c r="T122" s="346"/>
      <c r="U122" s="347"/>
      <c r="V122" s="346"/>
      <c r="W122" s="347"/>
      <c r="X122" s="182"/>
      <c r="AA122" s="45" t="s">
        <v>79</v>
      </c>
    </row>
    <row r="123" spans="1:29" x14ac:dyDescent="0.35">
      <c r="A123" s="183" t="s">
        <v>104</v>
      </c>
      <c r="B123" s="184"/>
      <c r="C123" s="272"/>
      <c r="D123" s="348"/>
      <c r="E123" s="349"/>
      <c r="F123" s="348"/>
      <c r="G123" s="349"/>
      <c r="H123" s="348"/>
      <c r="I123" s="349"/>
      <c r="J123" s="348"/>
      <c r="K123" s="349"/>
      <c r="L123" s="348"/>
      <c r="M123" s="349"/>
      <c r="N123" s="348"/>
      <c r="O123" s="349"/>
      <c r="P123" s="348"/>
      <c r="Q123" s="349"/>
      <c r="R123" s="348"/>
      <c r="S123" s="349"/>
      <c r="T123" s="348"/>
      <c r="U123" s="349"/>
      <c r="V123" s="348"/>
      <c r="W123" s="349"/>
      <c r="X123" s="185"/>
    </row>
    <row r="124" spans="1:29" x14ac:dyDescent="0.35">
      <c r="A124" s="177" t="s">
        <v>105</v>
      </c>
      <c r="B124" s="61"/>
      <c r="C124" s="273"/>
      <c r="D124" s="350"/>
      <c r="E124" s="351"/>
      <c r="F124" s="350"/>
      <c r="G124" s="351"/>
      <c r="H124" s="350"/>
      <c r="I124" s="351"/>
      <c r="J124" s="350"/>
      <c r="K124" s="351"/>
      <c r="L124" s="350"/>
      <c r="M124" s="351"/>
      <c r="N124" s="350"/>
      <c r="O124" s="351"/>
      <c r="P124" s="350"/>
      <c r="Q124" s="351"/>
      <c r="R124" s="350"/>
      <c r="S124" s="351"/>
      <c r="T124" s="350"/>
      <c r="U124" s="351"/>
      <c r="V124" s="350"/>
      <c r="W124" s="351"/>
      <c r="X124" s="186"/>
      <c r="AA124" s="45" t="s">
        <v>79</v>
      </c>
    </row>
    <row r="125" spans="1:29" x14ac:dyDescent="0.35">
      <c r="A125" s="177" t="s">
        <v>106</v>
      </c>
      <c r="B125" s="61"/>
      <c r="C125" s="274"/>
      <c r="D125" s="352"/>
      <c r="E125" s="353"/>
      <c r="F125" s="352"/>
      <c r="G125" s="353"/>
      <c r="H125" s="352"/>
      <c r="I125" s="353"/>
      <c r="J125" s="352"/>
      <c r="K125" s="353"/>
      <c r="L125" s="352"/>
      <c r="M125" s="353"/>
      <c r="N125" s="352"/>
      <c r="O125" s="353"/>
      <c r="P125" s="352"/>
      <c r="Q125" s="353"/>
      <c r="R125" s="352"/>
      <c r="S125" s="353"/>
      <c r="T125" s="352"/>
      <c r="U125" s="353"/>
      <c r="V125" s="352"/>
      <c r="W125" s="353"/>
      <c r="X125" s="182"/>
    </row>
    <row r="126" spans="1:29" x14ac:dyDescent="0.35">
      <c r="A126" s="177" t="s">
        <v>107</v>
      </c>
      <c r="B126" s="61"/>
      <c r="C126" s="187"/>
      <c r="D126" s="344"/>
      <c r="E126" s="345"/>
      <c r="F126" s="344"/>
      <c r="G126" s="345"/>
      <c r="H126" s="344"/>
      <c r="I126" s="345"/>
      <c r="J126" s="344"/>
      <c r="K126" s="345"/>
      <c r="L126" s="344"/>
      <c r="M126" s="345"/>
      <c r="N126" s="344"/>
      <c r="O126" s="345"/>
      <c r="P126" s="344"/>
      <c r="Q126" s="345"/>
      <c r="R126" s="344"/>
      <c r="S126" s="345"/>
      <c r="T126" s="344"/>
      <c r="U126" s="345"/>
      <c r="V126" s="344"/>
      <c r="W126" s="345"/>
      <c r="X126" s="182"/>
    </row>
    <row r="127" spans="1:29" x14ac:dyDescent="0.35">
      <c r="A127" s="183" t="s">
        <v>108</v>
      </c>
      <c r="B127" s="184"/>
      <c r="C127" s="272"/>
      <c r="D127" s="348"/>
      <c r="E127" s="349"/>
      <c r="F127" s="188"/>
      <c r="G127" s="188"/>
      <c r="H127" s="348"/>
      <c r="I127" s="349"/>
      <c r="J127" s="348"/>
      <c r="K127" s="349"/>
      <c r="L127" s="348"/>
      <c r="M127" s="349"/>
      <c r="N127" s="348"/>
      <c r="O127" s="349"/>
      <c r="P127" s="348"/>
      <c r="Q127" s="349"/>
      <c r="R127" s="348"/>
      <c r="S127" s="349"/>
      <c r="T127" s="348"/>
      <c r="U127" s="349"/>
      <c r="V127" s="348"/>
      <c r="W127" s="349"/>
      <c r="X127" s="185"/>
    </row>
    <row r="128" spans="1:29" ht="15.75" customHeight="1" x14ac:dyDescent="0.35">
      <c r="A128" s="177" t="s">
        <v>109</v>
      </c>
      <c r="B128" s="61"/>
      <c r="C128" s="273"/>
      <c r="D128" s="354"/>
      <c r="E128" s="355"/>
      <c r="F128" s="354"/>
      <c r="G128" s="355"/>
      <c r="H128" s="354"/>
      <c r="I128" s="355"/>
      <c r="J128" s="354"/>
      <c r="K128" s="355"/>
      <c r="L128" s="354"/>
      <c r="M128" s="355"/>
      <c r="N128" s="354"/>
      <c r="O128" s="355"/>
      <c r="P128" s="354"/>
      <c r="Q128" s="355"/>
      <c r="R128" s="354"/>
      <c r="S128" s="355"/>
      <c r="T128" s="354"/>
      <c r="U128" s="355"/>
      <c r="V128" s="354"/>
      <c r="W128" s="355"/>
      <c r="X128" s="182"/>
    </row>
    <row r="129" spans="1:28" ht="15.75" customHeight="1" x14ac:dyDescent="0.35">
      <c r="A129" s="177" t="s">
        <v>110</v>
      </c>
      <c r="B129" s="61"/>
      <c r="C129" s="274"/>
      <c r="D129" s="344"/>
      <c r="E129" s="345"/>
      <c r="F129" s="344"/>
      <c r="G129" s="345"/>
      <c r="H129" s="344"/>
      <c r="I129" s="345"/>
      <c r="J129" s="344"/>
      <c r="K129" s="345"/>
      <c r="L129" s="344"/>
      <c r="M129" s="345"/>
      <c r="N129" s="344"/>
      <c r="O129" s="345"/>
      <c r="P129" s="344"/>
      <c r="Q129" s="345"/>
      <c r="R129" s="344"/>
      <c r="S129" s="345"/>
      <c r="T129" s="344"/>
      <c r="U129" s="345"/>
      <c r="V129" s="344"/>
      <c r="W129" s="345"/>
      <c r="X129" s="182"/>
    </row>
    <row r="130" spans="1:28" s="191" customFormat="1" ht="15.75" customHeight="1" x14ac:dyDescent="0.35">
      <c r="A130" s="177" t="s">
        <v>111</v>
      </c>
      <c r="B130" s="189"/>
      <c r="C130" s="274"/>
      <c r="D130" s="344"/>
      <c r="E130" s="345"/>
      <c r="F130" s="344"/>
      <c r="G130" s="345"/>
      <c r="H130" s="344"/>
      <c r="I130" s="345"/>
      <c r="J130" s="344"/>
      <c r="K130" s="345"/>
      <c r="L130" s="344"/>
      <c r="M130" s="345"/>
      <c r="N130" s="344"/>
      <c r="O130" s="345"/>
      <c r="P130" s="344"/>
      <c r="Q130" s="345"/>
      <c r="R130" s="344"/>
      <c r="S130" s="345"/>
      <c r="T130" s="344"/>
      <c r="U130" s="345"/>
      <c r="V130" s="344"/>
      <c r="W130" s="345"/>
      <c r="X130" s="190"/>
    </row>
    <row r="131" spans="1:28" ht="18.75" customHeight="1" x14ac:dyDescent="0.35">
      <c r="A131" s="177" t="s">
        <v>112</v>
      </c>
      <c r="B131" s="61"/>
      <c r="C131" s="187"/>
      <c r="D131" s="344"/>
      <c r="E131" s="345"/>
      <c r="F131" s="356"/>
      <c r="G131" s="357"/>
      <c r="H131" s="344"/>
      <c r="I131" s="345"/>
      <c r="J131" s="344"/>
      <c r="K131" s="345"/>
      <c r="L131" s="344"/>
      <c r="M131" s="345"/>
      <c r="N131" s="344"/>
      <c r="O131" s="345"/>
      <c r="P131" s="344"/>
      <c r="Q131" s="345"/>
      <c r="R131" s="344"/>
      <c r="S131" s="345"/>
      <c r="T131" s="344"/>
      <c r="U131" s="345"/>
      <c r="V131" s="344"/>
      <c r="W131" s="345"/>
      <c r="X131" s="182"/>
      <c r="AB131" s="45" t="s">
        <v>79</v>
      </c>
    </row>
    <row r="132" spans="1:28" x14ac:dyDescent="0.35">
      <c r="A132" s="183" t="s">
        <v>113</v>
      </c>
      <c r="B132" s="184"/>
      <c r="C132" s="272"/>
      <c r="D132" s="348"/>
      <c r="E132" s="349"/>
      <c r="F132" s="348"/>
      <c r="G132" s="349"/>
      <c r="H132" s="348"/>
      <c r="I132" s="349"/>
      <c r="J132" s="348"/>
      <c r="K132" s="349"/>
      <c r="L132" s="348"/>
      <c r="M132" s="349"/>
      <c r="N132" s="348"/>
      <c r="O132" s="349"/>
      <c r="P132" s="348"/>
      <c r="Q132" s="349"/>
      <c r="R132" s="348"/>
      <c r="S132" s="349"/>
      <c r="T132" s="348"/>
      <c r="U132" s="349"/>
      <c r="V132" s="348"/>
      <c r="W132" s="349"/>
      <c r="X132" s="185"/>
    </row>
    <row r="133" spans="1:28" x14ac:dyDescent="0.35">
      <c r="A133" s="177" t="s">
        <v>114</v>
      </c>
      <c r="B133" s="61"/>
      <c r="C133" s="273"/>
      <c r="D133" s="344"/>
      <c r="E133" s="345"/>
      <c r="F133" s="344"/>
      <c r="G133" s="345"/>
      <c r="H133" s="344"/>
      <c r="I133" s="345"/>
      <c r="J133" s="344"/>
      <c r="K133" s="345"/>
      <c r="L133" s="344"/>
      <c r="M133" s="345"/>
      <c r="N133" s="344"/>
      <c r="O133" s="345"/>
      <c r="P133" s="344"/>
      <c r="Q133" s="345"/>
      <c r="R133" s="344"/>
      <c r="S133" s="345"/>
      <c r="T133" s="344"/>
      <c r="U133" s="345"/>
      <c r="V133" s="344"/>
      <c r="W133" s="345"/>
      <c r="X133" s="182"/>
    </row>
    <row r="134" spans="1:28" x14ac:dyDescent="0.35">
      <c r="A134" s="177" t="s">
        <v>115</v>
      </c>
      <c r="B134" s="61"/>
      <c r="C134" s="274"/>
      <c r="D134" s="344"/>
      <c r="E134" s="345"/>
      <c r="F134" s="344"/>
      <c r="G134" s="345"/>
      <c r="H134" s="344"/>
      <c r="I134" s="345"/>
      <c r="J134" s="344"/>
      <c r="K134" s="345"/>
      <c r="L134" s="344"/>
      <c r="M134" s="345"/>
      <c r="N134" s="344"/>
      <c r="O134" s="345"/>
      <c r="P134" s="344"/>
      <c r="Q134" s="345"/>
      <c r="R134" s="344"/>
      <c r="S134" s="345"/>
      <c r="T134" s="344"/>
      <c r="U134" s="345"/>
      <c r="V134" s="344"/>
      <c r="W134" s="345"/>
      <c r="X134" s="182"/>
    </row>
    <row r="135" spans="1:28" ht="18.75" customHeight="1" x14ac:dyDescent="0.35">
      <c r="A135" s="177" t="s">
        <v>116</v>
      </c>
      <c r="B135" s="61"/>
      <c r="C135" s="274"/>
      <c r="D135" s="344"/>
      <c r="E135" s="345"/>
      <c r="F135" s="360"/>
      <c r="G135" s="361"/>
      <c r="H135" s="344"/>
      <c r="I135" s="345"/>
      <c r="J135" s="344"/>
      <c r="K135" s="345"/>
      <c r="L135" s="344"/>
      <c r="M135" s="345"/>
      <c r="N135" s="344"/>
      <c r="O135" s="345"/>
      <c r="P135" s="344"/>
      <c r="Q135" s="345"/>
      <c r="R135" s="344"/>
      <c r="S135" s="345"/>
      <c r="T135" s="344"/>
      <c r="U135" s="345"/>
      <c r="V135" s="344"/>
      <c r="W135" s="345"/>
      <c r="X135" s="182"/>
    </row>
    <row r="136" spans="1:28" ht="18.75" customHeight="1" x14ac:dyDescent="0.35">
      <c r="A136" s="192" t="s">
        <v>117</v>
      </c>
      <c r="B136" s="193"/>
      <c r="C136" s="187"/>
      <c r="D136" s="358"/>
      <c r="E136" s="359"/>
      <c r="F136" s="358"/>
      <c r="G136" s="359"/>
      <c r="H136" s="358"/>
      <c r="I136" s="359"/>
      <c r="J136" s="358"/>
      <c r="K136" s="359"/>
      <c r="L136" s="358"/>
      <c r="M136" s="359"/>
      <c r="N136" s="358"/>
      <c r="O136" s="359"/>
      <c r="P136" s="358"/>
      <c r="Q136" s="359"/>
      <c r="R136" s="358"/>
      <c r="S136" s="359"/>
      <c r="T136" s="358"/>
      <c r="U136" s="359"/>
      <c r="V136" s="358"/>
      <c r="W136" s="359"/>
      <c r="X136" s="194"/>
    </row>
    <row r="137" spans="1:28" ht="15.75" hidden="1" customHeight="1" x14ac:dyDescent="0.35">
      <c r="A137" s="183" t="s">
        <v>118</v>
      </c>
      <c r="B137" s="184"/>
      <c r="C137" s="272"/>
      <c r="D137" s="348"/>
      <c r="E137" s="349"/>
      <c r="F137" s="188"/>
      <c r="G137" s="188"/>
      <c r="H137" s="348"/>
      <c r="I137" s="349"/>
      <c r="J137" s="188"/>
      <c r="K137" s="188"/>
      <c r="L137" s="188"/>
      <c r="M137" s="188"/>
      <c r="N137" s="188"/>
      <c r="O137" s="188"/>
      <c r="P137" s="348"/>
      <c r="Q137" s="349"/>
      <c r="R137" s="348"/>
      <c r="S137" s="349"/>
      <c r="T137" s="348"/>
      <c r="U137" s="349"/>
      <c r="V137" s="348"/>
      <c r="W137" s="349"/>
      <c r="X137" s="185"/>
    </row>
    <row r="138" spans="1:28" ht="15.75" hidden="1" customHeight="1" x14ac:dyDescent="0.35">
      <c r="A138" s="177" t="s">
        <v>119</v>
      </c>
      <c r="B138" s="195"/>
      <c r="C138" s="196"/>
      <c r="D138" s="364"/>
      <c r="E138" s="365"/>
      <c r="F138" s="362"/>
      <c r="G138" s="363"/>
      <c r="H138" s="362"/>
      <c r="I138" s="363"/>
      <c r="J138" s="197"/>
      <c r="K138" s="197"/>
      <c r="L138" s="197"/>
      <c r="M138" s="197"/>
      <c r="N138" s="197"/>
      <c r="O138" s="197"/>
      <c r="P138" s="362"/>
      <c r="Q138" s="363"/>
      <c r="R138" s="362"/>
      <c r="S138" s="363"/>
      <c r="T138" s="362"/>
      <c r="U138" s="363"/>
      <c r="V138" s="362"/>
      <c r="W138" s="363"/>
      <c r="X138" s="198"/>
    </row>
    <row r="139" spans="1:28" ht="15.75" hidden="1" customHeight="1" x14ac:dyDescent="0.35">
      <c r="A139" s="177" t="s">
        <v>120</v>
      </c>
      <c r="B139" s="199"/>
      <c r="C139" s="200"/>
      <c r="D139" s="362"/>
      <c r="E139" s="363"/>
      <c r="F139" s="362"/>
      <c r="G139" s="363"/>
      <c r="H139" s="362"/>
      <c r="I139" s="363"/>
      <c r="J139" s="197"/>
      <c r="K139" s="197"/>
      <c r="L139" s="197"/>
      <c r="M139" s="197"/>
      <c r="N139" s="197"/>
      <c r="O139" s="197"/>
      <c r="P139" s="362"/>
      <c r="Q139" s="363"/>
      <c r="R139" s="362"/>
      <c r="S139" s="363"/>
      <c r="T139" s="362"/>
      <c r="U139" s="363"/>
      <c r="V139" s="362"/>
      <c r="W139" s="363"/>
      <c r="X139" s="201"/>
    </row>
    <row r="140" spans="1:28" ht="15.75" hidden="1" customHeight="1" x14ac:dyDescent="0.35">
      <c r="A140" s="177" t="s">
        <v>100</v>
      </c>
      <c r="B140" s="61"/>
      <c r="C140" s="200"/>
      <c r="D140" s="362"/>
      <c r="E140" s="363"/>
      <c r="F140" s="362"/>
      <c r="G140" s="363"/>
      <c r="H140" s="362"/>
      <c r="I140" s="363"/>
      <c r="J140" s="197"/>
      <c r="K140" s="197"/>
      <c r="L140" s="197"/>
      <c r="M140" s="197"/>
      <c r="N140" s="197"/>
      <c r="O140" s="197"/>
      <c r="P140" s="362"/>
      <c r="Q140" s="363"/>
      <c r="R140" s="362"/>
      <c r="S140" s="363"/>
      <c r="T140" s="362"/>
      <c r="U140" s="363"/>
      <c r="V140" s="362"/>
      <c r="W140" s="363"/>
      <c r="X140" s="201"/>
    </row>
    <row r="141" spans="1:28" ht="15.75" hidden="1" customHeight="1" x14ac:dyDescent="0.35">
      <c r="A141" s="183" t="s">
        <v>121</v>
      </c>
      <c r="B141" s="184"/>
      <c r="C141" s="272"/>
      <c r="D141" s="348"/>
      <c r="E141" s="349"/>
      <c r="F141" s="188"/>
      <c r="G141" s="188"/>
      <c r="H141" s="348"/>
      <c r="I141" s="349"/>
      <c r="J141" s="188"/>
      <c r="K141" s="188"/>
      <c r="L141" s="188"/>
      <c r="M141" s="188"/>
      <c r="N141" s="188"/>
      <c r="O141" s="188"/>
      <c r="P141" s="348"/>
      <c r="Q141" s="349"/>
      <c r="R141" s="348"/>
      <c r="S141" s="349"/>
      <c r="T141" s="348"/>
      <c r="U141" s="349"/>
      <c r="V141" s="348"/>
      <c r="W141" s="349"/>
      <c r="X141" s="194"/>
    </row>
    <row r="142" spans="1:28" ht="15" hidden="1" customHeight="1" x14ac:dyDescent="0.35">
      <c r="A142" s="375"/>
      <c r="B142" s="376"/>
      <c r="C142" s="366"/>
      <c r="D142" s="366"/>
      <c r="E142" s="367"/>
      <c r="F142" s="366"/>
      <c r="G142" s="367"/>
      <c r="H142" s="366"/>
      <c r="I142" s="367"/>
      <c r="J142" s="202"/>
      <c r="K142" s="202"/>
      <c r="L142" s="202"/>
      <c r="M142" s="202"/>
      <c r="N142" s="202"/>
      <c r="O142" s="202"/>
      <c r="P142" s="366"/>
      <c r="Q142" s="367"/>
      <c r="R142" s="366"/>
      <c r="S142" s="367"/>
      <c r="T142" s="366"/>
      <c r="U142" s="367"/>
      <c r="V142" s="366"/>
      <c r="W142" s="367"/>
      <c r="X142" s="372"/>
    </row>
    <row r="143" spans="1:28" ht="15.75" hidden="1" customHeight="1" x14ac:dyDescent="0.35">
      <c r="A143" s="377"/>
      <c r="B143" s="378"/>
      <c r="C143" s="368"/>
      <c r="D143" s="368"/>
      <c r="E143" s="369"/>
      <c r="F143" s="368"/>
      <c r="G143" s="369"/>
      <c r="H143" s="368"/>
      <c r="I143" s="369"/>
      <c r="J143" s="203"/>
      <c r="K143" s="203"/>
      <c r="L143" s="203"/>
      <c r="M143" s="203"/>
      <c r="N143" s="203"/>
      <c r="O143" s="203"/>
      <c r="P143" s="368"/>
      <c r="Q143" s="369"/>
      <c r="R143" s="368"/>
      <c r="S143" s="369"/>
      <c r="T143" s="368"/>
      <c r="U143" s="369"/>
      <c r="V143" s="368"/>
      <c r="W143" s="369"/>
      <c r="X143" s="373"/>
    </row>
    <row r="144" spans="1:28" ht="15.75" hidden="1" customHeight="1" x14ac:dyDescent="0.35">
      <c r="A144" s="377"/>
      <c r="B144" s="378"/>
      <c r="C144" s="368"/>
      <c r="D144" s="368"/>
      <c r="E144" s="369"/>
      <c r="F144" s="368"/>
      <c r="G144" s="369"/>
      <c r="H144" s="368"/>
      <c r="I144" s="369"/>
      <c r="J144" s="203"/>
      <c r="K144" s="203"/>
      <c r="L144" s="203"/>
      <c r="M144" s="203"/>
      <c r="N144" s="203"/>
      <c r="O144" s="203"/>
      <c r="P144" s="368"/>
      <c r="Q144" s="369"/>
      <c r="R144" s="368"/>
      <c r="S144" s="369"/>
      <c r="T144" s="368"/>
      <c r="U144" s="369"/>
      <c r="V144" s="368"/>
      <c r="W144" s="369"/>
      <c r="X144" s="373"/>
    </row>
    <row r="145" spans="1:27" ht="13.5" hidden="1" customHeight="1" x14ac:dyDescent="0.35">
      <c r="A145" s="377"/>
      <c r="B145" s="378"/>
      <c r="C145" s="368"/>
      <c r="D145" s="368"/>
      <c r="E145" s="369"/>
      <c r="F145" s="368"/>
      <c r="G145" s="369"/>
      <c r="H145" s="368"/>
      <c r="I145" s="369"/>
      <c r="J145" s="203"/>
      <c r="K145" s="203"/>
      <c r="L145" s="203"/>
      <c r="M145" s="203"/>
      <c r="N145" s="203"/>
      <c r="O145" s="203"/>
      <c r="P145" s="368"/>
      <c r="Q145" s="369"/>
      <c r="R145" s="368"/>
      <c r="S145" s="369"/>
      <c r="T145" s="368"/>
      <c r="U145" s="369"/>
      <c r="V145" s="368"/>
      <c r="W145" s="369"/>
      <c r="X145" s="373"/>
      <c r="AA145" s="45" t="s">
        <v>79</v>
      </c>
    </row>
    <row r="146" spans="1:27" ht="37.5" hidden="1" customHeight="1" x14ac:dyDescent="0.35">
      <c r="A146" s="379"/>
      <c r="B146" s="380"/>
      <c r="C146" s="370"/>
      <c r="D146" s="370"/>
      <c r="E146" s="371"/>
      <c r="F146" s="370"/>
      <c r="G146" s="371"/>
      <c r="H146" s="370"/>
      <c r="I146" s="371"/>
      <c r="J146" s="204"/>
      <c r="K146" s="204"/>
      <c r="L146" s="204"/>
      <c r="M146" s="204"/>
      <c r="N146" s="204"/>
      <c r="O146" s="204"/>
      <c r="P146" s="370"/>
      <c r="Q146" s="371"/>
      <c r="R146" s="370"/>
      <c r="S146" s="371"/>
      <c r="T146" s="370"/>
      <c r="U146" s="371"/>
      <c r="V146" s="370"/>
      <c r="W146" s="371"/>
      <c r="X146" s="374"/>
    </row>
    <row r="147" spans="1:27" x14ac:dyDescent="0.35">
      <c r="A147" s="45" t="s">
        <v>122</v>
      </c>
    </row>
    <row r="149" spans="1:27" x14ac:dyDescent="0.35">
      <c r="E149" s="46" t="s">
        <v>123</v>
      </c>
      <c r="G149" s="46" t="s">
        <v>123</v>
      </c>
      <c r="I149" s="46" t="s">
        <v>123</v>
      </c>
      <c r="J149" s="46"/>
      <c r="K149" s="46" t="s">
        <v>123</v>
      </c>
      <c r="L149" s="46"/>
      <c r="M149" s="46" t="s">
        <v>123</v>
      </c>
      <c r="N149" s="46"/>
      <c r="O149" s="46" t="s">
        <v>123</v>
      </c>
      <c r="Q149" s="46" t="s">
        <v>123</v>
      </c>
      <c r="S149" s="46" t="s">
        <v>123</v>
      </c>
      <c r="U149" s="46" t="s">
        <v>123</v>
      </c>
      <c r="W149" s="46" t="s">
        <v>123</v>
      </c>
    </row>
    <row r="150" spans="1:27" x14ac:dyDescent="0.35">
      <c r="E150" s="168" t="e">
        <f>E12*$Z$12+E15*$Z$15+E18*$Z$18+E27*$Z$27+E30*$Z$30+E21*$Z$21+E24*$Z$24+E33*$Z$33+E36*$Z$36+E39*$Z$39+E42*$Z$42+E45*$Z$45+E48*$Z$48+E51*$Z$51+E54*$Z$54+E57*$Z$57+E60*$Z$60+E63*$Z$63+E66*$Z$66+E69*$Z$69+E72*$Z$72+E75*$Z$75+E78*$Z$78+E81*$Z$81+E84*$Z$84+E87*$Z$87+E90*$Z$90+E93*$Z$93+E96*$Z$96+E99*$Z$99+E102*$Z$102+E105*$Z$105+E108*$Z$108+E111*$Z$111</f>
        <v>#N/A</v>
      </c>
      <c r="G150" s="168" t="e">
        <f>G12*$Z$12+G15*$Z$15+G18*$Z$18+G27*$Z$27+G30*$Z$30+G21*$Z$21+G24*$Z$24+G33*$Z$33+G36*$Z$36+G39*$Z$39+G42*$Z$42+G45*$Z$45+G48*$Z$48+G51*$Z$51+G54*$Z$54+G57*$Z$57+G60*$Z$60+G63*$Z$63+G66*$Z$66+G69*$Z$69+G72*$Z$72+G75*$Z$75+G78*$Z$78+G81*$Z$81+G84*$Z$84+G87*$Z$87+G90*$Z$90+G93*$Z$93+G96*$Z$96+G99*$Z$99+G102*$Z$102+G105*$Z$105+G108*$Z$108+G111*$Z$111</f>
        <v>#N/A</v>
      </c>
      <c r="I150" s="168" t="e">
        <f>I12*$Z$12+I15*$Z$15+I18*$Z$18+I27*$Z$27+I30*$Z$30+I21*$Z$21+I24*$Z$24+I33*$Z$33+I36*$Z$36+I39*$Z$39+I42*$Z$42+I45*$Z$45+I48*$Z$48+I51*$Z$51+I54*$Z$54+I57*$Z$57+I60*$Z$60+I63*$Z$63+I66*$Z$66+I69*$Z$69+I72*$Z$72+I75*$Z$75+I78*$Z$78+I81*$Z$81+I84*$Z$84+I87*$Z$87+I90*$Z$90+I93*$Z$93+I96*$Z$96+I99*$Z$99+I102*$Z$102+I105*$Z$105+I108*$Z$108+I111*$Z$111</f>
        <v>#N/A</v>
      </c>
      <c r="J150" s="205"/>
      <c r="K150" s="168" t="e">
        <f>K12*$Z$12+K15*$Z$15+K18*$Z$18+K27*$Z$27+K30*$Z$30+K21*$Z$21+K24*$Z$24+K33*$Z$33+K36*$Z$36+K39*$Z$39+K42*$Z$42+K45*$Z$45+K48*$Z$48+K51*$Z$51+K54*$Z$54+K57*$Z$57+K60*$Z$60+K63*$Z$63+K66*$Z$66+K69*$Z$69+K72*$Z$72+K75*$Z$75+K78*$Z$78+K81*$Z$81+K84*$Z$84+K87*$Z$87+K90*$Z$90+K93*$Z$93+K96*$Z$96+K99*$Z$99+K102*$Z$102+K105*$Z$105+K108*$Z$108+K111*$Z$111</f>
        <v>#N/A</v>
      </c>
      <c r="L150" s="205"/>
      <c r="M150" s="168" t="e">
        <f>M12*$Z$12+M15*$Z$15+M18*$Z$18+M27*$Z$27+M30*$Z$30+M21*$Z$21+M24*$Z$24+M33*$Z$33+M36*$Z$36+M39*$Z$39+M42*$Z$42+M45*$Z$45+M48*$Z$48+M51*$Z$51+M54*$Z$54+M57*$Z$57+M60*$Z$60+M63*$Z$63+M66*$Z$66+M69*$Z$69+M72*$Z$72+M75*$Z$75+M78*$Z$78+M81*$Z$81+M84*$Z$84+M87*$Z$87+M90*$Z$90+M93*$Z$93+M96*$Z$96+M99*$Z$99+M102*$Z$102+M105*$Z$105+M108*$Z$108+M111*$Z$111</f>
        <v>#N/A</v>
      </c>
      <c r="N150" s="205"/>
      <c r="O150" s="168" t="e">
        <f>O12*$Z$12+O15*$Z$15+O18*$Z$18+O27*$Z$27+O30*$Z$30+O21*$Z$21+O24*$Z$24+O33*$Z$33+O36*$Z$36+O39*$Z$39+O42*$Z$42+O45*$Z$45+O48*$Z$48+O51*$Z$51+O54*$Z$54+O57*$Z$57+O60*$Z$60+O63*$Z$63+O66*$Z$66+O69*$Z$69+O72*$Z$72+O75*$Z$75+O78*$Z$78+O81*$Z$81+O84*$Z$84+O87*$Z$87+O90*$Z$90+O93*$Z$93+O96*$Z$96+O99*$Z$99+O102*$Z$102+O105*$Z$105+O108*$Z$108+O111*$Z$111</f>
        <v>#N/A</v>
      </c>
      <c r="Q150" s="168" t="e">
        <f>Q12*$Z$12+Q15*$Z$15+Q18*$Z$18+Q27*$Z$27+Q30*$Z$30+Q21*$Z$21+Q24*$Z$24+Q33*$Z$33+Q36*$Z$36+Q39*$Z$39+Q42*$Z$42+Q45*$Z$45+Q48*$Z$48+Q51*$Z$51+Q54*$Z$54+Q57*$Z$57+Q60*$Z$60+Q63*$Z$63+Q66*$Z$66+Q69*$Z$69+Q72*$Z$72+Q75*$Z$75+Q78*$Z$78+Q81*$Z$81+Q84*$Z$84+Q87*$Z$87+Q90*$Z$90+Q93*$Z$93+Q96*$Z$96+Q99*$Z$99+Q102*$Z$102+Q105*$Z$105+Q108*$Z$108+Q111*$Z$111</f>
        <v>#N/A</v>
      </c>
      <c r="S150" s="168" t="e">
        <f>S12*$Z$12+S15*$Z$15+S18*$Z$18+S27*$Z$27+S30*$Z$30+S21*$Z$21+S24*$Z$24+S33*$Z$33+S36*$Z$36+S39*$Z$39+S42*$Z$42+S45*$Z$45+S48*$Z$48+S51*$Z$51+S54*$Z$54+S57*$Z$57+S60*$Z$60+S63*$Z$63+S66*$Z$66+S69*$Z$69+S72*$Z$72+S75*$Z$75+S78*$Z$78+S81*$Z$81+S84*$Z$84+S87*$Z$87+S90*$Z$90+S93*$Z$93+S96*$Z$96+S99*$Z$99+S102*$Z$102+S105*$Z$105+S108*$Z$108+S111*$Z$111</f>
        <v>#N/A</v>
      </c>
      <c r="U150" s="168" t="e">
        <f>U12*$Z$12+U15*$Z$15+U18*$Z$18+U27*$Z$27+U30*$Z$30+U21*$Z$21+U24*$Z$24+U33*$Z$33+U36*$Z$36+U39*$Z$39+U42*$Z$42+U45*$Z$45+U48*$Z$48+U51*$Z$51+U54*$Z$54+U57*$Z$57+U60*$Z$60+U63*$Z$63+U66*$Z$66+U69*$Z$69+U72*$Z$72+U75*$Z$75+U78*$Z$78+U81*$Z$81+U84*$Z$84+U87*$Z$87+U90*$Z$90+U93*$Z$93+U96*$Z$96+U99*$Z$99+U102*$Z$102+U105*$Z$105+U108*$Z$108+U111*$Z$111</f>
        <v>#N/A</v>
      </c>
      <c r="W150" s="168" t="e">
        <f>W12*$Z$12+W15*$Z$15+W18*$Z$18+W27*$Z$27+W30*$Z$30+W21*$Z$21+W24*$Z$24+W33*$Z$33+W36*$Z$36+W39*$Z$39+W42*$Z$42+W45*$Z$45+W48*$Z$48+W51*$Z$51+W54*$Z$54+W57*$Z$57+W60*$Z$60+W63*$Z$63+W66*$Z$66+W69*$Z$69+W72*$Z$72+W75*$Z$75+W78*$Z$78+W81*$Z$81+W84*$Z$84+W87*$Z$87+W90*$Z$90+W93*$Z$93+W96*$Z$96+W99*$Z$99+W102*$Z$102+W105*$Z$105+W108*$Z$108+W111*$Z$111</f>
        <v>#N/A</v>
      </c>
      <c r="X150" s="168" t="e">
        <f>X12*$Z$12+X15*$Z$15+X18*$Z$18+X27*$Z$27+X30*$Z$30+X21*$Z$21+X24*$Z$24+X33*$Z$33+X36*$Z$36+X39*$Z$39+X42*$Z$42+X45*$Z$45+X48*$Z$48+X51*$Z$51+X54*$Z$54+X57*$Z$57+X60*$Z$60+X63*$Z$63+X66*$Z$66+X69*$Z$69+X72*$Z$72+X75*$Z$75+X78*$Z$78+X81*$Z$81+X84*$Z$84+X87*$Z$87+X90*$Z$90+X93*$Z$93+X96*$Z$96+X99*$Z$99+X102*$Z$102+X105*$Z$105+X108*$Z$108+X111*$Z$111</f>
        <v>#N/A</v>
      </c>
    </row>
    <row r="151" spans="1:27" x14ac:dyDescent="0.35">
      <c r="E151" s="168" t="e">
        <f>E13*$Z$12+E16*$Z$15+E19*$Z$18+E28*$Z$27+E31*$Z$30+E22*$Z$21+E25*$Z$24+E34*$Z$33+E37*$Z$36+E40*$Z$39+E43*$Z$42+E46*$Z$45+E49*$Z$48+E52*$Z$51+E55*$Z$54+E58*$Z$57+E61*$Z$60+E64*$Z$63+E67*$Z$66+E70*$Z$69+E73*$Z$72+E76*$Z$75+E79*$Z$78+E82*$Z$81+E85*$Z$84+E88*$Z$87+E91*$Z$90+E94*$Z$93+E97*$Z$96+E100*$Z$99+E103*$Z$102+E106*$Z$105+E109*$Z$108+E112*$Z$111</f>
        <v>#N/A</v>
      </c>
      <c r="G151" s="168" t="e">
        <f>G13*$Z$12+G16*$Z$15+G19*$Z$18+G28*$Z$27+G31*$Z$30+G22*$Z$21+G25*$Z$24+G34*$Z$33+G37*$Z$36+G40*$Z$39+G43*$Z$42+G46*$Z$45+G49*$Z$48+G52*$Z$51+G55*$Z$54+G58*$Z$57+G61*$Z$60+G64*$Z$63+G67*$Z$66+G70*$Z$69+G73*$Z$72+G76*$Z$75+G79*$Z$78+G82*$Z$81+G85*$Z$84+G88*$Z$87+G91*$Z$90+G94*$Z$93+G97*$Z$96+G100*$Z$99+G103*$Z$102+G106*$Z$105+G109*$Z$108+G112*$Z$111</f>
        <v>#N/A</v>
      </c>
      <c r="I151" s="168" t="e">
        <f>I13*$Z$12+I16*$Z$15+I19*$Z$18+I28*$Z$27+I31*$Z$30+I22*$Z$21+I25*$Z$24+I34*$Z$33+I37*$Z$36+I40*$Z$39+I43*$Z$42+I46*$Z$45+I49*$Z$48+I52*$Z$51+I55*$Z$54+I58*$Z$57+I61*$Z$60+I64*$Z$63+I67*$Z$66+I70*$Z$69+I73*$Z$72+I76*$Z$75+I79*$Z$78+I82*$Z$81+I85*$Z$84+I88*$Z$87+I91*$Z$90+I94*$Z$93+I97*$Z$96+I100*$Z$99+I103*$Z$102+I106*$Z$105+I109*$Z$108+I112*$Z$111</f>
        <v>#N/A</v>
      </c>
      <c r="J151" s="205"/>
      <c r="K151" s="168" t="e">
        <f>K13*$Z$12+K16*$Z$15+K19*$Z$18+K28*$Z$27+K31*$Z$30+K22*$Z$21+K25*$Z$24+K34*$Z$33+K37*$Z$36+K40*$Z$39+K43*$Z$42+K46*$Z$45+K49*$Z$48+K52*$Z$51+K55*$Z$54+K58*$Z$57+K61*$Z$60+K64*$Z$63+K67*$Z$66+K70*$Z$69+K73*$Z$72+K76*$Z$75+K79*$Z$78+K82*$Z$81+K85*$Z$84+K88*$Z$87+K91*$Z$90+K94*$Z$93+K97*$Z$96+K100*$Z$99+K103*$Z$102+K106*$Z$105+K109*$Z$108+K112*$Z$111</f>
        <v>#N/A</v>
      </c>
      <c r="L151" s="205"/>
      <c r="M151" s="168" t="e">
        <f>M13*$Z$12+M16*$Z$15+M19*$Z$18+M28*$Z$27+M31*$Z$30+M22*$Z$21+M25*$Z$24+M34*$Z$33+M37*$Z$36+M40*$Z$39+M43*$Z$42+M46*$Z$45+M49*$Z$48+M52*$Z$51+M55*$Z$54+M58*$Z$57+M61*$Z$60+M64*$Z$63+M67*$Z$66+M70*$Z$69+M73*$Z$72+M76*$Z$75+M79*$Z$78+M82*$Z$81+M85*$Z$84+M88*$Z$87+M91*$Z$90+M94*$Z$93+M97*$Z$96+M100*$Z$99+M103*$Z$102+M106*$Z$105+M109*$Z$108+M112*$Z$111</f>
        <v>#N/A</v>
      </c>
      <c r="N151" s="205"/>
      <c r="O151" s="168" t="e">
        <f>O13*$Z$12+O16*$Z$15+O19*$Z$18+O28*$Z$27+O31*$Z$30+O22*$Z$21+O25*$Z$24+O34*$Z$33+O37*$Z$36+O40*$Z$39+O43*$Z$42+O46*$Z$45+O49*$Z$48+O52*$Z$51+O55*$Z$54+O58*$Z$57+O61*$Z$60+O64*$Z$63+O67*$Z$66+O70*$Z$69+O73*$Z$72+O76*$Z$75+O79*$Z$78+O82*$Z$81+O85*$Z$84+O88*$Z$87+O91*$Z$90+O94*$Z$93+O97*$Z$96+O100*$Z$99+O103*$Z$102+O106*$Z$105+O109*$Z$108+O112*$Z$111</f>
        <v>#N/A</v>
      </c>
      <c r="Q151" s="168" t="e">
        <f>Q13*$Z$12+Q16*$Z$15+Q19*$Z$18+Q28*$Z$27+Q31*$Z$30+Q22*$Z$21+Q25*$Z$24+Q34*$Z$33+Q37*$Z$36+Q40*$Z$39+Q43*$Z$42+Q46*$Z$45+Q49*$Z$48+Q52*$Z$51+Q55*$Z$54+Q58*$Z$57+Q61*$Z$60+Q64*$Z$63+Q67*$Z$66+Q70*$Z$69+Q73*$Z$72+Q76*$Z$75+Q79*$Z$78+Q82*$Z$81+Q85*$Z$84+Q88*$Z$87+Q91*$Z$90+Q94*$Z$93+Q97*$Z$96+Q100*$Z$99+Q103*$Z$102+Q106*$Z$105+Q109*$Z$108+Q112*$Z$111</f>
        <v>#N/A</v>
      </c>
      <c r="S151" s="168" t="e">
        <f>S13*$Z$12+S16*$Z$15+S19*$Z$18+S28*$Z$27+S31*$Z$30+S22*$Z$21+S25*$Z$24+S34*$Z$33+S37*$Z$36+S40*$Z$39+S43*$Z$42+S46*$Z$45+S49*$Z$48+S52*$Z$51+S55*$Z$54+S58*$Z$57+S61*$Z$60+S64*$Z$63+S67*$Z$66+S70*$Z$69+S73*$Z$72+S76*$Z$75+S79*$Z$78+S82*$Z$81+S85*$Z$84+S88*$Z$87+S91*$Z$90+S94*$Z$93+S97*$Z$96+S100*$Z$99+S103*$Z$102+S106*$Z$105+S109*$Z$108+S112*$Z$111</f>
        <v>#N/A</v>
      </c>
      <c r="U151" s="168" t="e">
        <f>U13*$Z$12+U16*$Z$15+U19*$Z$18+U28*$Z$27+U31*$Z$30+U22*$Z$21+U25*$Z$24+U34*$Z$33+U37*$Z$36+U40*$Z$39+U43*$Z$42+U46*$Z$45+U49*$Z$48+U52*$Z$51+U55*$Z$54+U58*$Z$57+U61*$Z$60+U64*$Z$63+U67*$Z$66+U70*$Z$69+U73*$Z$72+U76*$Z$75+U79*$Z$78+U82*$Z$81+U85*$Z$84+U88*$Z$87+U91*$Z$90+U94*$Z$93+U97*$Z$96+U100*$Z$99+U103*$Z$102+U106*$Z$105+U109*$Z$108+U112*$Z$111</f>
        <v>#N/A</v>
      </c>
      <c r="W151" s="168" t="e">
        <f>W13*$Z$12+W16*$Z$15+W19*$Z$18+W28*$Z$27+W31*$Z$30+W22*$Z$21+W25*$Z$24+W34*$Z$33+W37*$Z$36+W40*$Z$39+W43*$Z$42+W46*$Z$45+W49*$Z$48+W52*$Z$51+W55*$Z$54+W58*$Z$57+W61*$Z$60+W64*$Z$63+W67*$Z$66+W70*$Z$69+W73*$Z$72+W76*$Z$75+W79*$Z$78+W82*$Z$81+W85*$Z$84+W88*$Z$87+W91*$Z$90+W94*$Z$93+W97*$Z$96+W100*$Z$99+W103*$Z$102+W106*$Z$105+W109*$Z$108+W112*$Z$111</f>
        <v>#N/A</v>
      </c>
      <c r="X151" s="168" t="e">
        <f>X13*$Z$12+X16*$Z$15+X19*$Z$18+X28*$Z$27+X31*$Z$30+X22*$Z$21+X25*$Z$24+X34*$Z$33+X37*$Z$36+X40*$Z$39+X43*$Z$42+X46*$Z$45+X49*$Z$48+X52*$Z$51+X55*$Z$54+X58*$Z$57+X61*$Z$60+X64*$Z$63+X67*$Z$66+X70*$Z$69+X73*$Z$72+X76*$Z$75+X79*$Z$78+X82*$Z$81+X85*$Z$84+X88*$Z$87+X91*$Z$90+X94*$Z$93+X97*$Z$96+X100*$Z$99+X103*$Z$102+X106*$Z$105+X109*$Z$108+X112*$Z$111</f>
        <v>#N/A</v>
      </c>
    </row>
    <row r="153" spans="1:27" x14ac:dyDescent="0.35">
      <c r="E153" s="46" t="s">
        <v>124</v>
      </c>
      <c r="G153" s="46" t="s">
        <v>124</v>
      </c>
      <c r="I153" s="46" t="s">
        <v>124</v>
      </c>
      <c r="J153" s="46"/>
      <c r="K153" s="46"/>
      <c r="L153" s="46"/>
      <c r="M153" s="46"/>
      <c r="N153" s="46"/>
      <c r="O153" s="46"/>
      <c r="Q153" s="46" t="s">
        <v>124</v>
      </c>
      <c r="S153" s="46" t="s">
        <v>124</v>
      </c>
      <c r="U153" s="46" t="s">
        <v>124</v>
      </c>
      <c r="W153" s="46" t="s">
        <v>124</v>
      </c>
    </row>
    <row r="154" spans="1:27" x14ac:dyDescent="0.35">
      <c r="E154" s="168" t="e">
        <f>AVERAGE(E12,E15,E18,E21,E24,E27,E30,E33,E36,E39,E42,E45,E48,E51,E54,E57,E60,E63,E66,E69,E72,E75,E78,E81,E84,E87,E90,E93,E96,E99,E102,E105,E108,E111)</f>
        <v>#N/A</v>
      </c>
      <c r="G154" s="168" t="e">
        <f>AVERAGE(G12,G15,G18,G21,G24,G27,G30,G33,G36,G39,G42,G45,G48,G51,G54,G57,G60,G63,G66,G69,G72,G75,G78,G81,G84,G87,G90,G93,G96,G99,G102,G105,G108,G111)</f>
        <v>#N/A</v>
      </c>
      <c r="I154" s="168" t="e">
        <f>AVERAGE(I12,I15,I18,I21,I24,I27,I30,I33,I36,I39,I42,I45,I48,I51,I54,I57,I60,I63,I66,I69,I72,I75,I78,I81,I84,I87,I90,I93,I96,I99,I102,I105,I108,I111)</f>
        <v>#N/A</v>
      </c>
      <c r="J154" s="206"/>
      <c r="K154" s="168" t="e">
        <f>AVERAGE(K12,K15,K18,K21,K24,K27,K30,K33,K36,K39,K42,K45,K48,K51,K54,K57,K60,K63,K66,K69,K72,K75,K78,K81,K84,K87,K90,K93,K96,K99,K102,K105,K108,K111)</f>
        <v>#N/A</v>
      </c>
      <c r="L154" s="206"/>
      <c r="M154" s="168" t="e">
        <f>AVERAGE(M12,M15,M18,M21,M24,M27,M30,M33,M36,M39,M42,M45,M48,M51,M54,M57,M60,M63,M66,M69,M72,M75,M78,M81,M84,M87,M90,M93,M96,M99,M102,M105,M108,M111)</f>
        <v>#N/A</v>
      </c>
      <c r="N154" s="206"/>
      <c r="O154" s="168" t="e">
        <f>AVERAGE(O12,O15,O18,O21,O24,O27,O30,O33,O36,O39,O42,O45,O48,O51,O54,O57,O60,O63,O66,O69,O72,O75,O78,O81,O84,O87,O90,O93,O96,O99,O102,O105,O108,O111)</f>
        <v>#N/A</v>
      </c>
      <c r="Q154" s="168" t="e">
        <f>AVERAGE(Q12,Q15,Q18,Q21,Q24,Q27,Q30,Q33,Q36,Q39,Q42,Q45,Q48,Q51,Q54,Q57,Q60,Q63,Q66,Q69,Q72,Q75,Q78,Q81,Q84,Q87,Q90,Q93,Q96,Q99,Q102,Q105,Q108,Q111)</f>
        <v>#N/A</v>
      </c>
      <c r="S154" s="168" t="e">
        <f>AVERAGE(S12,S15,S18,S21,S24,S27,S30,S33,S36,S39,S42,S45,S48,S51,S54,S57,S60,S63,S66,S69,S72,S75,S78,S81,S84,S87,S90,S93,S96,S99,S102,S105,S108,S111)</f>
        <v>#N/A</v>
      </c>
      <c r="U154" s="168" t="e">
        <f>AVERAGE(U12,U15,U18,U21,U24,U27,U30,U33,U36,U39,U42,U45,U48,U51,U54,U57,U60,U63,U66,U69,U72,U75,U78,U81,U84,U87,U90,U93,U96,U99,U102,U105,U108,U111)</f>
        <v>#N/A</v>
      </c>
      <c r="W154" s="168" t="e">
        <f>AVERAGE(W12,W15,W18,W21,W24,W27,W30,W33,W36,W39,W42,W45,W48,W51,W54,W57,W60,W63,W66,W69,W72,W75,W78,W81,W84,W87,W90,W93,W96,W99,W102,W105,W108,W111)</f>
        <v>#N/A</v>
      </c>
      <c r="X154" s="168" t="e">
        <f>AVERAGE(X12,X15,X18,X21,X24,X27,X30,X33,X36,X39,X42,X45,X48,X51,X54,X57,X60,X63,X66,X69,X72,X75,X78,X81,X84,X87,X90,X93,X96,X99,X102,X105,X108,X111)</f>
        <v>#N/A</v>
      </c>
    </row>
    <row r="155" spans="1:27" x14ac:dyDescent="0.35">
      <c r="E155" s="168" t="e">
        <f>AVERAGE(E13,E16,E19,E22,E25,E28,E31,E34,E37,E40,E43,E46,E49,E52,E55,E58,E61,E64,E67,E70,E73,E76,E79,E82,E85,E88,E91,E94,E97,E100,E103,E106,E109,E112)</f>
        <v>#N/A</v>
      </c>
      <c r="G155" s="168" t="e">
        <f>AVERAGE(G13,G16,G19,G22,G25,G28,G31,G34,G37,G40,G43,G46,G49,G52,G55,G58,G61,G64,G67,G70,G73,G76,G79,G82,G85,G88,G91,G94,G97,G100,G103,G106,G109,G112)</f>
        <v>#N/A</v>
      </c>
      <c r="I155" s="168" t="e">
        <f>AVERAGE(I13,I16,I19,I22,I25,I28,I31,I34,I37,I40,I43,I46,I49,I52,I55,I58,I61,I64,I67,I70,I73,I76,I79,I82,I85,I88,I91,I94,I97,I100,I103,I106,I109,I112)</f>
        <v>#N/A</v>
      </c>
      <c r="J155" s="205"/>
      <c r="K155" s="168" t="e">
        <f>AVERAGE(K13,K16,K19,K22,K25,K28,K31,K34,K37,K40,K43,K46,K49,K52,K55,K58,K61,K64,K67,K70,K73,K76,K79,K82,K85,K88,K91,K94,K97,K100,K103,K106,K109,K112)</f>
        <v>#N/A</v>
      </c>
      <c r="L155" s="205"/>
      <c r="M155" s="168" t="e">
        <f>AVERAGE(M13,M16,M19,M22,M25,M28,M31,M34,M37,M40,M43,M46,M49,M52,M55,M58,M61,M64,M67,M70,M73,M76,M79,M82,M85,M88,M91,M94,M97,M100,M103,M106,M109,M112)</f>
        <v>#N/A</v>
      </c>
      <c r="N155" s="205"/>
      <c r="O155" s="168" t="e">
        <f>AVERAGE(O13,O16,O19,O22,O25,O28,O31,O34,O37,O40,O43,O46,O49,O52,O55,O58,O61,O64,O67,O70,O73,O76,O79,O82,O85,O88,O91,O94,O97,O100,O103,O106,O109,O112)</f>
        <v>#N/A</v>
      </c>
      <c r="Q155" s="168" t="e">
        <f>AVERAGE(Q13,Q16,Q19,Q22,Q25,Q28,Q31,Q34,Q37,Q40,Q43,Q46,Q49,Q52,Q55,Q58,Q61,Q64,Q67,Q70,Q73,Q76,Q79,Q82,Q85,Q88,Q91,Q94,Q97,Q100,Q103,Q106,Q109,Q112)</f>
        <v>#N/A</v>
      </c>
      <c r="S155" s="168" t="e">
        <f>AVERAGE(S13,S16,S19,S22,S25,S28,S31,S34,S37,S40,S43,S46,S49,S52,S55,S58,S61,S64,S67,S70,S73,S76,S79,S82,S85,S88,S91,S94,S97,S100,S103,S106,S109,S112)</f>
        <v>#N/A</v>
      </c>
      <c r="U155" s="168" t="e">
        <f>AVERAGE(U13,U16,U19,U22,U25,U28,U31,U34,U37,U40,U43,U46,U49,U52,U55,U58,U61,U64,U67,U70,U73,U76,U79,U82,U85,U88,U91,U94,U97,U100,U103,U106,U109,U112)</f>
        <v>#N/A</v>
      </c>
      <c r="W155" s="168" t="e">
        <f>AVERAGE(W13,W16,W19,W22,W25,W28,W31,W34,W37,W40,W43,W46,W49,W52,W55,W58,W61,W64,W67,W70,W73,W76,W79,W82,W85,W88,W91,W94,W97,W100,W103,W106,W109,W112)</f>
        <v>#N/A</v>
      </c>
      <c r="X155" s="168" t="e">
        <f>AVERAGE(X13,X16,X19,X22,X25,X28,X31,X34,X37,X40,X43,X46,X49,X52,X55,X58,X61,X64,X67,X70,X73,X76,X79,X82,X85,X88,X91,X94,X97,X100,X103,X106,X109,X112)</f>
        <v>#N/A</v>
      </c>
    </row>
  </sheetData>
  <mergeCells count="335">
    <mergeCell ref="R142:S146"/>
    <mergeCell ref="T142:U146"/>
    <mergeCell ref="V142:W146"/>
    <mergeCell ref="X142:X146"/>
    <mergeCell ref="A142:B146"/>
    <mergeCell ref="C142:C146"/>
    <mergeCell ref="D142:E146"/>
    <mergeCell ref="F142:G146"/>
    <mergeCell ref="H142:I146"/>
    <mergeCell ref="P142:Q146"/>
    <mergeCell ref="V140:W140"/>
    <mergeCell ref="D141:E141"/>
    <mergeCell ref="H141:I141"/>
    <mergeCell ref="P141:Q141"/>
    <mergeCell ref="R141:S141"/>
    <mergeCell ref="T141:U141"/>
    <mergeCell ref="V141:W141"/>
    <mergeCell ref="D140:E140"/>
    <mergeCell ref="F140:G140"/>
    <mergeCell ref="H140:I140"/>
    <mergeCell ref="P140:Q140"/>
    <mergeCell ref="R140:S140"/>
    <mergeCell ref="T140:U140"/>
    <mergeCell ref="V136:W136"/>
    <mergeCell ref="D137:E137"/>
    <mergeCell ref="H137:I137"/>
    <mergeCell ref="P137:Q137"/>
    <mergeCell ref="R137:S137"/>
    <mergeCell ref="T137:U137"/>
    <mergeCell ref="V137:W137"/>
    <mergeCell ref="V138:W138"/>
    <mergeCell ref="D139:E139"/>
    <mergeCell ref="F139:G139"/>
    <mergeCell ref="H139:I139"/>
    <mergeCell ref="P139:Q139"/>
    <mergeCell ref="R139:S139"/>
    <mergeCell ref="T139:U139"/>
    <mergeCell ref="V139:W139"/>
    <mergeCell ref="D138:E138"/>
    <mergeCell ref="F138:G138"/>
    <mergeCell ref="H138:I138"/>
    <mergeCell ref="P138:Q138"/>
    <mergeCell ref="R138:S138"/>
    <mergeCell ref="T138:U138"/>
    <mergeCell ref="D136:E136"/>
    <mergeCell ref="F136:G136"/>
    <mergeCell ref="H136:I136"/>
    <mergeCell ref="J136:K136"/>
    <mergeCell ref="L136:M136"/>
    <mergeCell ref="N136:O136"/>
    <mergeCell ref="P136:Q136"/>
    <mergeCell ref="R136:S136"/>
    <mergeCell ref="T136:U136"/>
    <mergeCell ref="V134:W134"/>
    <mergeCell ref="D135:E135"/>
    <mergeCell ref="F135:G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D134:E134"/>
    <mergeCell ref="F134:G134"/>
    <mergeCell ref="H134:I134"/>
    <mergeCell ref="J134:K134"/>
    <mergeCell ref="L134:M134"/>
    <mergeCell ref="N134:O134"/>
    <mergeCell ref="P134:Q134"/>
    <mergeCell ref="R134:S134"/>
    <mergeCell ref="T134:U134"/>
    <mergeCell ref="V132:W132"/>
    <mergeCell ref="D133:E133"/>
    <mergeCell ref="F133:G133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D132:E132"/>
    <mergeCell ref="F132:G132"/>
    <mergeCell ref="H132:I132"/>
    <mergeCell ref="J132:K132"/>
    <mergeCell ref="L132:M132"/>
    <mergeCell ref="N132:O132"/>
    <mergeCell ref="P132:Q132"/>
    <mergeCell ref="R132:S132"/>
    <mergeCell ref="T132:U132"/>
    <mergeCell ref="V130:W130"/>
    <mergeCell ref="D131:E131"/>
    <mergeCell ref="F131:G131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D130:E130"/>
    <mergeCell ref="F130:G130"/>
    <mergeCell ref="H130:I130"/>
    <mergeCell ref="J130:K130"/>
    <mergeCell ref="L130:M130"/>
    <mergeCell ref="N130:O130"/>
    <mergeCell ref="P130:Q130"/>
    <mergeCell ref="R130:S130"/>
    <mergeCell ref="T130:U130"/>
    <mergeCell ref="V128:W128"/>
    <mergeCell ref="D129:E129"/>
    <mergeCell ref="F129:G129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D128:E128"/>
    <mergeCell ref="F128:G128"/>
    <mergeCell ref="H128:I128"/>
    <mergeCell ref="J128:K128"/>
    <mergeCell ref="L128:M128"/>
    <mergeCell ref="N128:O128"/>
    <mergeCell ref="P128:Q128"/>
    <mergeCell ref="R128:S128"/>
    <mergeCell ref="T128:U128"/>
    <mergeCell ref="D127:E127"/>
    <mergeCell ref="H127:I127"/>
    <mergeCell ref="J127:K127"/>
    <mergeCell ref="L127:M127"/>
    <mergeCell ref="N127:O127"/>
    <mergeCell ref="P127:Q127"/>
    <mergeCell ref="R127:S127"/>
    <mergeCell ref="T127:U127"/>
    <mergeCell ref="V127:W127"/>
    <mergeCell ref="V125:W125"/>
    <mergeCell ref="D126:E126"/>
    <mergeCell ref="F126:G126"/>
    <mergeCell ref="H126:I126"/>
    <mergeCell ref="J126:K126"/>
    <mergeCell ref="L126:M126"/>
    <mergeCell ref="N126:O126"/>
    <mergeCell ref="P126:Q126"/>
    <mergeCell ref="R126:S126"/>
    <mergeCell ref="T126:U126"/>
    <mergeCell ref="V126:W126"/>
    <mergeCell ref="D125:E125"/>
    <mergeCell ref="F125:G125"/>
    <mergeCell ref="H125:I125"/>
    <mergeCell ref="J125:K125"/>
    <mergeCell ref="L125:M125"/>
    <mergeCell ref="N125:O125"/>
    <mergeCell ref="P125:Q125"/>
    <mergeCell ref="R125:S125"/>
    <mergeCell ref="T125:U125"/>
    <mergeCell ref="V123:W123"/>
    <mergeCell ref="D124:E124"/>
    <mergeCell ref="F124:G124"/>
    <mergeCell ref="H124:I124"/>
    <mergeCell ref="J124:K124"/>
    <mergeCell ref="L124:M124"/>
    <mergeCell ref="N124:O124"/>
    <mergeCell ref="P124:Q124"/>
    <mergeCell ref="R124:S124"/>
    <mergeCell ref="T124:U124"/>
    <mergeCell ref="V124:W124"/>
    <mergeCell ref="D123:E123"/>
    <mergeCell ref="F123:G123"/>
    <mergeCell ref="H123:I123"/>
    <mergeCell ref="J123:K123"/>
    <mergeCell ref="L123:M123"/>
    <mergeCell ref="N123:O123"/>
    <mergeCell ref="P123:Q123"/>
    <mergeCell ref="R123:S123"/>
    <mergeCell ref="T123:U123"/>
    <mergeCell ref="V121:W121"/>
    <mergeCell ref="D122:E122"/>
    <mergeCell ref="F122:G122"/>
    <mergeCell ref="H122:I122"/>
    <mergeCell ref="J122:K122"/>
    <mergeCell ref="L122:M122"/>
    <mergeCell ref="N122:O122"/>
    <mergeCell ref="P122:Q122"/>
    <mergeCell ref="R122:S122"/>
    <mergeCell ref="T122:U122"/>
    <mergeCell ref="V122:W122"/>
    <mergeCell ref="D121:E121"/>
    <mergeCell ref="F121:G121"/>
    <mergeCell ref="H121:I121"/>
    <mergeCell ref="J121:K121"/>
    <mergeCell ref="L121:M121"/>
    <mergeCell ref="N121:O121"/>
    <mergeCell ref="P121:Q121"/>
    <mergeCell ref="R121:S121"/>
    <mergeCell ref="T121:U121"/>
    <mergeCell ref="V119:W119"/>
    <mergeCell ref="D120:E120"/>
    <mergeCell ref="F120:G120"/>
    <mergeCell ref="H120:I120"/>
    <mergeCell ref="J120:K120"/>
    <mergeCell ref="L120:M120"/>
    <mergeCell ref="N120:O120"/>
    <mergeCell ref="P120:Q120"/>
    <mergeCell ref="R120:S120"/>
    <mergeCell ref="T120:U120"/>
    <mergeCell ref="V120:W120"/>
    <mergeCell ref="D119:E119"/>
    <mergeCell ref="F119:G119"/>
    <mergeCell ref="H119:I119"/>
    <mergeCell ref="J119:K119"/>
    <mergeCell ref="L119:M119"/>
    <mergeCell ref="N119:O119"/>
    <mergeCell ref="P119:Q119"/>
    <mergeCell ref="R119:S119"/>
    <mergeCell ref="T119:U119"/>
    <mergeCell ref="V117:W117"/>
    <mergeCell ref="D118:E118"/>
    <mergeCell ref="F118:G118"/>
    <mergeCell ref="H118:I118"/>
    <mergeCell ref="J118:K118"/>
    <mergeCell ref="L118:M118"/>
    <mergeCell ref="N118:O118"/>
    <mergeCell ref="P118:Q118"/>
    <mergeCell ref="R118:S118"/>
    <mergeCell ref="T118:U118"/>
    <mergeCell ref="V118:W118"/>
    <mergeCell ref="D117:E117"/>
    <mergeCell ref="F117:G117"/>
    <mergeCell ref="H117:I117"/>
    <mergeCell ref="J117:K117"/>
    <mergeCell ref="L117:M117"/>
    <mergeCell ref="N117:O117"/>
    <mergeCell ref="P117:Q117"/>
    <mergeCell ref="R117:S117"/>
    <mergeCell ref="T117:U117"/>
    <mergeCell ref="P115:Q115"/>
    <mergeCell ref="R115:S115"/>
    <mergeCell ref="T115:U115"/>
    <mergeCell ref="V115:W115"/>
    <mergeCell ref="A116:B116"/>
    <mergeCell ref="D116:E116"/>
    <mergeCell ref="F116:G116"/>
    <mergeCell ref="H116:I116"/>
    <mergeCell ref="J116:K116"/>
    <mergeCell ref="L116:M116"/>
    <mergeCell ref="D115:E115"/>
    <mergeCell ref="F115:G115"/>
    <mergeCell ref="H115:I115"/>
    <mergeCell ref="J115:K115"/>
    <mergeCell ref="L115:M115"/>
    <mergeCell ref="N115:O115"/>
    <mergeCell ref="N116:O116"/>
    <mergeCell ref="P116:Q116"/>
    <mergeCell ref="R116:S116"/>
    <mergeCell ref="T116:U116"/>
    <mergeCell ref="V116:W116"/>
    <mergeCell ref="A104:A106"/>
    <mergeCell ref="A107:A109"/>
    <mergeCell ref="A110:A112"/>
    <mergeCell ref="A113:B113"/>
    <mergeCell ref="A114:B114"/>
    <mergeCell ref="A115:B115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11:A13"/>
    <mergeCell ref="P9:Q9"/>
    <mergeCell ref="R9:S9"/>
    <mergeCell ref="T9:U9"/>
    <mergeCell ref="V9:W9"/>
    <mergeCell ref="A10:B10"/>
    <mergeCell ref="D10:E10"/>
    <mergeCell ref="F10:G10"/>
    <mergeCell ref="H10:I10"/>
    <mergeCell ref="J10:K10"/>
    <mergeCell ref="L10:M10"/>
    <mergeCell ref="Y8:Z8"/>
    <mergeCell ref="A9:B9"/>
    <mergeCell ref="D9:E9"/>
    <mergeCell ref="F9:G9"/>
    <mergeCell ref="H9:I9"/>
    <mergeCell ref="J9:K9"/>
    <mergeCell ref="L9:M9"/>
    <mergeCell ref="N9:O9"/>
    <mergeCell ref="N10:O10"/>
    <mergeCell ref="P10:Q10"/>
    <mergeCell ref="R10:S10"/>
    <mergeCell ref="T10:U10"/>
    <mergeCell ref="V10:W10"/>
    <mergeCell ref="D6:X6"/>
    <mergeCell ref="A8:B8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W8"/>
  </mergeCells>
  <printOptions horizontalCentered="1"/>
  <pageMargins left="0" right="0" top="0" bottom="0" header="0" footer="0"/>
  <pageSetup scale="3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249977111117893"/>
    <pageSetUpPr fitToPage="1"/>
  </sheetPr>
  <dimension ref="A3:AH155"/>
  <sheetViews>
    <sheetView showGridLines="0" view="pageBreakPreview" zoomScale="70" zoomScaleNormal="100" zoomScaleSheetLayoutView="70" workbookViewId="0">
      <pane xSplit="3" ySplit="10" topLeftCell="D11" activePane="bottomRight" state="frozen"/>
      <selection pane="topRight" activeCell="K11" sqref="K11 K14 K17 K20 K23 K26 K29 K32 K35 K38"/>
      <selection pane="bottomLeft" activeCell="K11" sqref="K11 K14 K17 K20 K23 K26 K29 K32 K35 K38"/>
      <selection pane="bottomRight" activeCell="D10" sqref="D10:E10"/>
    </sheetView>
  </sheetViews>
  <sheetFormatPr defaultColWidth="9.1796875" defaultRowHeight="15.5" x14ac:dyDescent="0.35"/>
  <cols>
    <col min="1" max="1" width="30.1796875" style="45" customWidth="1"/>
    <col min="2" max="2" width="29.453125" style="45" customWidth="1"/>
    <col min="3" max="3" width="27" style="45" customWidth="1"/>
    <col min="4" max="23" width="15.1796875" style="45" customWidth="1"/>
    <col min="24" max="24" width="24.1796875" style="45" customWidth="1"/>
    <col min="25" max="26" width="9.81640625" style="45" customWidth="1"/>
    <col min="27" max="27" width="13.1796875" style="45" customWidth="1"/>
    <col min="28" max="28" width="9.1796875" style="45"/>
    <col min="29" max="29" width="11.81640625" style="45" bestFit="1" customWidth="1"/>
    <col min="30" max="16384" width="9.1796875" style="45"/>
  </cols>
  <sheetData>
    <row r="3" spans="1:32" x14ac:dyDescent="0.35">
      <c r="I3" s="45" t="s">
        <v>79</v>
      </c>
      <c r="X3" s="144">
        <f ca="1">TODAY()</f>
        <v>44872</v>
      </c>
    </row>
    <row r="5" spans="1:32" ht="16" thickBot="1" x14ac:dyDescent="0.4"/>
    <row r="6" spans="1:32" ht="16" thickBot="1" x14ac:dyDescent="0.4">
      <c r="A6" s="145" t="s">
        <v>80</v>
      </c>
      <c r="B6" s="146"/>
      <c r="C6" s="146"/>
      <c r="D6" s="308" t="s">
        <v>125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9"/>
    </row>
    <row r="7" spans="1:32" ht="16" thickBot="1" x14ac:dyDescent="0.4">
      <c r="A7" s="147" t="s">
        <v>82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9"/>
    </row>
    <row r="8" spans="1:32" ht="31.5" customHeight="1" x14ac:dyDescent="0.35">
      <c r="A8" s="310" t="s">
        <v>83</v>
      </c>
      <c r="B8" s="311"/>
      <c r="C8" s="150" t="str">
        <f>Subject_Property</f>
        <v>Ascend South Creek</v>
      </c>
      <c r="D8" s="310" t="str">
        <f>'Bainbridge at Nona Place'!Subject_Property</f>
        <v>Bainbridge at Nona Place</v>
      </c>
      <c r="E8" s="312"/>
      <c r="F8" s="313" t="str">
        <f>'Cortland Nona'!Subject_Property</f>
        <v>Cortland Nona</v>
      </c>
      <c r="G8" s="314"/>
      <c r="H8" s="313" t="str">
        <f>'Landon House'!Subject_Property</f>
        <v>Landon House</v>
      </c>
      <c r="I8" s="314"/>
      <c r="J8" s="313" t="str">
        <f>'Dwell Nona Place'!Subject_Property</f>
        <v>Dwell Nona Place</v>
      </c>
      <c r="K8" s="314"/>
      <c r="L8" s="313" t="str">
        <f>'Lake Nona Water Mark'!Subject_Property</f>
        <v>Lake Nona Water Mark</v>
      </c>
      <c r="M8" s="314"/>
      <c r="N8" s="313" t="str">
        <f>'Lake Nona Ariel'!Subject_Property</f>
        <v>Lake Nona Ariel</v>
      </c>
      <c r="O8" s="314"/>
      <c r="P8" s="313" t="str">
        <f>'Sanctuary at Eagle Creek'!Subject_Property</f>
        <v>Sanctuary at Eagle Creek</v>
      </c>
      <c r="Q8" s="314"/>
      <c r="R8" s="313" t="str">
        <f>'Landings at Boggy Creek'!Subject_Property</f>
        <v>The Landings at Boggy Creek</v>
      </c>
      <c r="S8" s="314"/>
      <c r="T8" s="313" t="str">
        <f>'Pomelo Park'!Subject_Property</f>
        <v>Pomelo Park Apartments</v>
      </c>
      <c r="U8" s="314"/>
      <c r="V8" s="313" t="str">
        <f>'Comp 10'!Subject_Property</f>
        <v>Comp 10</v>
      </c>
      <c r="W8" s="314"/>
      <c r="X8" s="150" t="s">
        <v>84</v>
      </c>
      <c r="Y8" s="315" t="s">
        <v>85</v>
      </c>
      <c r="Z8" s="316"/>
      <c r="AA8" s="151"/>
    </row>
    <row r="9" spans="1:32" x14ac:dyDescent="0.35">
      <c r="A9" s="317"/>
      <c r="B9" s="318"/>
      <c r="C9" s="152" t="s">
        <v>86</v>
      </c>
      <c r="D9" s="319" t="s">
        <v>17</v>
      </c>
      <c r="E9" s="320"/>
      <c r="F9" s="319" t="s">
        <v>18</v>
      </c>
      <c r="G9" s="320"/>
      <c r="H9" s="319" t="s">
        <v>19</v>
      </c>
      <c r="I9" s="320"/>
      <c r="J9" s="319" t="s">
        <v>20</v>
      </c>
      <c r="K9" s="320"/>
      <c r="L9" s="319" t="s">
        <v>21</v>
      </c>
      <c r="M9" s="320"/>
      <c r="N9" s="319" t="s">
        <v>22</v>
      </c>
      <c r="O9" s="320"/>
      <c r="P9" s="319" t="s">
        <v>23</v>
      </c>
      <c r="Q9" s="320"/>
      <c r="R9" s="319" t="s">
        <v>24</v>
      </c>
      <c r="S9" s="320"/>
      <c r="T9" s="319" t="s">
        <v>25</v>
      </c>
      <c r="U9" s="320"/>
      <c r="V9" s="319" t="s">
        <v>26</v>
      </c>
      <c r="W9" s="320"/>
      <c r="X9" s="153"/>
      <c r="Y9" s="154"/>
      <c r="Z9" s="155"/>
      <c r="AA9" s="151"/>
    </row>
    <row r="10" spans="1:32" x14ac:dyDescent="0.35">
      <c r="A10" s="324" t="s">
        <v>87</v>
      </c>
      <c r="B10" s="325"/>
      <c r="C10" s="277">
        <f>'Ascend South Creek'!B15</f>
        <v>2021</v>
      </c>
      <c r="D10" s="319">
        <f>'Bainbridge at Nona Place'!B15</f>
        <v>2018</v>
      </c>
      <c r="E10" s="320"/>
      <c r="F10" s="319" t="e">
        <f>'Cortland Nona'!#REF!</f>
        <v>#REF!</v>
      </c>
      <c r="G10" s="320"/>
      <c r="H10" s="319">
        <f>'Landon House'!B15</f>
        <v>2016</v>
      </c>
      <c r="I10" s="320"/>
      <c r="J10" s="319"/>
      <c r="K10" s="320"/>
      <c r="L10" s="319"/>
      <c r="M10" s="320"/>
      <c r="N10" s="319"/>
      <c r="O10" s="320"/>
      <c r="P10" s="319"/>
      <c r="Q10" s="320"/>
      <c r="R10" s="319"/>
      <c r="S10" s="320"/>
      <c r="T10" s="319"/>
      <c r="U10" s="320"/>
      <c r="V10" s="319"/>
      <c r="W10" s="320"/>
      <c r="X10" s="208"/>
      <c r="Y10" s="154" t="s">
        <v>88</v>
      </c>
      <c r="Z10" s="155" t="s">
        <v>89</v>
      </c>
      <c r="AA10" s="151" t="s">
        <v>90</v>
      </c>
    </row>
    <row r="11" spans="1:32" x14ac:dyDescent="0.35">
      <c r="A11" s="321"/>
      <c r="B11" s="156" t="s">
        <v>91</v>
      </c>
      <c r="C11" s="215"/>
      <c r="D11" s="207"/>
      <c r="E11" s="157"/>
      <c r="F11" s="207"/>
      <c r="G11" s="157"/>
      <c r="H11" s="207"/>
      <c r="I11" s="157"/>
      <c r="J11" s="207"/>
      <c r="K11" s="157"/>
      <c r="L11" s="207"/>
      <c r="M11" s="157"/>
      <c r="N11" s="207"/>
      <c r="O11" s="157"/>
      <c r="P11" s="207"/>
      <c r="Q11" s="157"/>
      <c r="R11" s="207"/>
      <c r="S11" s="157"/>
      <c r="T11" s="207"/>
      <c r="U11" s="157"/>
      <c r="V11" s="207"/>
      <c r="W11" s="157"/>
      <c r="X11" s="158"/>
      <c r="Y11" s="46"/>
      <c r="Z11" s="46"/>
      <c r="AF11" s="159"/>
    </row>
    <row r="12" spans="1:32" x14ac:dyDescent="0.35">
      <c r="A12" s="322"/>
      <c r="B12" s="156" t="s">
        <v>92</v>
      </c>
      <c r="C12" s="209" t="e">
        <f>VLOOKUP(C11,'Ascend South Creek'!$D$40:$J$73,7,FALSE)</f>
        <v>#N/A</v>
      </c>
      <c r="D12" s="209" t="e">
        <f>VLOOKUP(D11,'Bainbridge at Nona Place'!$D$40:$J$73,7,FALSE)</f>
        <v>#N/A</v>
      </c>
      <c r="E12" s="210" t="e">
        <f>D12-$C12</f>
        <v>#N/A</v>
      </c>
      <c r="F12" s="209" t="e">
        <f>VLOOKUP(F11,'Cortland Nona'!$D$40:$J$73,7,FALSE)</f>
        <v>#N/A</v>
      </c>
      <c r="G12" s="210" t="e">
        <f>F12-$C12</f>
        <v>#N/A</v>
      </c>
      <c r="H12" s="209" t="e">
        <f>VLOOKUP(H11,'Landon House'!$D$39:$J$72,7,FALSE)</f>
        <v>#N/A</v>
      </c>
      <c r="I12" s="210" t="e">
        <f>H12-$C12</f>
        <v>#N/A</v>
      </c>
      <c r="J12" s="209" t="e">
        <f>VLOOKUP(J11,'Dwell Nona Place'!$D$40:$J$73,7,FALSE)</f>
        <v>#N/A</v>
      </c>
      <c r="K12" s="210" t="e">
        <f>J12-$C12</f>
        <v>#N/A</v>
      </c>
      <c r="L12" s="209" t="e">
        <f>VLOOKUP(L11,'Lake Nona Water Mark'!$D$40:$J$73,7,FALSE)</f>
        <v>#N/A</v>
      </c>
      <c r="M12" s="210" t="e">
        <f>L12-$C12</f>
        <v>#N/A</v>
      </c>
      <c r="N12" s="209" t="e">
        <f>VLOOKUP(N11,'Lake Nona Ariel'!$D$40:$J$73,7,FALSE)</f>
        <v>#N/A</v>
      </c>
      <c r="O12" s="210" t="e">
        <f>N12-$C12</f>
        <v>#N/A</v>
      </c>
      <c r="P12" s="209" t="e">
        <f>VLOOKUP(P11,'Sanctuary at Eagle Creek'!$D$40:$J$73,7,FALSE)</f>
        <v>#N/A</v>
      </c>
      <c r="Q12" s="210" t="e">
        <f>P12-$C12</f>
        <v>#N/A</v>
      </c>
      <c r="R12" s="209" t="e">
        <f>VLOOKUP(R11,'Landings at Boggy Creek'!$D$40:$J$73,7,FALSE)</f>
        <v>#N/A</v>
      </c>
      <c r="S12" s="210" t="e">
        <f>R12-$C12</f>
        <v>#N/A</v>
      </c>
      <c r="T12" s="209" t="e">
        <f>VLOOKUP(T11,'Pomelo Park'!$D$40:$J$73,7,FALSE)</f>
        <v>#N/A</v>
      </c>
      <c r="U12" s="210" t="e">
        <f>T12-$C12</f>
        <v>#N/A</v>
      </c>
      <c r="V12" s="209" t="e">
        <f>VLOOKUP(V11,'Comp 10'!$D$40:$J$73,7,FALSE)</f>
        <v>#N/A</v>
      </c>
      <c r="W12" s="210" t="e">
        <f>V12-$C12</f>
        <v>#N/A</v>
      </c>
      <c r="X12" s="213" t="e">
        <f>AVERAGE(E12,G12,I12,K12,M12,O12,Q12,S12,U12,W12)</f>
        <v>#N/A</v>
      </c>
      <c r="Y12" s="154">
        <v>16</v>
      </c>
      <c r="Z12" s="160">
        <f>Y12/$Y$113</f>
        <v>3.4707158351409979E-2</v>
      </c>
      <c r="AA12" s="161" t="e">
        <f>X12*Z12</f>
        <v>#N/A</v>
      </c>
      <c r="AC12" s="162"/>
    </row>
    <row r="13" spans="1:32" x14ac:dyDescent="0.35">
      <c r="A13" s="323"/>
      <c r="B13" s="163" t="s">
        <v>93</v>
      </c>
      <c r="C13" s="211" t="e">
        <f>C12/C11</f>
        <v>#N/A</v>
      </c>
      <c r="D13" s="211" t="e">
        <f>D12/D11</f>
        <v>#N/A</v>
      </c>
      <c r="E13" s="212" t="e">
        <f>D13-$C13</f>
        <v>#N/A</v>
      </c>
      <c r="F13" s="211" t="e">
        <f>F12/F11</f>
        <v>#N/A</v>
      </c>
      <c r="G13" s="212" t="e">
        <f>F13-$C13</f>
        <v>#N/A</v>
      </c>
      <c r="H13" s="211" t="e">
        <f>H12/H11</f>
        <v>#N/A</v>
      </c>
      <c r="I13" s="212" t="e">
        <f>H13-$C13</f>
        <v>#N/A</v>
      </c>
      <c r="J13" s="211" t="e">
        <f>J12/J11</f>
        <v>#N/A</v>
      </c>
      <c r="K13" s="212" t="e">
        <f>J13-$C13</f>
        <v>#N/A</v>
      </c>
      <c r="L13" s="211" t="e">
        <f>L12/L11</f>
        <v>#N/A</v>
      </c>
      <c r="M13" s="212" t="e">
        <f>L13-$C13</f>
        <v>#N/A</v>
      </c>
      <c r="N13" s="211" t="e">
        <f>N12/N11</f>
        <v>#N/A</v>
      </c>
      <c r="O13" s="212" t="e">
        <f>N13-$C13</f>
        <v>#N/A</v>
      </c>
      <c r="P13" s="211" t="e">
        <f>P12/P11</f>
        <v>#N/A</v>
      </c>
      <c r="Q13" s="212" t="e">
        <f>P13-$C13</f>
        <v>#N/A</v>
      </c>
      <c r="R13" s="211" t="e">
        <f>R12/R11</f>
        <v>#N/A</v>
      </c>
      <c r="S13" s="212" t="e">
        <f>R13-$C13</f>
        <v>#N/A</v>
      </c>
      <c r="T13" s="211" t="e">
        <f>T12/T11</f>
        <v>#N/A</v>
      </c>
      <c r="U13" s="212" t="e">
        <f>T13-$C13</f>
        <v>#N/A</v>
      </c>
      <c r="V13" s="211" t="e">
        <f>V12/V11</f>
        <v>#N/A</v>
      </c>
      <c r="W13" s="212" t="e">
        <f>V13-$C13</f>
        <v>#N/A</v>
      </c>
      <c r="X13" s="214" t="e">
        <f>AVERAGE(E13,G13,I13,K13,M13,O13,Q13,S13,U13,W13)</f>
        <v>#N/A</v>
      </c>
      <c r="Y13" s="154"/>
      <c r="Z13" s="160">
        <f>Z12</f>
        <v>3.4707158351409979E-2</v>
      </c>
      <c r="AA13" s="164" t="e">
        <f>X13*Z13</f>
        <v>#N/A</v>
      </c>
    </row>
    <row r="14" spans="1:32" x14ac:dyDescent="0.35">
      <c r="A14" s="321"/>
      <c r="B14" s="156" t="s">
        <v>91</v>
      </c>
      <c r="C14" s="215"/>
      <c r="D14" s="207"/>
      <c r="E14" s="157"/>
      <c r="F14" s="207"/>
      <c r="G14" s="157"/>
      <c r="H14" s="207"/>
      <c r="I14" s="157"/>
      <c r="J14" s="207"/>
      <c r="K14" s="157"/>
      <c r="L14" s="207"/>
      <c r="M14" s="157"/>
      <c r="N14" s="207"/>
      <c r="O14" s="157"/>
      <c r="P14" s="207"/>
      <c r="Q14" s="157"/>
      <c r="R14" s="207"/>
      <c r="S14" s="157"/>
      <c r="T14" s="207"/>
      <c r="U14" s="157"/>
      <c r="V14" s="207"/>
      <c r="W14" s="157"/>
      <c r="X14" s="158"/>
      <c r="Y14" s="154"/>
      <c r="Z14" s="160"/>
      <c r="AA14" s="161"/>
    </row>
    <row r="15" spans="1:32" x14ac:dyDescent="0.35">
      <c r="A15" s="322"/>
      <c r="B15" s="156" t="s">
        <v>92</v>
      </c>
      <c r="C15" s="209" t="e">
        <f>VLOOKUP(C14,'Ascend South Creek'!$D$40:$J$73,7,FALSE)</f>
        <v>#N/A</v>
      </c>
      <c r="D15" s="209" t="e">
        <f>VLOOKUP(D14,'Bainbridge at Nona Place'!$D$40:$J$73,7,FALSE)</f>
        <v>#N/A</v>
      </c>
      <c r="E15" s="210" t="e">
        <f>D15-$C15</f>
        <v>#N/A</v>
      </c>
      <c r="F15" s="209" t="e">
        <f>VLOOKUP(F14,'Cortland Nona'!$D$40:$J$73,7,FALSE)</f>
        <v>#N/A</v>
      </c>
      <c r="G15" s="210" t="e">
        <f>F15-$C15</f>
        <v>#N/A</v>
      </c>
      <c r="H15" s="209" t="e">
        <f>VLOOKUP(H14,'Landon House'!$D$39:$J$72,7,FALSE)</f>
        <v>#N/A</v>
      </c>
      <c r="I15" s="210" t="e">
        <f>H15-$C15</f>
        <v>#N/A</v>
      </c>
      <c r="J15" s="209" t="e">
        <f>VLOOKUP(J14,'Dwell Nona Place'!$D$40:$J$73,7,FALSE)</f>
        <v>#N/A</v>
      </c>
      <c r="K15" s="210" t="e">
        <f>J15-$C15</f>
        <v>#N/A</v>
      </c>
      <c r="L15" s="209" t="e">
        <f>VLOOKUP(L14,'Lake Nona Water Mark'!$D$40:$J$73,7,FALSE)</f>
        <v>#N/A</v>
      </c>
      <c r="M15" s="210" t="e">
        <f>L15-$C15</f>
        <v>#N/A</v>
      </c>
      <c r="N15" s="209" t="e">
        <f>VLOOKUP(N14,'Lake Nona Ariel'!$D$40:$J$73,7,FALSE)</f>
        <v>#N/A</v>
      </c>
      <c r="O15" s="210" t="e">
        <f>N15-$C15</f>
        <v>#N/A</v>
      </c>
      <c r="P15" s="209" t="e">
        <f>VLOOKUP(P14,'Sanctuary at Eagle Creek'!$D$40:$J$73,7,FALSE)</f>
        <v>#N/A</v>
      </c>
      <c r="Q15" s="210" t="e">
        <f>P15-$C15</f>
        <v>#N/A</v>
      </c>
      <c r="R15" s="209" t="e">
        <f>VLOOKUP(R14,'Landings at Boggy Creek'!$D$40:$J$73,7,FALSE)</f>
        <v>#N/A</v>
      </c>
      <c r="S15" s="210" t="e">
        <f>R15-$C15</f>
        <v>#N/A</v>
      </c>
      <c r="T15" s="209" t="e">
        <f>VLOOKUP(T14,'Pomelo Park'!$D$40:$J$73,7,FALSE)</f>
        <v>#N/A</v>
      </c>
      <c r="U15" s="210" t="e">
        <f>T15-$C15</f>
        <v>#N/A</v>
      </c>
      <c r="V15" s="209" t="e">
        <f>VLOOKUP(V14,'Comp 10'!$D$40:$J$73,7,FALSE)</f>
        <v>#N/A</v>
      </c>
      <c r="W15" s="210" t="e">
        <f>V15-$C15</f>
        <v>#N/A</v>
      </c>
      <c r="X15" s="213" t="e">
        <f>AVERAGE(E15,G15,I15,K15,M15,O15,Q15,S15,U15,W15)</f>
        <v>#N/A</v>
      </c>
      <c r="Y15" s="154">
        <v>6</v>
      </c>
      <c r="Z15" s="160">
        <f>Y15/$Y$113</f>
        <v>1.3015184381778741E-2</v>
      </c>
      <c r="AA15" s="161" t="e">
        <f t="shared" ref="AA15:AA22" si="0">X15*Z15</f>
        <v>#N/A</v>
      </c>
      <c r="AC15" s="162"/>
    </row>
    <row r="16" spans="1:32" x14ac:dyDescent="0.35">
      <c r="A16" s="323"/>
      <c r="B16" s="163" t="s">
        <v>93</v>
      </c>
      <c r="C16" s="211" t="e">
        <f>C15/C14</f>
        <v>#N/A</v>
      </c>
      <c r="D16" s="211" t="e">
        <f>D15/D14</f>
        <v>#N/A</v>
      </c>
      <c r="E16" s="212" t="e">
        <f>D16-$C16</f>
        <v>#N/A</v>
      </c>
      <c r="F16" s="211" t="e">
        <f>F15/F14</f>
        <v>#N/A</v>
      </c>
      <c r="G16" s="212" t="e">
        <f>F16-$C16</f>
        <v>#N/A</v>
      </c>
      <c r="H16" s="211" t="e">
        <f>H15/H14</f>
        <v>#N/A</v>
      </c>
      <c r="I16" s="212" t="e">
        <f>H16-$C16</f>
        <v>#N/A</v>
      </c>
      <c r="J16" s="211" t="e">
        <f>J15/J14</f>
        <v>#N/A</v>
      </c>
      <c r="K16" s="212" t="e">
        <f>J16-$C16</f>
        <v>#N/A</v>
      </c>
      <c r="L16" s="211" t="e">
        <f>L15/L14</f>
        <v>#N/A</v>
      </c>
      <c r="M16" s="212" t="e">
        <f>L16-$C16</f>
        <v>#N/A</v>
      </c>
      <c r="N16" s="211" t="e">
        <f>N15/N14</f>
        <v>#N/A</v>
      </c>
      <c r="O16" s="212" t="e">
        <f>N16-$C16</f>
        <v>#N/A</v>
      </c>
      <c r="P16" s="211" t="e">
        <f>P15/P14</f>
        <v>#N/A</v>
      </c>
      <c r="Q16" s="212" t="e">
        <f>P16-$C16</f>
        <v>#N/A</v>
      </c>
      <c r="R16" s="211" t="e">
        <f>R15/R14</f>
        <v>#N/A</v>
      </c>
      <c r="S16" s="212" t="e">
        <f>R16-$C16</f>
        <v>#N/A</v>
      </c>
      <c r="T16" s="211" t="e">
        <f>T15/T14</f>
        <v>#N/A</v>
      </c>
      <c r="U16" s="212" t="e">
        <f>T16-$C16</f>
        <v>#N/A</v>
      </c>
      <c r="V16" s="211" t="e">
        <f>V15/V14</f>
        <v>#N/A</v>
      </c>
      <c r="W16" s="212" t="e">
        <f>V16-$C16</f>
        <v>#N/A</v>
      </c>
      <c r="X16" s="214" t="e">
        <f>AVERAGE(E16,G16,I16,K16,M16,O16,Q16,S16,U16,W16)</f>
        <v>#N/A</v>
      </c>
      <c r="Y16" s="154"/>
      <c r="Z16" s="160">
        <f>Z15</f>
        <v>1.3015184381778741E-2</v>
      </c>
      <c r="AA16" s="164" t="e">
        <f t="shared" si="0"/>
        <v>#N/A</v>
      </c>
    </row>
    <row r="17" spans="1:29" x14ac:dyDescent="0.35">
      <c r="A17" s="321"/>
      <c r="B17" s="156" t="s">
        <v>91</v>
      </c>
      <c r="C17" s="215"/>
      <c r="D17" s="207"/>
      <c r="E17" s="157"/>
      <c r="F17" s="207"/>
      <c r="G17" s="157"/>
      <c r="H17" s="207"/>
      <c r="I17" s="157"/>
      <c r="J17" s="207"/>
      <c r="K17" s="157"/>
      <c r="L17" s="207"/>
      <c r="M17" s="157"/>
      <c r="N17" s="207"/>
      <c r="O17" s="157"/>
      <c r="P17" s="207"/>
      <c r="Q17" s="157"/>
      <c r="R17" s="207"/>
      <c r="S17" s="157"/>
      <c r="T17" s="207"/>
      <c r="U17" s="157"/>
      <c r="V17" s="207"/>
      <c r="W17" s="157"/>
      <c r="X17" s="158"/>
      <c r="Y17" s="154"/>
      <c r="Z17" s="160"/>
      <c r="AA17" s="161"/>
      <c r="AC17" s="45" t="s">
        <v>79</v>
      </c>
    </row>
    <row r="18" spans="1:29" x14ac:dyDescent="0.35">
      <c r="A18" s="322"/>
      <c r="B18" s="156" t="s">
        <v>92</v>
      </c>
      <c r="C18" s="209" t="e">
        <f>VLOOKUP(C17,'Ascend South Creek'!$D$40:$J$73,7,FALSE)</f>
        <v>#N/A</v>
      </c>
      <c r="D18" s="209" t="e">
        <f>VLOOKUP(D17,'Bainbridge at Nona Place'!$D$40:$J$73,7,FALSE)</f>
        <v>#N/A</v>
      </c>
      <c r="E18" s="210" t="e">
        <f>D18-$C18</f>
        <v>#N/A</v>
      </c>
      <c r="F18" s="209" t="e">
        <f>VLOOKUP(F17,'Cortland Nona'!$D$40:$J$73,7,FALSE)</f>
        <v>#N/A</v>
      </c>
      <c r="G18" s="210" t="e">
        <f>F18-$C18</f>
        <v>#N/A</v>
      </c>
      <c r="H18" s="209" t="e">
        <f>VLOOKUP(H17,'Landon House'!$D$39:$J$72,7,FALSE)</f>
        <v>#N/A</v>
      </c>
      <c r="I18" s="210" t="e">
        <f>H18-$C18</f>
        <v>#N/A</v>
      </c>
      <c r="J18" s="209" t="e">
        <f>VLOOKUP(J17,'Dwell Nona Place'!$D$40:$J$73,7,FALSE)</f>
        <v>#N/A</v>
      </c>
      <c r="K18" s="210" t="e">
        <f>J18-$C18</f>
        <v>#N/A</v>
      </c>
      <c r="L18" s="209" t="e">
        <f>VLOOKUP(L17,'Lake Nona Water Mark'!$D$40:$J$73,7,FALSE)</f>
        <v>#N/A</v>
      </c>
      <c r="M18" s="210" t="e">
        <f>L18-$C18</f>
        <v>#N/A</v>
      </c>
      <c r="N18" s="209" t="e">
        <f>VLOOKUP(N17,'Lake Nona Ariel'!$D$40:$J$73,7,FALSE)</f>
        <v>#N/A</v>
      </c>
      <c r="O18" s="210" t="e">
        <f>N18-$C18</f>
        <v>#N/A</v>
      </c>
      <c r="P18" s="209" t="e">
        <f>VLOOKUP(P17,'Sanctuary at Eagle Creek'!$D$40:$J$73,7,FALSE)</f>
        <v>#N/A</v>
      </c>
      <c r="Q18" s="210" t="e">
        <f>P18-$C18</f>
        <v>#N/A</v>
      </c>
      <c r="R18" s="209" t="e">
        <f>VLOOKUP(R17,'Landings at Boggy Creek'!$D$40:$J$73,7,FALSE)</f>
        <v>#N/A</v>
      </c>
      <c r="S18" s="210" t="e">
        <f>R18-$C18</f>
        <v>#N/A</v>
      </c>
      <c r="T18" s="209" t="e">
        <f>VLOOKUP(T17,'Pomelo Park'!$D$40:$J$73,7,FALSE)</f>
        <v>#N/A</v>
      </c>
      <c r="U18" s="210" t="e">
        <f>T18-$C18</f>
        <v>#N/A</v>
      </c>
      <c r="V18" s="209" t="e">
        <f>VLOOKUP(V17,'Comp 10'!$D$40:$J$73,7,FALSE)</f>
        <v>#N/A</v>
      </c>
      <c r="W18" s="210" t="e">
        <f>V18-$C18</f>
        <v>#N/A</v>
      </c>
      <c r="X18" s="213" t="e">
        <f>AVERAGE(E18,G18,I18,K18,M18,O18,Q18,S18,U18,W18)</f>
        <v>#N/A</v>
      </c>
      <c r="Y18" s="154">
        <v>16</v>
      </c>
      <c r="Z18" s="160">
        <f>Y18/$Y$113</f>
        <v>3.4707158351409979E-2</v>
      </c>
      <c r="AA18" s="161" t="e">
        <f t="shared" si="0"/>
        <v>#N/A</v>
      </c>
      <c r="AC18" s="162"/>
    </row>
    <row r="19" spans="1:29" x14ac:dyDescent="0.35">
      <c r="A19" s="323"/>
      <c r="B19" s="163" t="s">
        <v>93</v>
      </c>
      <c r="C19" s="211" t="e">
        <f>C18/C17</f>
        <v>#N/A</v>
      </c>
      <c r="D19" s="211" t="e">
        <f>D18/D17</f>
        <v>#N/A</v>
      </c>
      <c r="E19" s="212" t="e">
        <f>D19-$C19</f>
        <v>#N/A</v>
      </c>
      <c r="F19" s="211" t="e">
        <f>F18/F17</f>
        <v>#N/A</v>
      </c>
      <c r="G19" s="212" t="e">
        <f>F19-$C19</f>
        <v>#N/A</v>
      </c>
      <c r="H19" s="211" t="e">
        <f>H18/H17</f>
        <v>#N/A</v>
      </c>
      <c r="I19" s="212" t="e">
        <f>H19-$C19</f>
        <v>#N/A</v>
      </c>
      <c r="J19" s="211" t="e">
        <f>J18/J17</f>
        <v>#N/A</v>
      </c>
      <c r="K19" s="212" t="e">
        <f>J19-$C19</f>
        <v>#N/A</v>
      </c>
      <c r="L19" s="211" t="e">
        <f>L18/L17</f>
        <v>#N/A</v>
      </c>
      <c r="M19" s="212" t="e">
        <f>L19-$C19</f>
        <v>#N/A</v>
      </c>
      <c r="N19" s="211" t="e">
        <f>N18/N17</f>
        <v>#N/A</v>
      </c>
      <c r="O19" s="212" t="e">
        <f>N19-$C19</f>
        <v>#N/A</v>
      </c>
      <c r="P19" s="211" t="e">
        <f>P18/P17</f>
        <v>#N/A</v>
      </c>
      <c r="Q19" s="212" t="e">
        <f>P19-$C19</f>
        <v>#N/A</v>
      </c>
      <c r="R19" s="211" t="e">
        <f>R18/R17</f>
        <v>#N/A</v>
      </c>
      <c r="S19" s="212" t="e">
        <f>R19-$C19</f>
        <v>#N/A</v>
      </c>
      <c r="T19" s="211" t="e">
        <f>T18/T17</f>
        <v>#N/A</v>
      </c>
      <c r="U19" s="212" t="e">
        <f>T19-$C19</f>
        <v>#N/A</v>
      </c>
      <c r="V19" s="211" t="e">
        <f>V18/V17</f>
        <v>#N/A</v>
      </c>
      <c r="W19" s="212" t="e">
        <f>V19-$C19</f>
        <v>#N/A</v>
      </c>
      <c r="X19" s="214" t="e">
        <f>AVERAGE(E19,G19,I19,K19,M19,O19,Q19,S19,U19,W19)</f>
        <v>#N/A</v>
      </c>
      <c r="Y19" s="154"/>
      <c r="Z19" s="160">
        <f>Z18</f>
        <v>3.4707158351409979E-2</v>
      </c>
      <c r="AA19" s="164" t="e">
        <f t="shared" si="0"/>
        <v>#N/A</v>
      </c>
    </row>
    <row r="20" spans="1:29" x14ac:dyDescent="0.35">
      <c r="A20" s="321"/>
      <c r="B20" s="156" t="s">
        <v>91</v>
      </c>
      <c r="C20" s="215"/>
      <c r="D20" s="207"/>
      <c r="E20" s="157"/>
      <c r="F20" s="207"/>
      <c r="G20" s="157"/>
      <c r="H20" s="207"/>
      <c r="I20" s="157"/>
      <c r="J20" s="207"/>
      <c r="K20" s="157"/>
      <c r="L20" s="207"/>
      <c r="M20" s="157"/>
      <c r="N20" s="207"/>
      <c r="O20" s="157"/>
      <c r="P20" s="207"/>
      <c r="Q20" s="157"/>
      <c r="R20" s="207"/>
      <c r="S20" s="157"/>
      <c r="T20" s="207"/>
      <c r="U20" s="157"/>
      <c r="V20" s="207"/>
      <c r="W20" s="157"/>
      <c r="X20" s="158"/>
      <c r="Y20" s="154"/>
      <c r="Z20" s="160"/>
      <c r="AA20" s="161"/>
    </row>
    <row r="21" spans="1:29" x14ac:dyDescent="0.35">
      <c r="A21" s="322"/>
      <c r="B21" s="156" t="s">
        <v>92</v>
      </c>
      <c r="C21" s="209" t="e">
        <f>VLOOKUP(C20,'Ascend South Creek'!$D$40:$J$73,7,FALSE)</f>
        <v>#N/A</v>
      </c>
      <c r="D21" s="209" t="e">
        <f>VLOOKUP(D20,'Bainbridge at Nona Place'!$D$40:$J$73,7,FALSE)</f>
        <v>#N/A</v>
      </c>
      <c r="E21" s="210" t="e">
        <f>D21-$C21</f>
        <v>#N/A</v>
      </c>
      <c r="F21" s="209" t="e">
        <f>VLOOKUP(F20,'Cortland Nona'!$D$40:$J$73,7,FALSE)</f>
        <v>#N/A</v>
      </c>
      <c r="G21" s="210" t="e">
        <f>F21-$C21</f>
        <v>#N/A</v>
      </c>
      <c r="H21" s="209" t="e">
        <f>VLOOKUP(H20,'Landon House'!$D$39:$J$72,7,FALSE)</f>
        <v>#N/A</v>
      </c>
      <c r="I21" s="210" t="e">
        <f>H21-$C21</f>
        <v>#N/A</v>
      </c>
      <c r="J21" s="209" t="e">
        <f>VLOOKUP(J20,'Dwell Nona Place'!$D$40:$J$73,7,FALSE)</f>
        <v>#N/A</v>
      </c>
      <c r="K21" s="210" t="e">
        <f>J21-$C21</f>
        <v>#N/A</v>
      </c>
      <c r="L21" s="209" t="e">
        <f>VLOOKUP(L20,'Lake Nona Water Mark'!$D$40:$J$73,7,FALSE)</f>
        <v>#N/A</v>
      </c>
      <c r="M21" s="210" t="e">
        <f>L21-$C21</f>
        <v>#N/A</v>
      </c>
      <c r="N21" s="209" t="e">
        <f>VLOOKUP(N20,'Lake Nona Ariel'!$D$40:$J$73,7,FALSE)</f>
        <v>#N/A</v>
      </c>
      <c r="O21" s="210" t="e">
        <f>N21-$C21</f>
        <v>#N/A</v>
      </c>
      <c r="P21" s="209" t="e">
        <f>VLOOKUP(P20,'Sanctuary at Eagle Creek'!$D$40:$J$73,7,FALSE)</f>
        <v>#N/A</v>
      </c>
      <c r="Q21" s="210" t="e">
        <f>P21-$C21</f>
        <v>#N/A</v>
      </c>
      <c r="R21" s="209" t="e">
        <f>VLOOKUP(R20,'Landings at Boggy Creek'!$D$40:$J$73,7,FALSE)</f>
        <v>#N/A</v>
      </c>
      <c r="S21" s="210" t="e">
        <f>R21-$C21</f>
        <v>#N/A</v>
      </c>
      <c r="T21" s="209" t="e">
        <f>VLOOKUP(T20,'Pomelo Park'!$D$40:$J$73,7,FALSE)</f>
        <v>#N/A</v>
      </c>
      <c r="U21" s="210" t="e">
        <f>T21-$C21</f>
        <v>#N/A</v>
      </c>
      <c r="V21" s="209" t="e">
        <f>VLOOKUP(V20,'Comp 10'!$D$40:$J$73,7,FALSE)</f>
        <v>#N/A</v>
      </c>
      <c r="W21" s="210" t="e">
        <f>V21-$C21</f>
        <v>#N/A</v>
      </c>
      <c r="X21" s="213" t="e">
        <f>AVERAGE(E21,G21,I21,K21,M21,O21,Q21,S21,U21,W21)</f>
        <v>#N/A</v>
      </c>
      <c r="Y21" s="154">
        <v>4</v>
      </c>
      <c r="Z21" s="160">
        <f>Y21/$Y$113</f>
        <v>8.6767895878524948E-3</v>
      </c>
      <c r="AA21" s="161" t="e">
        <f t="shared" si="0"/>
        <v>#N/A</v>
      </c>
      <c r="AC21" s="162"/>
    </row>
    <row r="22" spans="1:29" ht="16.5" customHeight="1" x14ac:dyDescent="0.35">
      <c r="A22" s="323"/>
      <c r="B22" s="163" t="s">
        <v>93</v>
      </c>
      <c r="C22" s="211" t="e">
        <f>C21/C20</f>
        <v>#N/A</v>
      </c>
      <c r="D22" s="211" t="e">
        <f>D21/D20</f>
        <v>#N/A</v>
      </c>
      <c r="E22" s="212" t="e">
        <f>D22-$C22</f>
        <v>#N/A</v>
      </c>
      <c r="F22" s="211" t="e">
        <f>F21/F20</f>
        <v>#N/A</v>
      </c>
      <c r="G22" s="212" t="e">
        <f>F22-$C22</f>
        <v>#N/A</v>
      </c>
      <c r="H22" s="211" t="e">
        <f>H21/H20</f>
        <v>#N/A</v>
      </c>
      <c r="I22" s="212" t="e">
        <f>H22-$C22</f>
        <v>#N/A</v>
      </c>
      <c r="J22" s="211" t="e">
        <f>J21/J20</f>
        <v>#N/A</v>
      </c>
      <c r="K22" s="212" t="e">
        <f>J22-$C22</f>
        <v>#N/A</v>
      </c>
      <c r="L22" s="211" t="e">
        <f>L21/L20</f>
        <v>#N/A</v>
      </c>
      <c r="M22" s="212" t="e">
        <f>L22-$C22</f>
        <v>#N/A</v>
      </c>
      <c r="N22" s="211" t="e">
        <f>N21/N20</f>
        <v>#N/A</v>
      </c>
      <c r="O22" s="212" t="e">
        <f>N22-$C22</f>
        <v>#N/A</v>
      </c>
      <c r="P22" s="211" t="e">
        <f>P21/P20</f>
        <v>#N/A</v>
      </c>
      <c r="Q22" s="212" t="e">
        <f>P22-$C22</f>
        <v>#N/A</v>
      </c>
      <c r="R22" s="211" t="e">
        <f>R21/R20</f>
        <v>#N/A</v>
      </c>
      <c r="S22" s="212" t="e">
        <f>R22-$C22</f>
        <v>#N/A</v>
      </c>
      <c r="T22" s="211" t="e">
        <f>T21/T20</f>
        <v>#N/A</v>
      </c>
      <c r="U22" s="212" t="e">
        <f>T22-$C22</f>
        <v>#N/A</v>
      </c>
      <c r="V22" s="211" t="e">
        <f>V21/V20</f>
        <v>#N/A</v>
      </c>
      <c r="W22" s="212" t="e">
        <f>V22-$C22</f>
        <v>#N/A</v>
      </c>
      <c r="X22" s="214" t="e">
        <f>AVERAGE(E22,G22,I22,K22,M22,O22,Q22,S22,U22,W22)</f>
        <v>#N/A</v>
      </c>
      <c r="Y22" s="154"/>
      <c r="Z22" s="160">
        <f>Z21</f>
        <v>8.6767895878524948E-3</v>
      </c>
      <c r="AA22" s="164" t="e">
        <f t="shared" si="0"/>
        <v>#N/A</v>
      </c>
    </row>
    <row r="23" spans="1:29" x14ac:dyDescent="0.35">
      <c r="A23" s="321"/>
      <c r="B23" s="156" t="s">
        <v>91</v>
      </c>
      <c r="C23" s="215"/>
      <c r="D23" s="207"/>
      <c r="E23" s="157"/>
      <c r="F23" s="207"/>
      <c r="G23" s="157"/>
      <c r="H23" s="207"/>
      <c r="I23" s="157"/>
      <c r="J23" s="207"/>
      <c r="K23" s="157"/>
      <c r="L23" s="207"/>
      <c r="M23" s="157"/>
      <c r="N23" s="207"/>
      <c r="O23" s="157"/>
      <c r="P23" s="207"/>
      <c r="Q23" s="157"/>
      <c r="R23" s="207"/>
      <c r="S23" s="157"/>
      <c r="T23" s="207"/>
      <c r="U23" s="157"/>
      <c r="V23" s="207"/>
      <c r="W23" s="157"/>
      <c r="X23" s="158"/>
      <c r="Y23" s="154"/>
      <c r="Z23" s="160"/>
      <c r="AA23" s="161"/>
    </row>
    <row r="24" spans="1:29" x14ac:dyDescent="0.35">
      <c r="A24" s="322"/>
      <c r="B24" s="156" t="s">
        <v>92</v>
      </c>
      <c r="C24" s="209" t="e">
        <f>VLOOKUP(C23,'Ascend South Creek'!$D$40:$J$73,7,FALSE)</f>
        <v>#N/A</v>
      </c>
      <c r="D24" s="209" t="e">
        <f>VLOOKUP(D23,'Bainbridge at Nona Place'!$D$40:$J$73,7,FALSE)</f>
        <v>#N/A</v>
      </c>
      <c r="E24" s="210" t="e">
        <f>D24-$C24</f>
        <v>#N/A</v>
      </c>
      <c r="F24" s="209" t="e">
        <f>VLOOKUP(F23,'Cortland Nona'!$D$40:$J$73,7,FALSE)</f>
        <v>#N/A</v>
      </c>
      <c r="G24" s="210" t="e">
        <f>F24-$C24</f>
        <v>#N/A</v>
      </c>
      <c r="H24" s="209" t="e">
        <f>VLOOKUP(H23,'Landon House'!$D$39:$J$72,7,FALSE)</f>
        <v>#N/A</v>
      </c>
      <c r="I24" s="210" t="e">
        <f>H24-$C24</f>
        <v>#N/A</v>
      </c>
      <c r="J24" s="209" t="e">
        <f>VLOOKUP(J23,'Dwell Nona Place'!$D$40:$J$73,7,FALSE)</f>
        <v>#N/A</v>
      </c>
      <c r="K24" s="210" t="e">
        <f>J24-$C24</f>
        <v>#N/A</v>
      </c>
      <c r="L24" s="209" t="e">
        <f>VLOOKUP(L23,'Lake Nona Water Mark'!$D$40:$J$73,7,FALSE)</f>
        <v>#N/A</v>
      </c>
      <c r="M24" s="210" t="e">
        <f>L24-$C24</f>
        <v>#N/A</v>
      </c>
      <c r="N24" s="209" t="e">
        <f>VLOOKUP(N23,'Lake Nona Ariel'!$D$40:$J$73,7,FALSE)</f>
        <v>#N/A</v>
      </c>
      <c r="O24" s="210" t="e">
        <f>N24-$C24</f>
        <v>#N/A</v>
      </c>
      <c r="P24" s="209" t="e">
        <f>VLOOKUP(P23,'Sanctuary at Eagle Creek'!$D$40:$J$73,7,FALSE)</f>
        <v>#N/A</v>
      </c>
      <c r="Q24" s="210" t="e">
        <f>P24-$C24</f>
        <v>#N/A</v>
      </c>
      <c r="R24" s="209" t="e">
        <f>VLOOKUP(R23,'Landings at Boggy Creek'!$D$40:$J$73,7,FALSE)</f>
        <v>#N/A</v>
      </c>
      <c r="S24" s="210" t="e">
        <f>R24-$C24</f>
        <v>#N/A</v>
      </c>
      <c r="T24" s="209" t="e">
        <f>VLOOKUP(T23,'Pomelo Park'!$D$40:$J$73,7,FALSE)</f>
        <v>#N/A</v>
      </c>
      <c r="U24" s="210" t="e">
        <f>T24-$C24</f>
        <v>#N/A</v>
      </c>
      <c r="V24" s="209" t="e">
        <f>VLOOKUP(V23,'Comp 10'!$D$40:$J$73,7,FALSE)</f>
        <v>#N/A</v>
      </c>
      <c r="W24" s="210" t="e">
        <f>V24-$C24</f>
        <v>#N/A</v>
      </c>
      <c r="X24" s="213" t="e">
        <f>AVERAGE(E24,G24,I24,K24,M24,O24,Q24,S24,U24,W24)</f>
        <v>#N/A</v>
      </c>
      <c r="Y24" s="154">
        <v>16</v>
      </c>
      <c r="Z24" s="160">
        <f>Y24/$Y$113</f>
        <v>3.4707158351409979E-2</v>
      </c>
      <c r="AA24" s="161" t="e">
        <f>X24*Z24</f>
        <v>#N/A</v>
      </c>
      <c r="AC24" s="162"/>
    </row>
    <row r="25" spans="1:29" ht="16.5" customHeight="1" x14ac:dyDescent="0.35">
      <c r="A25" s="323"/>
      <c r="B25" s="163" t="s">
        <v>93</v>
      </c>
      <c r="C25" s="211" t="e">
        <f>C24/C23</f>
        <v>#N/A</v>
      </c>
      <c r="D25" s="211" t="e">
        <f>D24/D23</f>
        <v>#N/A</v>
      </c>
      <c r="E25" s="212" t="e">
        <f>D25-$C25</f>
        <v>#N/A</v>
      </c>
      <c r="F25" s="211" t="e">
        <f>F24/F23</f>
        <v>#N/A</v>
      </c>
      <c r="G25" s="212" t="e">
        <f>F25-$C25</f>
        <v>#N/A</v>
      </c>
      <c r="H25" s="211" t="e">
        <f>H24/H23</f>
        <v>#N/A</v>
      </c>
      <c r="I25" s="212" t="e">
        <f>H25-$C25</f>
        <v>#N/A</v>
      </c>
      <c r="J25" s="211" t="e">
        <f>J24/J23</f>
        <v>#N/A</v>
      </c>
      <c r="K25" s="212" t="e">
        <f>J25-$C25</f>
        <v>#N/A</v>
      </c>
      <c r="L25" s="211" t="e">
        <f>L24/L23</f>
        <v>#N/A</v>
      </c>
      <c r="M25" s="212" t="e">
        <f>L25-$C25</f>
        <v>#N/A</v>
      </c>
      <c r="N25" s="211" t="e">
        <f>N24/N23</f>
        <v>#N/A</v>
      </c>
      <c r="O25" s="212" t="e">
        <f>N25-$C25</f>
        <v>#N/A</v>
      </c>
      <c r="P25" s="211" t="e">
        <f>P24/P23</f>
        <v>#N/A</v>
      </c>
      <c r="Q25" s="212" t="e">
        <f>P25-$C25</f>
        <v>#N/A</v>
      </c>
      <c r="R25" s="211" t="e">
        <f>R24/R23</f>
        <v>#N/A</v>
      </c>
      <c r="S25" s="212" t="e">
        <f>R25-$C25</f>
        <v>#N/A</v>
      </c>
      <c r="T25" s="211" t="e">
        <f>T24/T23</f>
        <v>#N/A</v>
      </c>
      <c r="U25" s="212" t="e">
        <f>T25-$C25</f>
        <v>#N/A</v>
      </c>
      <c r="V25" s="211" t="e">
        <f>V24/V23</f>
        <v>#N/A</v>
      </c>
      <c r="W25" s="212" t="e">
        <f>V25-$C25</f>
        <v>#N/A</v>
      </c>
      <c r="X25" s="214" t="e">
        <f>AVERAGE(E25,G25,I25,K25,M25,O25,Q25,S25,U25,W25)</f>
        <v>#N/A</v>
      </c>
      <c r="Y25" s="154"/>
      <c r="Z25" s="160">
        <f>Z24</f>
        <v>3.4707158351409979E-2</v>
      </c>
      <c r="AA25" s="164" t="e">
        <f>X25*Z25</f>
        <v>#N/A</v>
      </c>
    </row>
    <row r="26" spans="1:29" ht="15.75" customHeight="1" x14ac:dyDescent="0.35">
      <c r="A26" s="321"/>
      <c r="B26" s="156" t="s">
        <v>91</v>
      </c>
      <c r="C26" s="215"/>
      <c r="D26" s="207"/>
      <c r="E26" s="157"/>
      <c r="F26" s="207"/>
      <c r="G26" s="157"/>
      <c r="H26" s="207"/>
      <c r="I26" s="157"/>
      <c r="J26" s="207"/>
      <c r="K26" s="157"/>
      <c r="L26" s="207"/>
      <c r="M26" s="157"/>
      <c r="N26" s="207"/>
      <c r="O26" s="157"/>
      <c r="P26" s="207"/>
      <c r="Q26" s="157"/>
      <c r="R26" s="207"/>
      <c r="S26" s="157"/>
      <c r="T26" s="207"/>
      <c r="U26" s="157"/>
      <c r="V26" s="207"/>
      <c r="W26" s="157"/>
      <c r="X26" s="158"/>
      <c r="Y26" s="154"/>
      <c r="Z26" s="160"/>
      <c r="AA26" s="161"/>
    </row>
    <row r="27" spans="1:29" x14ac:dyDescent="0.35">
      <c r="A27" s="322"/>
      <c r="B27" s="156" t="s">
        <v>92</v>
      </c>
      <c r="C27" s="209" t="e">
        <f>VLOOKUP(C26,'Ascend South Creek'!$D$40:$J$73,7,FALSE)</f>
        <v>#N/A</v>
      </c>
      <c r="D27" s="209" t="e">
        <f>VLOOKUP(D26,'Bainbridge at Nona Place'!$D$40:$J$73,7,FALSE)</f>
        <v>#N/A</v>
      </c>
      <c r="E27" s="210" t="e">
        <f>D27-$C27</f>
        <v>#N/A</v>
      </c>
      <c r="F27" s="209" t="e">
        <f>VLOOKUP(F26,'Cortland Nona'!$D$40:$J$73,7,FALSE)</f>
        <v>#N/A</v>
      </c>
      <c r="G27" s="210" t="e">
        <f>F27-$C27</f>
        <v>#N/A</v>
      </c>
      <c r="H27" s="209" t="e">
        <f>VLOOKUP(H26,'Landon House'!$D$39:$J$72,7,FALSE)</f>
        <v>#N/A</v>
      </c>
      <c r="I27" s="210" t="e">
        <f>H27-$C27</f>
        <v>#N/A</v>
      </c>
      <c r="J27" s="209" t="e">
        <f>VLOOKUP(J26,'Dwell Nona Place'!$D$40:$J$73,7,FALSE)</f>
        <v>#N/A</v>
      </c>
      <c r="K27" s="210" t="e">
        <f>J27-$C27</f>
        <v>#N/A</v>
      </c>
      <c r="L27" s="209" t="e">
        <f>VLOOKUP(L26,'Lake Nona Water Mark'!$D$40:$J$73,7,FALSE)</f>
        <v>#N/A</v>
      </c>
      <c r="M27" s="210" t="e">
        <f>L27-$C27</f>
        <v>#N/A</v>
      </c>
      <c r="N27" s="209" t="e">
        <f>VLOOKUP(N26,'Lake Nona Ariel'!$D$40:$J$73,7,FALSE)</f>
        <v>#N/A</v>
      </c>
      <c r="O27" s="210" t="e">
        <f>N27-$C27</f>
        <v>#N/A</v>
      </c>
      <c r="P27" s="209" t="e">
        <f>VLOOKUP(P26,'Sanctuary at Eagle Creek'!$D$40:$J$73,7,FALSE)</f>
        <v>#N/A</v>
      </c>
      <c r="Q27" s="210" t="e">
        <f>P27-$C27</f>
        <v>#N/A</v>
      </c>
      <c r="R27" s="209" t="e">
        <f>VLOOKUP(R26,'Landings at Boggy Creek'!$D$40:$J$73,7,FALSE)</f>
        <v>#N/A</v>
      </c>
      <c r="S27" s="210" t="e">
        <f>R27-$C27</f>
        <v>#N/A</v>
      </c>
      <c r="T27" s="209" t="e">
        <f>VLOOKUP(T26,'Pomelo Park'!$D$40:$J$73,7,FALSE)</f>
        <v>#N/A</v>
      </c>
      <c r="U27" s="210" t="e">
        <f>T27-$C27</f>
        <v>#N/A</v>
      </c>
      <c r="V27" s="209" t="e">
        <f>VLOOKUP(V26,'Comp 10'!$D$40:$J$73,7,FALSE)</f>
        <v>#N/A</v>
      </c>
      <c r="W27" s="210" t="e">
        <f>V27-$C27</f>
        <v>#N/A</v>
      </c>
      <c r="X27" s="213" t="e">
        <f>AVERAGE(E27,G27,I27,K27,M27,O27,Q27,S27,U27,W27)</f>
        <v>#N/A</v>
      </c>
      <c r="Y27" s="154">
        <v>8</v>
      </c>
      <c r="Z27" s="160">
        <f>Y27/$Y$113</f>
        <v>1.735357917570499E-2</v>
      </c>
      <c r="AA27" s="161" t="e">
        <f>X27*Z27</f>
        <v>#N/A</v>
      </c>
      <c r="AC27" s="162"/>
    </row>
    <row r="28" spans="1:29" x14ac:dyDescent="0.35">
      <c r="A28" s="323"/>
      <c r="B28" s="165" t="s">
        <v>93</v>
      </c>
      <c r="C28" s="211" t="e">
        <f>C27/C26</f>
        <v>#N/A</v>
      </c>
      <c r="D28" s="211" t="e">
        <f>D27/D26</f>
        <v>#N/A</v>
      </c>
      <c r="E28" s="212" t="e">
        <f>D28-$C28</f>
        <v>#N/A</v>
      </c>
      <c r="F28" s="211" t="e">
        <f>F27/F26</f>
        <v>#N/A</v>
      </c>
      <c r="G28" s="212" t="e">
        <f>F28-$C28</f>
        <v>#N/A</v>
      </c>
      <c r="H28" s="211" t="e">
        <f>H27/H26</f>
        <v>#N/A</v>
      </c>
      <c r="I28" s="212" t="e">
        <f>H28-$C28</f>
        <v>#N/A</v>
      </c>
      <c r="J28" s="211" t="e">
        <f>J27/J26</f>
        <v>#N/A</v>
      </c>
      <c r="K28" s="212" t="e">
        <f>J28-$C28</f>
        <v>#N/A</v>
      </c>
      <c r="L28" s="211" t="e">
        <f>L27/L26</f>
        <v>#N/A</v>
      </c>
      <c r="M28" s="212" t="e">
        <f>L28-$C28</f>
        <v>#N/A</v>
      </c>
      <c r="N28" s="211" t="e">
        <f>N27/N26</f>
        <v>#N/A</v>
      </c>
      <c r="O28" s="212" t="e">
        <f>N28-$C28</f>
        <v>#N/A</v>
      </c>
      <c r="P28" s="211" t="e">
        <f>P27/P26</f>
        <v>#N/A</v>
      </c>
      <c r="Q28" s="212" t="e">
        <f>P28-$C28</f>
        <v>#N/A</v>
      </c>
      <c r="R28" s="211" t="e">
        <f>R27/R26</f>
        <v>#N/A</v>
      </c>
      <c r="S28" s="212" t="e">
        <f>R28-$C28</f>
        <v>#N/A</v>
      </c>
      <c r="T28" s="211" t="e">
        <f>T27/T26</f>
        <v>#N/A</v>
      </c>
      <c r="U28" s="212" t="e">
        <f>T28-$C28</f>
        <v>#N/A</v>
      </c>
      <c r="V28" s="211" t="e">
        <f>V27/V26</f>
        <v>#N/A</v>
      </c>
      <c r="W28" s="212" t="e">
        <f>V28-$C28</f>
        <v>#N/A</v>
      </c>
      <c r="X28" s="214" t="e">
        <f>AVERAGE(E28,G28,I28,K28,M28,O28,Q28,S28,U28,W28)</f>
        <v>#N/A</v>
      </c>
      <c r="Y28" s="154"/>
      <c r="Z28" s="160">
        <f>Z27</f>
        <v>1.735357917570499E-2</v>
      </c>
      <c r="AA28" s="164" t="e">
        <f>X28*Z28</f>
        <v>#N/A</v>
      </c>
    </row>
    <row r="29" spans="1:29" x14ac:dyDescent="0.35">
      <c r="A29" s="321"/>
      <c r="B29" s="156" t="s">
        <v>91</v>
      </c>
      <c r="C29" s="215"/>
      <c r="D29" s="207"/>
      <c r="E29" s="157"/>
      <c r="F29" s="207"/>
      <c r="G29" s="157"/>
      <c r="H29" s="207"/>
      <c r="I29" s="157"/>
      <c r="J29" s="207"/>
      <c r="K29" s="157"/>
      <c r="L29" s="207"/>
      <c r="M29" s="157"/>
      <c r="N29" s="207"/>
      <c r="O29" s="157"/>
      <c r="P29" s="207"/>
      <c r="Q29" s="157"/>
      <c r="R29" s="207"/>
      <c r="S29" s="157"/>
      <c r="T29" s="207"/>
      <c r="U29" s="157"/>
      <c r="V29" s="207"/>
      <c r="W29" s="157"/>
      <c r="X29" s="158"/>
      <c r="Y29" s="154"/>
      <c r="Z29" s="160"/>
      <c r="AA29" s="161"/>
    </row>
    <row r="30" spans="1:29" x14ac:dyDescent="0.35">
      <c r="A30" s="322"/>
      <c r="B30" s="156" t="s">
        <v>92</v>
      </c>
      <c r="C30" s="209" t="e">
        <f>VLOOKUP(C29,'Ascend South Creek'!$D$40:$J$73,7,FALSE)</f>
        <v>#N/A</v>
      </c>
      <c r="D30" s="209" t="e">
        <f>VLOOKUP(D29,'Bainbridge at Nona Place'!$D$40:$J$73,7,FALSE)</f>
        <v>#N/A</v>
      </c>
      <c r="E30" s="210" t="e">
        <f>D30-$C30</f>
        <v>#N/A</v>
      </c>
      <c r="F30" s="209" t="e">
        <f>VLOOKUP(F29,'Cortland Nona'!$D$40:$J$73,7,FALSE)</f>
        <v>#N/A</v>
      </c>
      <c r="G30" s="210" t="e">
        <f>F30-$C30</f>
        <v>#N/A</v>
      </c>
      <c r="H30" s="209" t="e">
        <f>VLOOKUP(H29,'Landon House'!$D$39:$J$72,7,FALSE)</f>
        <v>#N/A</v>
      </c>
      <c r="I30" s="210" t="e">
        <f>H30-$C30</f>
        <v>#N/A</v>
      </c>
      <c r="J30" s="209" t="e">
        <f>VLOOKUP(J29,'Dwell Nona Place'!$D$40:$J$73,7,FALSE)</f>
        <v>#N/A</v>
      </c>
      <c r="K30" s="210" t="e">
        <f>J30-$C30</f>
        <v>#N/A</v>
      </c>
      <c r="L30" s="209" t="e">
        <f>VLOOKUP(L29,'Lake Nona Water Mark'!$D$40:$J$73,7,FALSE)</f>
        <v>#N/A</v>
      </c>
      <c r="M30" s="210" t="e">
        <f>L30-$C30</f>
        <v>#N/A</v>
      </c>
      <c r="N30" s="209" t="e">
        <f>VLOOKUP(N29,'Lake Nona Ariel'!$D$40:$J$73,7,FALSE)</f>
        <v>#N/A</v>
      </c>
      <c r="O30" s="210" t="e">
        <f>N30-$C30</f>
        <v>#N/A</v>
      </c>
      <c r="P30" s="209" t="e">
        <f>VLOOKUP(P29,'Sanctuary at Eagle Creek'!$D$40:$J$73,7,FALSE)</f>
        <v>#N/A</v>
      </c>
      <c r="Q30" s="210" t="e">
        <f>P30-$C30</f>
        <v>#N/A</v>
      </c>
      <c r="R30" s="209" t="e">
        <f>VLOOKUP(R29,'Landings at Boggy Creek'!$D$40:$J$73,7,FALSE)</f>
        <v>#N/A</v>
      </c>
      <c r="S30" s="210" t="e">
        <f>R30-$C30</f>
        <v>#N/A</v>
      </c>
      <c r="T30" s="209" t="e">
        <f>VLOOKUP(T29,'Pomelo Park'!$D$40:$J$73,7,FALSE)</f>
        <v>#N/A</v>
      </c>
      <c r="U30" s="210" t="e">
        <f>T30-$C30</f>
        <v>#N/A</v>
      </c>
      <c r="V30" s="209" t="e">
        <f>VLOOKUP(V29,'Comp 10'!$D$40:$J$73,7,FALSE)</f>
        <v>#N/A</v>
      </c>
      <c r="W30" s="210" t="e">
        <f>V30-$C30</f>
        <v>#N/A</v>
      </c>
      <c r="X30" s="213" t="e">
        <f>AVERAGE(E30,G30,I30,K30,M30,O30,Q30,S30,U30,W30)</f>
        <v>#N/A</v>
      </c>
      <c r="Y30" s="154">
        <v>4</v>
      </c>
      <c r="Z30" s="160">
        <f>Y30/$Y$113</f>
        <v>8.6767895878524948E-3</v>
      </c>
      <c r="AA30" s="161" t="e">
        <f>X30*Z30</f>
        <v>#N/A</v>
      </c>
      <c r="AC30" s="162"/>
    </row>
    <row r="31" spans="1:29" x14ac:dyDescent="0.35">
      <c r="A31" s="323"/>
      <c r="B31" s="165" t="s">
        <v>93</v>
      </c>
      <c r="C31" s="211" t="e">
        <f>C30/C29</f>
        <v>#N/A</v>
      </c>
      <c r="D31" s="211" t="e">
        <f>D30/D29</f>
        <v>#N/A</v>
      </c>
      <c r="E31" s="212" t="e">
        <f>D31-$C31</f>
        <v>#N/A</v>
      </c>
      <c r="F31" s="211" t="e">
        <f>F30/F29</f>
        <v>#N/A</v>
      </c>
      <c r="G31" s="212" t="e">
        <f>F31-$C31</f>
        <v>#N/A</v>
      </c>
      <c r="H31" s="211" t="e">
        <f>H30/H29</f>
        <v>#N/A</v>
      </c>
      <c r="I31" s="212" t="e">
        <f>H31-$C31</f>
        <v>#N/A</v>
      </c>
      <c r="J31" s="211" t="e">
        <f>J30/J29</f>
        <v>#N/A</v>
      </c>
      <c r="K31" s="212" t="e">
        <f>J31-$C31</f>
        <v>#N/A</v>
      </c>
      <c r="L31" s="211" t="e">
        <f>L30/L29</f>
        <v>#N/A</v>
      </c>
      <c r="M31" s="212" t="e">
        <f>L31-$C31</f>
        <v>#N/A</v>
      </c>
      <c r="N31" s="211" t="e">
        <f>N30/N29</f>
        <v>#N/A</v>
      </c>
      <c r="O31" s="212" t="e">
        <f>N31-$C31</f>
        <v>#N/A</v>
      </c>
      <c r="P31" s="211" t="e">
        <f>P30/P29</f>
        <v>#N/A</v>
      </c>
      <c r="Q31" s="212" t="e">
        <f>P31-$C31</f>
        <v>#N/A</v>
      </c>
      <c r="R31" s="211" t="e">
        <f>R30/R29</f>
        <v>#N/A</v>
      </c>
      <c r="S31" s="212" t="e">
        <f>R31-$C31</f>
        <v>#N/A</v>
      </c>
      <c r="T31" s="211" t="e">
        <f>T30/T29</f>
        <v>#N/A</v>
      </c>
      <c r="U31" s="212" t="e">
        <f>T31-$C31</f>
        <v>#N/A</v>
      </c>
      <c r="V31" s="211" t="e">
        <f>V30/V29</f>
        <v>#N/A</v>
      </c>
      <c r="W31" s="212" t="e">
        <f>V31-$C31</f>
        <v>#N/A</v>
      </c>
      <c r="X31" s="214" t="e">
        <f>AVERAGE(E31,G31,I31,K31,M31,O31,Q31,S31,U31,W31)</f>
        <v>#N/A</v>
      </c>
      <c r="Y31" s="154"/>
      <c r="Z31" s="160">
        <f>Z30</f>
        <v>8.6767895878524948E-3</v>
      </c>
      <c r="AA31" s="164" t="e">
        <f>X31*Z31</f>
        <v>#N/A</v>
      </c>
    </row>
    <row r="32" spans="1:29" ht="15.75" customHeight="1" x14ac:dyDescent="0.35">
      <c r="A32" s="321"/>
      <c r="B32" s="156" t="s">
        <v>91</v>
      </c>
      <c r="C32" s="215"/>
      <c r="D32" s="207"/>
      <c r="E32" s="157"/>
      <c r="F32" s="207"/>
      <c r="G32" s="157"/>
      <c r="H32" s="207"/>
      <c r="I32" s="157"/>
      <c r="J32" s="207"/>
      <c r="K32" s="157"/>
      <c r="L32" s="207"/>
      <c r="M32" s="157"/>
      <c r="N32" s="207"/>
      <c r="O32" s="157"/>
      <c r="P32" s="207"/>
      <c r="Q32" s="157"/>
      <c r="R32" s="207"/>
      <c r="S32" s="157"/>
      <c r="T32" s="207"/>
      <c r="U32" s="157"/>
      <c r="V32" s="207"/>
      <c r="W32" s="157"/>
      <c r="X32" s="158"/>
      <c r="Y32" s="154"/>
      <c r="Z32" s="160"/>
      <c r="AA32" s="161"/>
    </row>
    <row r="33" spans="1:34" ht="15.75" customHeight="1" x14ac:dyDescent="0.35">
      <c r="A33" s="322"/>
      <c r="B33" s="156" t="s">
        <v>92</v>
      </c>
      <c r="C33" s="209" t="e">
        <f>VLOOKUP(C32,'Ascend South Creek'!$D$40:$J$73,7,FALSE)</f>
        <v>#N/A</v>
      </c>
      <c r="D33" s="209" t="e">
        <f>VLOOKUP(D32,'Bainbridge at Nona Place'!$D$40:$J$73,7,FALSE)</f>
        <v>#N/A</v>
      </c>
      <c r="E33" s="210" t="e">
        <f>D33-$C33</f>
        <v>#N/A</v>
      </c>
      <c r="F33" s="209" t="e">
        <f>VLOOKUP(F32,'Cortland Nona'!$D$40:$J$73,7,FALSE)</f>
        <v>#N/A</v>
      </c>
      <c r="G33" s="210" t="e">
        <f>F33-$C33</f>
        <v>#N/A</v>
      </c>
      <c r="H33" s="209" t="e">
        <f>VLOOKUP(H32,'Landon House'!$D$39:$J$72,7,FALSE)</f>
        <v>#N/A</v>
      </c>
      <c r="I33" s="210" t="e">
        <f>H33-$C33</f>
        <v>#N/A</v>
      </c>
      <c r="J33" s="209" t="e">
        <f>VLOOKUP(J32,'Dwell Nona Place'!$D$40:$J$73,7,FALSE)</f>
        <v>#N/A</v>
      </c>
      <c r="K33" s="210" t="e">
        <f>J33-$C33</f>
        <v>#N/A</v>
      </c>
      <c r="L33" s="209" t="e">
        <f>VLOOKUP(L32,'Lake Nona Water Mark'!$D$40:$J$73,7,FALSE)</f>
        <v>#N/A</v>
      </c>
      <c r="M33" s="210" t="e">
        <f>L33-$C33</f>
        <v>#N/A</v>
      </c>
      <c r="N33" s="209" t="e">
        <f>VLOOKUP(N32,'Lake Nona Ariel'!$D$40:$J$73,7,FALSE)</f>
        <v>#N/A</v>
      </c>
      <c r="O33" s="210" t="e">
        <f>N33-$C33</f>
        <v>#N/A</v>
      </c>
      <c r="P33" s="209" t="e">
        <f>VLOOKUP(P32,'Sanctuary at Eagle Creek'!$D$40:$J$73,7,FALSE)</f>
        <v>#N/A</v>
      </c>
      <c r="Q33" s="210" t="e">
        <f>P33-$C33</f>
        <v>#N/A</v>
      </c>
      <c r="R33" s="209" t="e">
        <f>VLOOKUP(R32,'Landings at Boggy Creek'!$D$40:$J$73,7,FALSE)</f>
        <v>#N/A</v>
      </c>
      <c r="S33" s="210" t="e">
        <f>R33-$C33</f>
        <v>#N/A</v>
      </c>
      <c r="T33" s="209" t="e">
        <f>VLOOKUP(T32,'Pomelo Park'!$D$40:$J$73,7,FALSE)</f>
        <v>#N/A</v>
      </c>
      <c r="U33" s="210" t="e">
        <f>T33-$C33</f>
        <v>#N/A</v>
      </c>
      <c r="V33" s="209" t="e">
        <f>VLOOKUP(V32,'Comp 10'!$D$40:$J$73,7,FALSE)</f>
        <v>#N/A</v>
      </c>
      <c r="W33" s="210" t="e">
        <f>V33-$C33</f>
        <v>#N/A</v>
      </c>
      <c r="X33" s="213" t="e">
        <f>AVERAGE(E33,G33,I33,K33,M33,O33,Q33,S33,U33,W33)</f>
        <v>#N/A</v>
      </c>
      <c r="Y33" s="154">
        <v>8</v>
      </c>
      <c r="Z33" s="160">
        <f>Y33/$Y$113</f>
        <v>1.735357917570499E-2</v>
      </c>
      <c r="AA33" s="161" t="e">
        <f>X33*Z33</f>
        <v>#N/A</v>
      </c>
    </row>
    <row r="34" spans="1:34" ht="15.75" customHeight="1" x14ac:dyDescent="0.35">
      <c r="A34" s="323"/>
      <c r="B34" s="165" t="s">
        <v>93</v>
      </c>
      <c r="C34" s="211" t="e">
        <f>C33/C32</f>
        <v>#N/A</v>
      </c>
      <c r="D34" s="211" t="e">
        <f>D33/D32</f>
        <v>#N/A</v>
      </c>
      <c r="E34" s="212" t="e">
        <f>D34-$C34</f>
        <v>#N/A</v>
      </c>
      <c r="F34" s="211" t="e">
        <f>F33/F32</f>
        <v>#N/A</v>
      </c>
      <c r="G34" s="212" t="e">
        <f>F34-$C34</f>
        <v>#N/A</v>
      </c>
      <c r="H34" s="211" t="e">
        <f>H33/H32</f>
        <v>#N/A</v>
      </c>
      <c r="I34" s="212" t="e">
        <f>H34-$C34</f>
        <v>#N/A</v>
      </c>
      <c r="J34" s="211" t="e">
        <f>J33/J32</f>
        <v>#N/A</v>
      </c>
      <c r="K34" s="212" t="e">
        <f>J34-$C34</f>
        <v>#N/A</v>
      </c>
      <c r="L34" s="211" t="e">
        <f>L33/L32</f>
        <v>#N/A</v>
      </c>
      <c r="M34" s="212" t="e">
        <f>L34-$C34</f>
        <v>#N/A</v>
      </c>
      <c r="N34" s="211" t="e">
        <f>N33/N32</f>
        <v>#N/A</v>
      </c>
      <c r="O34" s="212" t="e">
        <f>N34-$C34</f>
        <v>#N/A</v>
      </c>
      <c r="P34" s="211" t="e">
        <f>P33/P32</f>
        <v>#N/A</v>
      </c>
      <c r="Q34" s="212" t="e">
        <f>P34-$C34</f>
        <v>#N/A</v>
      </c>
      <c r="R34" s="211" t="e">
        <f>R33/R32</f>
        <v>#N/A</v>
      </c>
      <c r="S34" s="212" t="e">
        <f>R34-$C34</f>
        <v>#N/A</v>
      </c>
      <c r="T34" s="211" t="e">
        <f>T33/T32</f>
        <v>#N/A</v>
      </c>
      <c r="U34" s="212" t="e">
        <f>T34-$C34</f>
        <v>#N/A</v>
      </c>
      <c r="V34" s="211" t="e">
        <f>V33/V32</f>
        <v>#N/A</v>
      </c>
      <c r="W34" s="212" t="e">
        <f>V34-$C34</f>
        <v>#N/A</v>
      </c>
      <c r="X34" s="214" t="e">
        <f>AVERAGE(E34,G34,I34,K34,M34,O34,Q34,S34,U34,W34)</f>
        <v>#N/A</v>
      </c>
      <c r="Y34" s="154"/>
      <c r="Z34" s="160">
        <f>Z33</f>
        <v>1.735357917570499E-2</v>
      </c>
      <c r="AA34" s="164" t="e">
        <f>X34*Z34</f>
        <v>#N/A</v>
      </c>
    </row>
    <row r="35" spans="1:34" ht="15.75" customHeight="1" x14ac:dyDescent="0.35">
      <c r="A35" s="321"/>
      <c r="B35" s="156" t="s">
        <v>91</v>
      </c>
      <c r="C35" s="215"/>
      <c r="D35" s="207"/>
      <c r="E35" s="157"/>
      <c r="F35" s="207"/>
      <c r="G35" s="157"/>
      <c r="H35" s="207"/>
      <c r="I35" s="157"/>
      <c r="J35" s="207"/>
      <c r="K35" s="157"/>
      <c r="L35" s="207"/>
      <c r="M35" s="157"/>
      <c r="N35" s="207"/>
      <c r="O35" s="157"/>
      <c r="P35" s="207"/>
      <c r="Q35" s="157"/>
      <c r="R35" s="207"/>
      <c r="S35" s="157"/>
      <c r="T35" s="207"/>
      <c r="U35" s="157"/>
      <c r="V35" s="207"/>
      <c r="W35" s="157"/>
      <c r="X35" s="158"/>
      <c r="Y35" s="154"/>
      <c r="Z35" s="160"/>
      <c r="AA35" s="161"/>
    </row>
    <row r="36" spans="1:34" ht="15.75" customHeight="1" x14ac:dyDescent="0.35">
      <c r="A36" s="322"/>
      <c r="B36" s="156" t="s">
        <v>92</v>
      </c>
      <c r="C36" s="209" t="e">
        <f>VLOOKUP(C35,'Ascend South Creek'!$D$40:$J$73,7,FALSE)</f>
        <v>#N/A</v>
      </c>
      <c r="D36" s="209" t="e">
        <f>VLOOKUP(D35,'Bainbridge at Nona Place'!$D$40:$J$73,7,FALSE)</f>
        <v>#N/A</v>
      </c>
      <c r="E36" s="210" t="e">
        <f>D36-$C36</f>
        <v>#N/A</v>
      </c>
      <c r="F36" s="209" t="e">
        <f>VLOOKUP(F35,'Cortland Nona'!$D$40:$J$73,7,FALSE)</f>
        <v>#N/A</v>
      </c>
      <c r="G36" s="210" t="e">
        <f>F36-$C36</f>
        <v>#N/A</v>
      </c>
      <c r="H36" s="209" t="e">
        <f>VLOOKUP(H35,'Landon House'!$D$39:$J$72,7,FALSE)</f>
        <v>#N/A</v>
      </c>
      <c r="I36" s="210" t="e">
        <f>H36-$C36</f>
        <v>#N/A</v>
      </c>
      <c r="J36" s="209" t="e">
        <f>VLOOKUP(J35,'Dwell Nona Place'!$D$40:$J$73,7,FALSE)</f>
        <v>#N/A</v>
      </c>
      <c r="K36" s="210" t="e">
        <f>J36-$C36</f>
        <v>#N/A</v>
      </c>
      <c r="L36" s="209" t="e">
        <f>VLOOKUP(L35,'Lake Nona Water Mark'!$D$40:$J$73,7,FALSE)</f>
        <v>#N/A</v>
      </c>
      <c r="M36" s="210" t="e">
        <f>L36-$C36</f>
        <v>#N/A</v>
      </c>
      <c r="N36" s="209" t="e">
        <f>VLOOKUP(N35,'Lake Nona Ariel'!$D$40:$J$73,7,FALSE)</f>
        <v>#N/A</v>
      </c>
      <c r="O36" s="210" t="e">
        <f>N36-$C36</f>
        <v>#N/A</v>
      </c>
      <c r="P36" s="209" t="e">
        <f>VLOOKUP(P35,'Sanctuary at Eagle Creek'!$D$40:$J$73,7,FALSE)</f>
        <v>#N/A</v>
      </c>
      <c r="Q36" s="210" t="e">
        <f>P36-$C36</f>
        <v>#N/A</v>
      </c>
      <c r="R36" s="209" t="e">
        <f>VLOOKUP(R35,'Landings at Boggy Creek'!$D$40:$J$73,7,FALSE)</f>
        <v>#N/A</v>
      </c>
      <c r="S36" s="210" t="e">
        <f>R36-$C36</f>
        <v>#N/A</v>
      </c>
      <c r="T36" s="209" t="e">
        <f>VLOOKUP(T35,'Pomelo Park'!$D$40:$J$73,7,FALSE)</f>
        <v>#N/A</v>
      </c>
      <c r="U36" s="210" t="e">
        <f>T36-$C36</f>
        <v>#N/A</v>
      </c>
      <c r="V36" s="209" t="e">
        <f>VLOOKUP(V35,'Comp 10'!$D$40:$J$73,7,FALSE)</f>
        <v>#N/A</v>
      </c>
      <c r="W36" s="210" t="e">
        <f>V36-$C36</f>
        <v>#N/A</v>
      </c>
      <c r="X36" s="213" t="e">
        <f>AVERAGE(E36,G36,I36,K36,M36,O36,Q36,S36,U36,W36)</f>
        <v>#N/A</v>
      </c>
      <c r="Y36" s="154">
        <v>6</v>
      </c>
      <c r="Z36" s="160">
        <f>Y36/$Y$113</f>
        <v>1.3015184381778741E-2</v>
      </c>
      <c r="AA36" s="161" t="e">
        <f>X36*Z36</f>
        <v>#N/A</v>
      </c>
    </row>
    <row r="37" spans="1:34" ht="15.75" customHeight="1" x14ac:dyDescent="0.35">
      <c r="A37" s="323"/>
      <c r="B37" s="163" t="s">
        <v>93</v>
      </c>
      <c r="C37" s="211" t="e">
        <f>C36/C35</f>
        <v>#N/A</v>
      </c>
      <c r="D37" s="211" t="e">
        <f>D36/D35</f>
        <v>#N/A</v>
      </c>
      <c r="E37" s="212" t="e">
        <f>D37-$C37</f>
        <v>#N/A</v>
      </c>
      <c r="F37" s="211" t="e">
        <f>F36/F35</f>
        <v>#N/A</v>
      </c>
      <c r="G37" s="212" t="e">
        <f>F37-$C37</f>
        <v>#N/A</v>
      </c>
      <c r="H37" s="211" t="e">
        <f>H36/H35</f>
        <v>#N/A</v>
      </c>
      <c r="I37" s="212" t="e">
        <f>H37-$C37</f>
        <v>#N/A</v>
      </c>
      <c r="J37" s="211" t="e">
        <f>J36/J35</f>
        <v>#N/A</v>
      </c>
      <c r="K37" s="212" t="e">
        <f>J37-$C37</f>
        <v>#N/A</v>
      </c>
      <c r="L37" s="211" t="e">
        <f>L36/L35</f>
        <v>#N/A</v>
      </c>
      <c r="M37" s="212" t="e">
        <f>L37-$C37</f>
        <v>#N/A</v>
      </c>
      <c r="N37" s="211" t="e">
        <f>N36/N35</f>
        <v>#N/A</v>
      </c>
      <c r="O37" s="212" t="e">
        <f>N37-$C37</f>
        <v>#N/A</v>
      </c>
      <c r="P37" s="211" t="e">
        <f>P36/P35</f>
        <v>#N/A</v>
      </c>
      <c r="Q37" s="212" t="e">
        <f>P37-$C37</f>
        <v>#N/A</v>
      </c>
      <c r="R37" s="211" t="e">
        <f>R36/R35</f>
        <v>#N/A</v>
      </c>
      <c r="S37" s="212" t="e">
        <f>R37-$C37</f>
        <v>#N/A</v>
      </c>
      <c r="T37" s="211" t="e">
        <f>T36/T35</f>
        <v>#N/A</v>
      </c>
      <c r="U37" s="212" t="e">
        <f>T37-$C37</f>
        <v>#N/A</v>
      </c>
      <c r="V37" s="211" t="e">
        <f>V36/V35</f>
        <v>#N/A</v>
      </c>
      <c r="W37" s="212" t="e">
        <f>V37-$C37</f>
        <v>#N/A</v>
      </c>
      <c r="X37" s="214" t="e">
        <f>AVERAGE(E37,G37,I37,K37,M37,O37,Q37,S37,U37,W37)</f>
        <v>#N/A</v>
      </c>
      <c r="Y37" s="154"/>
      <c r="Z37" s="160">
        <f>Z36</f>
        <v>1.3015184381778741E-2</v>
      </c>
      <c r="AA37" s="164" t="e">
        <f>X37*Z37</f>
        <v>#N/A</v>
      </c>
    </row>
    <row r="38" spans="1:34" ht="15.75" customHeight="1" x14ac:dyDescent="0.35">
      <c r="A38" s="321"/>
      <c r="B38" s="156" t="s">
        <v>91</v>
      </c>
      <c r="C38" s="215"/>
      <c r="D38" s="207"/>
      <c r="E38" s="157"/>
      <c r="F38" s="207"/>
      <c r="G38" s="157"/>
      <c r="H38" s="207"/>
      <c r="I38" s="157"/>
      <c r="J38" s="207"/>
      <c r="K38" s="157"/>
      <c r="L38" s="207"/>
      <c r="M38" s="157"/>
      <c r="N38" s="207"/>
      <c r="O38" s="157"/>
      <c r="P38" s="207"/>
      <c r="Q38" s="157"/>
      <c r="R38" s="207"/>
      <c r="S38" s="157"/>
      <c r="T38" s="207"/>
      <c r="U38" s="157"/>
      <c r="V38" s="207"/>
      <c r="W38" s="157"/>
      <c r="X38" s="158"/>
      <c r="Y38" s="154"/>
      <c r="Z38" s="160"/>
      <c r="AA38" s="161"/>
    </row>
    <row r="39" spans="1:34" ht="15.75" customHeight="1" x14ac:dyDescent="0.35">
      <c r="A39" s="322"/>
      <c r="B39" s="156" t="s">
        <v>92</v>
      </c>
      <c r="C39" s="209" t="e">
        <f>VLOOKUP(C38,'Ascend South Creek'!$D$40:$J$73,7,FALSE)</f>
        <v>#N/A</v>
      </c>
      <c r="D39" s="209" t="e">
        <f>VLOOKUP(D38,'Bainbridge at Nona Place'!$D$40:$J$73,7,FALSE)</f>
        <v>#N/A</v>
      </c>
      <c r="E39" s="210" t="e">
        <f>D39-$C39</f>
        <v>#N/A</v>
      </c>
      <c r="F39" s="209" t="e">
        <f>VLOOKUP(F38,'Cortland Nona'!$D$40:$J$73,7,FALSE)</f>
        <v>#N/A</v>
      </c>
      <c r="G39" s="210" t="e">
        <f>F39-$C39</f>
        <v>#N/A</v>
      </c>
      <c r="H39" s="209" t="e">
        <f>VLOOKUP(H38,'Landon House'!$D$39:$J$72,7,FALSE)</f>
        <v>#N/A</v>
      </c>
      <c r="I39" s="210" t="e">
        <f>H39-$C39</f>
        <v>#N/A</v>
      </c>
      <c r="J39" s="209" t="e">
        <f>VLOOKUP(J38,'Dwell Nona Place'!$D$40:$J$73,7,FALSE)</f>
        <v>#N/A</v>
      </c>
      <c r="K39" s="210" t="e">
        <f>J39-$C39</f>
        <v>#N/A</v>
      </c>
      <c r="L39" s="209" t="e">
        <f>VLOOKUP(L38,'Lake Nona Water Mark'!$D$40:$J$73,7,FALSE)</f>
        <v>#N/A</v>
      </c>
      <c r="M39" s="210" t="e">
        <f>L39-$C39</f>
        <v>#N/A</v>
      </c>
      <c r="N39" s="209" t="e">
        <f>VLOOKUP(N38,'Lake Nona Ariel'!$D$40:$J$73,7,FALSE)</f>
        <v>#N/A</v>
      </c>
      <c r="O39" s="210" t="e">
        <f>N39-$C39</f>
        <v>#N/A</v>
      </c>
      <c r="P39" s="209" t="e">
        <f>VLOOKUP(P38,'Sanctuary at Eagle Creek'!$D$40:$J$73,7,FALSE)</f>
        <v>#N/A</v>
      </c>
      <c r="Q39" s="210" t="e">
        <f>P39-$C39</f>
        <v>#N/A</v>
      </c>
      <c r="R39" s="209" t="e">
        <f>VLOOKUP(R38,'Landings at Boggy Creek'!$D$40:$J$73,7,FALSE)</f>
        <v>#N/A</v>
      </c>
      <c r="S39" s="210" t="e">
        <f>R39-$C39</f>
        <v>#N/A</v>
      </c>
      <c r="T39" s="209" t="e">
        <f>VLOOKUP(T38,'Pomelo Park'!$D$40:$J$73,7,FALSE)</f>
        <v>#N/A</v>
      </c>
      <c r="U39" s="210" t="e">
        <f>T39-$C39</f>
        <v>#N/A</v>
      </c>
      <c r="V39" s="209" t="e">
        <f>VLOOKUP(V38,'Comp 10'!$D$40:$J$73,7,FALSE)</f>
        <v>#N/A</v>
      </c>
      <c r="W39" s="210" t="e">
        <f>V39-$C39</f>
        <v>#N/A</v>
      </c>
      <c r="X39" s="213" t="e">
        <f>AVERAGE(E39,G39,I39,K39,M39,O39,Q39,S39,U39,W39)</f>
        <v>#N/A</v>
      </c>
      <c r="Y39" s="154">
        <v>2</v>
      </c>
      <c r="Z39" s="160">
        <f>Y39/$Y$113</f>
        <v>4.3383947939262474E-3</v>
      </c>
      <c r="AA39" s="161" t="e">
        <f>X39*Z39</f>
        <v>#N/A</v>
      </c>
      <c r="AH39" s="45">
        <f>13/17</f>
        <v>0.76470588235294112</v>
      </c>
    </row>
    <row r="40" spans="1:34" ht="16.5" customHeight="1" x14ac:dyDescent="0.35">
      <c r="A40" s="323"/>
      <c r="B40" s="163" t="s">
        <v>93</v>
      </c>
      <c r="C40" s="211" t="e">
        <f>C39/C38</f>
        <v>#N/A</v>
      </c>
      <c r="D40" s="211" t="e">
        <f>D39/D38</f>
        <v>#N/A</v>
      </c>
      <c r="E40" s="212" t="e">
        <f>D40-$C40</f>
        <v>#N/A</v>
      </c>
      <c r="F40" s="211" t="e">
        <f>F39/F38</f>
        <v>#N/A</v>
      </c>
      <c r="G40" s="212" t="e">
        <f>F40-$C40</f>
        <v>#N/A</v>
      </c>
      <c r="H40" s="211" t="e">
        <f>H39/H38</f>
        <v>#N/A</v>
      </c>
      <c r="I40" s="212" t="e">
        <f>H40-$C40</f>
        <v>#N/A</v>
      </c>
      <c r="J40" s="211" t="e">
        <f>J39/J38</f>
        <v>#N/A</v>
      </c>
      <c r="K40" s="212" t="e">
        <f>J40-$C40</f>
        <v>#N/A</v>
      </c>
      <c r="L40" s="211" t="e">
        <f>L39/L38</f>
        <v>#N/A</v>
      </c>
      <c r="M40" s="212" t="e">
        <f>L40-$C40</f>
        <v>#N/A</v>
      </c>
      <c r="N40" s="211" t="e">
        <f>N39/N38</f>
        <v>#N/A</v>
      </c>
      <c r="O40" s="212" t="e">
        <f>N40-$C40</f>
        <v>#N/A</v>
      </c>
      <c r="P40" s="211" t="e">
        <f>P39/P38</f>
        <v>#N/A</v>
      </c>
      <c r="Q40" s="212" t="e">
        <f>P40-$C40</f>
        <v>#N/A</v>
      </c>
      <c r="R40" s="211" t="e">
        <f>R39/R38</f>
        <v>#N/A</v>
      </c>
      <c r="S40" s="212" t="e">
        <f>R40-$C40</f>
        <v>#N/A</v>
      </c>
      <c r="T40" s="211" t="e">
        <f>T39/T38</f>
        <v>#N/A</v>
      </c>
      <c r="U40" s="212" t="e">
        <f>T40-$C40</f>
        <v>#N/A</v>
      </c>
      <c r="V40" s="211" t="e">
        <f>V39/V38</f>
        <v>#N/A</v>
      </c>
      <c r="W40" s="212" t="e">
        <f>V40-$C40</f>
        <v>#N/A</v>
      </c>
      <c r="X40" s="214" t="e">
        <f>AVERAGE(E40,G40,I40,K40,M40,O40,Q40,S40,U40,W40)</f>
        <v>#N/A</v>
      </c>
      <c r="Y40" s="154"/>
      <c r="Z40" s="160">
        <f>Z39</f>
        <v>4.3383947939262474E-3</v>
      </c>
      <c r="AA40" s="164" t="e">
        <f>X40*Z40</f>
        <v>#N/A</v>
      </c>
    </row>
    <row r="41" spans="1:34" ht="15.75" customHeight="1" x14ac:dyDescent="0.35">
      <c r="A41" s="321"/>
      <c r="B41" s="156" t="s">
        <v>91</v>
      </c>
      <c r="C41" s="215"/>
      <c r="D41" s="207"/>
      <c r="E41" s="157"/>
      <c r="F41" s="207"/>
      <c r="G41" s="157"/>
      <c r="H41" s="207"/>
      <c r="I41" s="157"/>
      <c r="J41" s="207"/>
      <c r="K41" s="157"/>
      <c r="L41" s="207"/>
      <c r="M41" s="157"/>
      <c r="N41" s="207"/>
      <c r="O41" s="157"/>
      <c r="P41" s="207"/>
      <c r="Q41" s="157"/>
      <c r="R41" s="207"/>
      <c r="S41" s="157"/>
      <c r="T41" s="207"/>
      <c r="U41" s="157"/>
      <c r="V41" s="207"/>
      <c r="W41" s="157"/>
      <c r="X41" s="158"/>
      <c r="Y41" s="154"/>
      <c r="Z41" s="160"/>
      <c r="AA41" s="161"/>
    </row>
    <row r="42" spans="1:34" ht="15.75" customHeight="1" x14ac:dyDescent="0.35">
      <c r="A42" s="322"/>
      <c r="B42" s="156" t="s">
        <v>92</v>
      </c>
      <c r="C42" s="209" t="e">
        <f>VLOOKUP(C41,'Ascend South Creek'!$D$40:$J$73,7,FALSE)</f>
        <v>#N/A</v>
      </c>
      <c r="D42" s="209" t="e">
        <f>VLOOKUP(D41,'Bainbridge at Nona Place'!$D$40:$J$73,7,FALSE)</f>
        <v>#N/A</v>
      </c>
      <c r="E42" s="210" t="e">
        <f>D42-$C42</f>
        <v>#N/A</v>
      </c>
      <c r="F42" s="209" t="e">
        <f>VLOOKUP(F41,'Cortland Nona'!$D$40:$J$73,7,FALSE)</f>
        <v>#N/A</v>
      </c>
      <c r="G42" s="210" t="e">
        <f>F42-$C42</f>
        <v>#N/A</v>
      </c>
      <c r="H42" s="209" t="e">
        <f>VLOOKUP(H41,'Landon House'!$D$39:$J$72,7,FALSE)</f>
        <v>#N/A</v>
      </c>
      <c r="I42" s="210" t="e">
        <f>H42-$C42</f>
        <v>#N/A</v>
      </c>
      <c r="J42" s="209" t="e">
        <f>VLOOKUP(J41,'Dwell Nona Place'!$D$40:$J$73,7,FALSE)</f>
        <v>#N/A</v>
      </c>
      <c r="K42" s="210" t="e">
        <f>J42-$C42</f>
        <v>#N/A</v>
      </c>
      <c r="L42" s="209" t="e">
        <f>VLOOKUP(L41,'Lake Nona Water Mark'!$D$40:$J$73,7,FALSE)</f>
        <v>#N/A</v>
      </c>
      <c r="M42" s="210" t="e">
        <f>L42-$C42</f>
        <v>#N/A</v>
      </c>
      <c r="N42" s="209" t="e">
        <f>VLOOKUP(N41,'Lake Nona Ariel'!$D$40:$J$73,7,FALSE)</f>
        <v>#N/A</v>
      </c>
      <c r="O42" s="210" t="e">
        <f>N42-$C42</f>
        <v>#N/A</v>
      </c>
      <c r="P42" s="209" t="e">
        <f>VLOOKUP(P41,'Sanctuary at Eagle Creek'!$D$40:$J$73,7,FALSE)</f>
        <v>#N/A</v>
      </c>
      <c r="Q42" s="210" t="e">
        <f>P42-$C42</f>
        <v>#N/A</v>
      </c>
      <c r="R42" s="209" t="e">
        <f>VLOOKUP(R41,'Landings at Boggy Creek'!$D$40:$J$73,7,FALSE)</f>
        <v>#N/A</v>
      </c>
      <c r="S42" s="210" t="e">
        <f>R42-$C42</f>
        <v>#N/A</v>
      </c>
      <c r="T42" s="209" t="e">
        <f>VLOOKUP(T41,'Pomelo Park'!$D$40:$J$73,7,FALSE)</f>
        <v>#N/A</v>
      </c>
      <c r="U42" s="210" t="e">
        <f>T42-$C42</f>
        <v>#N/A</v>
      </c>
      <c r="V42" s="209" t="e">
        <f>VLOOKUP(V41,'Comp 10'!$D$40:$J$73,7,FALSE)</f>
        <v>#N/A</v>
      </c>
      <c r="W42" s="210" t="e">
        <f>V42-$C42</f>
        <v>#N/A</v>
      </c>
      <c r="X42" s="213" t="e">
        <f>AVERAGE(E42,G42,I42,K42,M42,O42,Q42,S42,U42,W42)</f>
        <v>#N/A</v>
      </c>
      <c r="Y42" s="154">
        <v>32</v>
      </c>
      <c r="Z42" s="160">
        <f>Y42/$Y$113</f>
        <v>6.9414316702819959E-2</v>
      </c>
      <c r="AA42" s="161" t="e">
        <f>X42*Z42</f>
        <v>#N/A</v>
      </c>
      <c r="AH42" s="45">
        <f>13/17</f>
        <v>0.76470588235294112</v>
      </c>
    </row>
    <row r="43" spans="1:34" ht="16.5" customHeight="1" x14ac:dyDescent="0.35">
      <c r="A43" s="323"/>
      <c r="B43" s="163" t="s">
        <v>93</v>
      </c>
      <c r="C43" s="211" t="e">
        <f>C42/C41</f>
        <v>#N/A</v>
      </c>
      <c r="D43" s="211" t="e">
        <f>D42/D41</f>
        <v>#N/A</v>
      </c>
      <c r="E43" s="212" t="e">
        <f>D43-$C43</f>
        <v>#N/A</v>
      </c>
      <c r="F43" s="211" t="e">
        <f>F42/F41</f>
        <v>#N/A</v>
      </c>
      <c r="G43" s="212" t="e">
        <f>F43-$C43</f>
        <v>#N/A</v>
      </c>
      <c r="H43" s="211" t="e">
        <f>H42/H41</f>
        <v>#N/A</v>
      </c>
      <c r="I43" s="212" t="e">
        <f>H43-$C43</f>
        <v>#N/A</v>
      </c>
      <c r="J43" s="211" t="e">
        <f>J42/J41</f>
        <v>#N/A</v>
      </c>
      <c r="K43" s="212" t="e">
        <f>J43-$C43</f>
        <v>#N/A</v>
      </c>
      <c r="L43" s="211" t="e">
        <f>L42/L41</f>
        <v>#N/A</v>
      </c>
      <c r="M43" s="212" t="e">
        <f>L43-$C43</f>
        <v>#N/A</v>
      </c>
      <c r="N43" s="211" t="e">
        <f>N42/N41</f>
        <v>#N/A</v>
      </c>
      <c r="O43" s="212" t="e">
        <f>N43-$C43</f>
        <v>#N/A</v>
      </c>
      <c r="P43" s="211" t="e">
        <f>P42/P41</f>
        <v>#N/A</v>
      </c>
      <c r="Q43" s="212" t="e">
        <f>P43-$C43</f>
        <v>#N/A</v>
      </c>
      <c r="R43" s="211" t="e">
        <f>R42/R41</f>
        <v>#N/A</v>
      </c>
      <c r="S43" s="212" t="e">
        <f>R43-$C43</f>
        <v>#N/A</v>
      </c>
      <c r="T43" s="211" t="e">
        <f>T42/T41</f>
        <v>#N/A</v>
      </c>
      <c r="U43" s="212" t="e">
        <f>T43-$C43</f>
        <v>#N/A</v>
      </c>
      <c r="V43" s="211" t="e">
        <f>V42/V41</f>
        <v>#N/A</v>
      </c>
      <c r="W43" s="212" t="e">
        <f>V43-$C43</f>
        <v>#N/A</v>
      </c>
      <c r="X43" s="214" t="e">
        <f>AVERAGE(E43,G43,I43,K43,M43,O43,Q43,S43,U43,W43)</f>
        <v>#N/A</v>
      </c>
      <c r="Y43" s="154"/>
      <c r="Z43" s="160">
        <f>Z42</f>
        <v>6.9414316702819959E-2</v>
      </c>
      <c r="AA43" s="164" t="e">
        <f>X43*Z43</f>
        <v>#N/A</v>
      </c>
    </row>
    <row r="44" spans="1:34" ht="15.75" customHeight="1" x14ac:dyDescent="0.35">
      <c r="A44" s="321"/>
      <c r="B44" s="156" t="s">
        <v>91</v>
      </c>
      <c r="C44" s="215"/>
      <c r="D44" s="207"/>
      <c r="E44" s="157"/>
      <c r="F44" s="207"/>
      <c r="G44" s="157"/>
      <c r="H44" s="207"/>
      <c r="I44" s="157"/>
      <c r="J44" s="207"/>
      <c r="K44" s="157"/>
      <c r="L44" s="207"/>
      <c r="M44" s="157"/>
      <c r="N44" s="207"/>
      <c r="O44" s="157"/>
      <c r="P44" s="207"/>
      <c r="Q44" s="157"/>
      <c r="R44" s="207"/>
      <c r="S44" s="157"/>
      <c r="T44" s="207"/>
      <c r="U44" s="157"/>
      <c r="V44" s="207"/>
      <c r="W44" s="157"/>
      <c r="X44" s="158"/>
      <c r="Y44" s="154"/>
      <c r="Z44" s="160"/>
      <c r="AA44" s="161"/>
    </row>
    <row r="45" spans="1:34" ht="15.75" customHeight="1" x14ac:dyDescent="0.35">
      <c r="A45" s="322"/>
      <c r="B45" s="156" t="s">
        <v>92</v>
      </c>
      <c r="C45" s="209" t="e">
        <f>VLOOKUP(C44,'Ascend South Creek'!$D$40:$J$73,7,FALSE)</f>
        <v>#N/A</v>
      </c>
      <c r="D45" s="209" t="e">
        <f>VLOOKUP(D44,'Bainbridge at Nona Place'!$D$40:$J$73,7,FALSE)</f>
        <v>#N/A</v>
      </c>
      <c r="E45" s="210" t="e">
        <f>D45-$C45</f>
        <v>#N/A</v>
      </c>
      <c r="F45" s="209" t="e">
        <f>VLOOKUP(F44,'Cortland Nona'!$D$40:$J$73,7,FALSE)</f>
        <v>#N/A</v>
      </c>
      <c r="G45" s="210" t="e">
        <f>F45-$C45</f>
        <v>#N/A</v>
      </c>
      <c r="H45" s="209" t="e">
        <f>VLOOKUP(H44,'Landon House'!$D$39:$J$72,7,FALSE)</f>
        <v>#N/A</v>
      </c>
      <c r="I45" s="210" t="e">
        <f>H45-$C45</f>
        <v>#N/A</v>
      </c>
      <c r="J45" s="209" t="e">
        <f>VLOOKUP(J44,'Dwell Nona Place'!$D$40:$J$73,7,FALSE)</f>
        <v>#N/A</v>
      </c>
      <c r="K45" s="210" t="e">
        <f>J45-$C45</f>
        <v>#N/A</v>
      </c>
      <c r="L45" s="209" t="e">
        <f>VLOOKUP(L44,'Lake Nona Water Mark'!$D$40:$J$73,7,FALSE)</f>
        <v>#N/A</v>
      </c>
      <c r="M45" s="210" t="e">
        <f>L45-$C45</f>
        <v>#N/A</v>
      </c>
      <c r="N45" s="209" t="e">
        <f>VLOOKUP(N44,'Lake Nona Ariel'!$D$40:$J$73,7,FALSE)</f>
        <v>#N/A</v>
      </c>
      <c r="O45" s="210" t="e">
        <f>N45-$C45</f>
        <v>#N/A</v>
      </c>
      <c r="P45" s="209" t="e">
        <f>VLOOKUP(P44,'Sanctuary at Eagle Creek'!$D$40:$J$73,7,FALSE)</f>
        <v>#N/A</v>
      </c>
      <c r="Q45" s="210" t="e">
        <f>P45-$C45</f>
        <v>#N/A</v>
      </c>
      <c r="R45" s="209" t="e">
        <f>VLOOKUP(R44,'Landings at Boggy Creek'!$D$40:$J$73,7,FALSE)</f>
        <v>#N/A</v>
      </c>
      <c r="S45" s="210" t="e">
        <f>R45-$C45</f>
        <v>#N/A</v>
      </c>
      <c r="T45" s="209" t="e">
        <f>VLOOKUP(T44,'Pomelo Park'!$D$40:$J$73,7,FALSE)</f>
        <v>#N/A</v>
      </c>
      <c r="U45" s="210" t="e">
        <f>T45-$C45</f>
        <v>#N/A</v>
      </c>
      <c r="V45" s="209" t="e">
        <f>VLOOKUP(V44,'Comp 10'!$D$40:$J$73,7,FALSE)</f>
        <v>#N/A</v>
      </c>
      <c r="W45" s="210" t="e">
        <f>V45-$C45</f>
        <v>#N/A</v>
      </c>
      <c r="X45" s="213" t="e">
        <f>AVERAGE(E45,G45,I45,K45,M45,O45,Q45,S45,U45,W45)</f>
        <v>#N/A</v>
      </c>
      <c r="Y45" s="154">
        <v>4</v>
      </c>
      <c r="Z45" s="160">
        <f>Y45/$Y$113</f>
        <v>8.6767895878524948E-3</v>
      </c>
      <c r="AA45" s="161" t="e">
        <f>X45*Z45</f>
        <v>#N/A</v>
      </c>
      <c r="AH45" s="45">
        <f>13/17</f>
        <v>0.76470588235294112</v>
      </c>
    </row>
    <row r="46" spans="1:34" ht="16.5" customHeight="1" x14ac:dyDescent="0.35">
      <c r="A46" s="323"/>
      <c r="B46" s="163" t="s">
        <v>93</v>
      </c>
      <c r="C46" s="211" t="e">
        <f>C45/C44</f>
        <v>#N/A</v>
      </c>
      <c r="D46" s="211" t="e">
        <f>D45/D44</f>
        <v>#N/A</v>
      </c>
      <c r="E46" s="212" t="e">
        <f>D46-$C46</f>
        <v>#N/A</v>
      </c>
      <c r="F46" s="211" t="e">
        <f>F45/F44</f>
        <v>#N/A</v>
      </c>
      <c r="G46" s="212" t="e">
        <f>F46-$C46</f>
        <v>#N/A</v>
      </c>
      <c r="H46" s="211" t="e">
        <f>H45/H44</f>
        <v>#N/A</v>
      </c>
      <c r="I46" s="212" t="e">
        <f>H46-$C46</f>
        <v>#N/A</v>
      </c>
      <c r="J46" s="211" t="e">
        <f>J45/J44</f>
        <v>#N/A</v>
      </c>
      <c r="K46" s="212" t="e">
        <f>J46-$C46</f>
        <v>#N/A</v>
      </c>
      <c r="L46" s="211" t="e">
        <f>L45/L44</f>
        <v>#N/A</v>
      </c>
      <c r="M46" s="212" t="e">
        <f>L46-$C46</f>
        <v>#N/A</v>
      </c>
      <c r="N46" s="211" t="e">
        <f>N45/N44</f>
        <v>#N/A</v>
      </c>
      <c r="O46" s="212" t="e">
        <f>N46-$C46</f>
        <v>#N/A</v>
      </c>
      <c r="P46" s="211" t="e">
        <f>P45/P44</f>
        <v>#N/A</v>
      </c>
      <c r="Q46" s="212" t="e">
        <f>P46-$C46</f>
        <v>#N/A</v>
      </c>
      <c r="R46" s="211" t="e">
        <f>R45/R44</f>
        <v>#N/A</v>
      </c>
      <c r="S46" s="212" t="e">
        <f>R46-$C46</f>
        <v>#N/A</v>
      </c>
      <c r="T46" s="211" t="e">
        <f>T45/T44</f>
        <v>#N/A</v>
      </c>
      <c r="U46" s="212" t="e">
        <f>T46-$C46</f>
        <v>#N/A</v>
      </c>
      <c r="V46" s="211" t="e">
        <f>V45/V44</f>
        <v>#N/A</v>
      </c>
      <c r="W46" s="212" t="e">
        <f>V46-$C46</f>
        <v>#N/A</v>
      </c>
      <c r="X46" s="214" t="e">
        <f>AVERAGE(E46,G46,I46,K46,M46,O46,Q46,S46,U46,W46)</f>
        <v>#N/A</v>
      </c>
      <c r="Y46" s="154"/>
      <c r="Z46" s="160">
        <f>Z45</f>
        <v>8.6767895878524948E-3</v>
      </c>
      <c r="AA46" s="164" t="e">
        <f>X46*Z46</f>
        <v>#N/A</v>
      </c>
    </row>
    <row r="47" spans="1:34" ht="15.75" customHeight="1" x14ac:dyDescent="0.35">
      <c r="A47" s="321"/>
      <c r="B47" s="156" t="s">
        <v>91</v>
      </c>
      <c r="C47" s="215"/>
      <c r="D47" s="207"/>
      <c r="E47" s="157"/>
      <c r="F47" s="207"/>
      <c r="G47" s="157"/>
      <c r="H47" s="207"/>
      <c r="I47" s="157"/>
      <c r="J47" s="207"/>
      <c r="K47" s="157"/>
      <c r="L47" s="207"/>
      <c r="M47" s="157"/>
      <c r="N47" s="207"/>
      <c r="O47" s="157"/>
      <c r="P47" s="207"/>
      <c r="Q47" s="157"/>
      <c r="R47" s="207"/>
      <c r="S47" s="157"/>
      <c r="T47" s="207"/>
      <c r="U47" s="157"/>
      <c r="V47" s="207"/>
      <c r="W47" s="157"/>
      <c r="X47" s="158"/>
      <c r="Y47" s="154"/>
      <c r="Z47" s="160"/>
      <c r="AA47" s="161"/>
    </row>
    <row r="48" spans="1:34" ht="15.75" customHeight="1" x14ac:dyDescent="0.35">
      <c r="A48" s="322"/>
      <c r="B48" s="156" t="s">
        <v>92</v>
      </c>
      <c r="C48" s="209" t="e">
        <f>VLOOKUP(C47,'Ascend South Creek'!$D$40:$J$73,7,FALSE)</f>
        <v>#N/A</v>
      </c>
      <c r="D48" s="209" t="e">
        <f>VLOOKUP(D47,'Bainbridge at Nona Place'!$D$40:$J$73,7,FALSE)</f>
        <v>#N/A</v>
      </c>
      <c r="E48" s="210" t="e">
        <f>D48-$C48</f>
        <v>#N/A</v>
      </c>
      <c r="F48" s="209" t="e">
        <f>VLOOKUP(F47,'Cortland Nona'!$D$40:$J$73,7,FALSE)</f>
        <v>#N/A</v>
      </c>
      <c r="G48" s="210" t="e">
        <f>F48-$C48</f>
        <v>#N/A</v>
      </c>
      <c r="H48" s="209" t="e">
        <f>VLOOKUP(H47,'Landon House'!$D$39:$J$72,7,FALSE)</f>
        <v>#N/A</v>
      </c>
      <c r="I48" s="210" t="e">
        <f>H48-$C48</f>
        <v>#N/A</v>
      </c>
      <c r="J48" s="209" t="e">
        <f>VLOOKUP(J47,'Dwell Nona Place'!$D$40:$J$73,7,FALSE)</f>
        <v>#N/A</v>
      </c>
      <c r="K48" s="210" t="e">
        <f>J48-$C48</f>
        <v>#N/A</v>
      </c>
      <c r="L48" s="209" t="e">
        <f>VLOOKUP(L47,'Lake Nona Water Mark'!$D$40:$J$73,7,FALSE)</f>
        <v>#N/A</v>
      </c>
      <c r="M48" s="210" t="e">
        <f>L48-$C48</f>
        <v>#N/A</v>
      </c>
      <c r="N48" s="209" t="e">
        <f>VLOOKUP(N47,'Lake Nona Ariel'!$D$40:$J$73,7,FALSE)</f>
        <v>#N/A</v>
      </c>
      <c r="O48" s="210" t="e">
        <f>N48-$C48</f>
        <v>#N/A</v>
      </c>
      <c r="P48" s="209" t="e">
        <f>VLOOKUP(P47,'Sanctuary at Eagle Creek'!$D$40:$J$73,7,FALSE)</f>
        <v>#N/A</v>
      </c>
      <c r="Q48" s="210" t="e">
        <f>P48-$C48</f>
        <v>#N/A</v>
      </c>
      <c r="R48" s="209" t="e">
        <f>VLOOKUP(R47,'Landings at Boggy Creek'!$D$40:$J$73,7,FALSE)</f>
        <v>#N/A</v>
      </c>
      <c r="S48" s="210" t="e">
        <f>R48-$C48</f>
        <v>#N/A</v>
      </c>
      <c r="T48" s="209" t="e">
        <f>VLOOKUP(T47,'Pomelo Park'!$D$40:$J$73,7,FALSE)</f>
        <v>#N/A</v>
      </c>
      <c r="U48" s="210" t="e">
        <f>T48-$C48</f>
        <v>#N/A</v>
      </c>
      <c r="V48" s="209" t="e">
        <f>VLOOKUP(V47,'Comp 10'!$D$40:$J$73,7,FALSE)</f>
        <v>#N/A</v>
      </c>
      <c r="W48" s="210" t="e">
        <f>V48-$C48</f>
        <v>#N/A</v>
      </c>
      <c r="X48" s="213" t="e">
        <f>AVERAGE(E48,G48,I48,K48,M48,O48,Q48,S48,U48,W48)</f>
        <v>#N/A</v>
      </c>
      <c r="Y48" s="154">
        <v>4</v>
      </c>
      <c r="Z48" s="160">
        <f>Y48/$Y$113</f>
        <v>8.6767895878524948E-3</v>
      </c>
      <c r="AA48" s="161" t="e">
        <f>X48*Z48</f>
        <v>#N/A</v>
      </c>
      <c r="AH48" s="45">
        <f>13/17</f>
        <v>0.76470588235294112</v>
      </c>
    </row>
    <row r="49" spans="1:34" ht="16.5" customHeight="1" x14ac:dyDescent="0.35">
      <c r="A49" s="323"/>
      <c r="B49" s="163" t="s">
        <v>93</v>
      </c>
      <c r="C49" s="211" t="e">
        <f>C48/C47</f>
        <v>#N/A</v>
      </c>
      <c r="D49" s="211" t="e">
        <f>D48/D47</f>
        <v>#N/A</v>
      </c>
      <c r="E49" s="212" t="e">
        <f>D49-$C49</f>
        <v>#N/A</v>
      </c>
      <c r="F49" s="211" t="e">
        <f>F48/F47</f>
        <v>#N/A</v>
      </c>
      <c r="G49" s="212" t="e">
        <f>F49-$C49</f>
        <v>#N/A</v>
      </c>
      <c r="H49" s="211" t="e">
        <f>H48/H47</f>
        <v>#N/A</v>
      </c>
      <c r="I49" s="212" t="e">
        <f>H49-$C49</f>
        <v>#N/A</v>
      </c>
      <c r="J49" s="211" t="e">
        <f>J48/J47</f>
        <v>#N/A</v>
      </c>
      <c r="K49" s="212" t="e">
        <f>J49-$C49</f>
        <v>#N/A</v>
      </c>
      <c r="L49" s="211" t="e">
        <f>L48/L47</f>
        <v>#N/A</v>
      </c>
      <c r="M49" s="212" t="e">
        <f>L49-$C49</f>
        <v>#N/A</v>
      </c>
      <c r="N49" s="211" t="e">
        <f>N48/N47</f>
        <v>#N/A</v>
      </c>
      <c r="O49" s="212" t="e">
        <f>N49-$C49</f>
        <v>#N/A</v>
      </c>
      <c r="P49" s="211" t="e">
        <f>P48/P47</f>
        <v>#N/A</v>
      </c>
      <c r="Q49" s="212" t="e">
        <f>P49-$C49</f>
        <v>#N/A</v>
      </c>
      <c r="R49" s="211" t="e">
        <f>R48/R47</f>
        <v>#N/A</v>
      </c>
      <c r="S49" s="212" t="e">
        <f>R49-$C49</f>
        <v>#N/A</v>
      </c>
      <c r="T49" s="211" t="e">
        <f>T48/T47</f>
        <v>#N/A</v>
      </c>
      <c r="U49" s="212" t="e">
        <f>T49-$C49</f>
        <v>#N/A</v>
      </c>
      <c r="V49" s="211" t="e">
        <f>V48/V47</f>
        <v>#N/A</v>
      </c>
      <c r="W49" s="212" t="e">
        <f>V49-$C49</f>
        <v>#N/A</v>
      </c>
      <c r="X49" s="214" t="e">
        <f>AVERAGE(E49,G49,I49,K49,M49,O49,Q49,S49,U49,W49)</f>
        <v>#N/A</v>
      </c>
      <c r="Y49" s="154"/>
      <c r="Z49" s="160">
        <f>Z48</f>
        <v>8.6767895878524948E-3</v>
      </c>
      <c r="AA49" s="164" t="e">
        <f>X49*Z49</f>
        <v>#N/A</v>
      </c>
    </row>
    <row r="50" spans="1:34" ht="15.75" customHeight="1" x14ac:dyDescent="0.35">
      <c r="A50" s="321"/>
      <c r="B50" s="156" t="s">
        <v>91</v>
      </c>
      <c r="C50" s="215"/>
      <c r="D50" s="207"/>
      <c r="E50" s="157"/>
      <c r="F50" s="207"/>
      <c r="G50" s="157"/>
      <c r="H50" s="207"/>
      <c r="I50" s="157"/>
      <c r="J50" s="207"/>
      <c r="K50" s="157"/>
      <c r="L50" s="207"/>
      <c r="M50" s="157"/>
      <c r="N50" s="207"/>
      <c r="O50" s="157"/>
      <c r="P50" s="207"/>
      <c r="Q50" s="157"/>
      <c r="R50" s="207"/>
      <c r="S50" s="157"/>
      <c r="T50" s="207"/>
      <c r="U50" s="157"/>
      <c r="V50" s="207"/>
      <c r="W50" s="157"/>
      <c r="X50" s="158"/>
      <c r="Y50" s="154"/>
      <c r="Z50" s="160"/>
      <c r="AA50" s="161"/>
    </row>
    <row r="51" spans="1:34" ht="15.75" customHeight="1" x14ac:dyDescent="0.35">
      <c r="A51" s="322"/>
      <c r="B51" s="156" t="s">
        <v>92</v>
      </c>
      <c r="C51" s="209" t="e">
        <f>VLOOKUP(C50,'Ascend South Creek'!$D$40:$J$73,7,FALSE)</f>
        <v>#N/A</v>
      </c>
      <c r="D51" s="209" t="e">
        <f>VLOOKUP(D50,'Bainbridge at Nona Place'!$D$40:$J$73,7,FALSE)</f>
        <v>#N/A</v>
      </c>
      <c r="E51" s="210" t="e">
        <f>D51-$C51</f>
        <v>#N/A</v>
      </c>
      <c r="F51" s="209" t="e">
        <f>VLOOKUP(F50,'Cortland Nona'!$D$40:$J$73,7,FALSE)</f>
        <v>#N/A</v>
      </c>
      <c r="G51" s="210" t="e">
        <f>F51-$C51</f>
        <v>#N/A</v>
      </c>
      <c r="H51" s="209" t="e">
        <f>VLOOKUP(H50,'Landon House'!$D$39:$J$72,7,FALSE)</f>
        <v>#N/A</v>
      </c>
      <c r="I51" s="210" t="e">
        <f>H51-$C51</f>
        <v>#N/A</v>
      </c>
      <c r="J51" s="209" t="e">
        <f>VLOOKUP(J50,'Dwell Nona Place'!$D$40:$J$73,7,FALSE)</f>
        <v>#N/A</v>
      </c>
      <c r="K51" s="210" t="e">
        <f>J51-$C51</f>
        <v>#N/A</v>
      </c>
      <c r="L51" s="209" t="e">
        <f>VLOOKUP(L50,'Lake Nona Water Mark'!$D$40:$J$73,7,FALSE)</f>
        <v>#N/A</v>
      </c>
      <c r="M51" s="210" t="e">
        <f>L51-$C51</f>
        <v>#N/A</v>
      </c>
      <c r="N51" s="209" t="e">
        <f>VLOOKUP(N50,'Lake Nona Ariel'!$D$40:$J$73,7,FALSE)</f>
        <v>#N/A</v>
      </c>
      <c r="O51" s="210" t="e">
        <f>N51-$C51</f>
        <v>#N/A</v>
      </c>
      <c r="P51" s="209" t="e">
        <f>VLOOKUP(P50,'Sanctuary at Eagle Creek'!$D$40:$J$73,7,FALSE)</f>
        <v>#N/A</v>
      </c>
      <c r="Q51" s="210" t="e">
        <f>P51-$C51</f>
        <v>#N/A</v>
      </c>
      <c r="R51" s="209" t="e">
        <f>VLOOKUP(R50,'Landings at Boggy Creek'!$D$40:$J$73,7,FALSE)</f>
        <v>#N/A</v>
      </c>
      <c r="S51" s="210" t="e">
        <f>R51-$C51</f>
        <v>#N/A</v>
      </c>
      <c r="T51" s="209" t="e">
        <f>VLOOKUP(T50,'Pomelo Park'!$D$40:$J$73,7,FALSE)</f>
        <v>#N/A</v>
      </c>
      <c r="U51" s="210" t="e">
        <f>T51-$C51</f>
        <v>#N/A</v>
      </c>
      <c r="V51" s="209" t="e">
        <f>VLOOKUP(V50,'Comp 10'!$D$40:$J$73,7,FALSE)</f>
        <v>#N/A</v>
      </c>
      <c r="W51" s="210" t="e">
        <f>V51-$C51</f>
        <v>#N/A</v>
      </c>
      <c r="X51" s="213" t="e">
        <f>AVERAGE(E51,G51,I51,K51,M51,O51,Q51,S51,U51,W51)</f>
        <v>#N/A</v>
      </c>
      <c r="Y51" s="154">
        <v>4</v>
      </c>
      <c r="Z51" s="160">
        <f>Y51/$Y$113</f>
        <v>8.6767895878524948E-3</v>
      </c>
      <c r="AA51" s="161" t="e">
        <f>X51*Z51</f>
        <v>#N/A</v>
      </c>
      <c r="AH51" s="45">
        <f>13/17</f>
        <v>0.76470588235294112</v>
      </c>
    </row>
    <row r="52" spans="1:34" ht="16.5" customHeight="1" x14ac:dyDescent="0.35">
      <c r="A52" s="323"/>
      <c r="B52" s="163" t="s">
        <v>93</v>
      </c>
      <c r="C52" s="211" t="e">
        <f>C51/C50</f>
        <v>#N/A</v>
      </c>
      <c r="D52" s="211" t="e">
        <f>D51/D50</f>
        <v>#N/A</v>
      </c>
      <c r="E52" s="212" t="e">
        <f>D52-$C52</f>
        <v>#N/A</v>
      </c>
      <c r="F52" s="211" t="e">
        <f>F51/F50</f>
        <v>#N/A</v>
      </c>
      <c r="G52" s="212" t="e">
        <f>F52-$C52</f>
        <v>#N/A</v>
      </c>
      <c r="H52" s="211" t="e">
        <f>H51/H50</f>
        <v>#N/A</v>
      </c>
      <c r="I52" s="212" t="e">
        <f>H52-$C52</f>
        <v>#N/A</v>
      </c>
      <c r="J52" s="211" t="e">
        <f>J51/J50</f>
        <v>#N/A</v>
      </c>
      <c r="K52" s="212" t="e">
        <f>J52-$C52</f>
        <v>#N/A</v>
      </c>
      <c r="L52" s="211" t="e">
        <f>L51/L50</f>
        <v>#N/A</v>
      </c>
      <c r="M52" s="212" t="e">
        <f>L52-$C52</f>
        <v>#N/A</v>
      </c>
      <c r="N52" s="211" t="e">
        <f>N51/N50</f>
        <v>#N/A</v>
      </c>
      <c r="O52" s="212" t="e">
        <f>N52-$C52</f>
        <v>#N/A</v>
      </c>
      <c r="P52" s="211" t="e">
        <f>P51/P50</f>
        <v>#N/A</v>
      </c>
      <c r="Q52" s="212" t="e">
        <f>P52-$C52</f>
        <v>#N/A</v>
      </c>
      <c r="R52" s="211" t="e">
        <f>R51/R50</f>
        <v>#N/A</v>
      </c>
      <c r="S52" s="212" t="e">
        <f>R52-$C52</f>
        <v>#N/A</v>
      </c>
      <c r="T52" s="211" t="e">
        <f>T51/T50</f>
        <v>#N/A</v>
      </c>
      <c r="U52" s="212" t="e">
        <f>T52-$C52</f>
        <v>#N/A</v>
      </c>
      <c r="V52" s="211" t="e">
        <f>V51/V50</f>
        <v>#N/A</v>
      </c>
      <c r="W52" s="212" t="e">
        <f>V52-$C52</f>
        <v>#N/A</v>
      </c>
      <c r="X52" s="214" t="e">
        <f>AVERAGE(E52,G52,I52,K52,M52,O52,Q52,S52,U52,W52)</f>
        <v>#N/A</v>
      </c>
      <c r="Y52" s="154"/>
      <c r="Z52" s="160">
        <f>Z51</f>
        <v>8.6767895878524948E-3</v>
      </c>
      <c r="AA52" s="164" t="e">
        <f>X52*Z52</f>
        <v>#N/A</v>
      </c>
    </row>
    <row r="53" spans="1:34" ht="15.75" customHeight="1" x14ac:dyDescent="0.35">
      <c r="A53" s="321"/>
      <c r="B53" s="156" t="s">
        <v>91</v>
      </c>
      <c r="C53" s="215"/>
      <c r="D53" s="207"/>
      <c r="E53" s="157"/>
      <c r="F53" s="207"/>
      <c r="G53" s="157"/>
      <c r="H53" s="207"/>
      <c r="I53" s="157"/>
      <c r="J53" s="207"/>
      <c r="K53" s="157"/>
      <c r="L53" s="207"/>
      <c r="M53" s="157"/>
      <c r="N53" s="207"/>
      <c r="O53" s="157"/>
      <c r="P53" s="207"/>
      <c r="Q53" s="157"/>
      <c r="R53" s="207"/>
      <c r="S53" s="157"/>
      <c r="T53" s="207"/>
      <c r="U53" s="157"/>
      <c r="V53" s="207"/>
      <c r="W53" s="157"/>
      <c r="X53" s="158"/>
      <c r="Y53" s="154"/>
      <c r="Z53" s="160"/>
      <c r="AA53" s="161"/>
    </row>
    <row r="54" spans="1:34" ht="15.75" customHeight="1" x14ac:dyDescent="0.35">
      <c r="A54" s="322"/>
      <c r="B54" s="156" t="s">
        <v>92</v>
      </c>
      <c r="C54" s="209" t="e">
        <f>VLOOKUP(C53,'Ascend South Creek'!$D$40:$J$73,7,FALSE)</f>
        <v>#N/A</v>
      </c>
      <c r="D54" s="209" t="e">
        <f>VLOOKUP(D53,'Bainbridge at Nona Place'!$D$40:$J$73,7,FALSE)</f>
        <v>#N/A</v>
      </c>
      <c r="E54" s="210" t="e">
        <f>D54-$C54</f>
        <v>#N/A</v>
      </c>
      <c r="F54" s="209" t="e">
        <f>VLOOKUP(F53,'Cortland Nona'!$D$40:$J$73,7,FALSE)</f>
        <v>#N/A</v>
      </c>
      <c r="G54" s="210" t="e">
        <f>F54-$C54</f>
        <v>#N/A</v>
      </c>
      <c r="H54" s="209" t="e">
        <f>VLOOKUP(H53,'Landon House'!$D$39:$J$72,7,FALSE)</f>
        <v>#N/A</v>
      </c>
      <c r="I54" s="210" t="e">
        <f>H54-$C54</f>
        <v>#N/A</v>
      </c>
      <c r="J54" s="209" t="e">
        <f>VLOOKUP(J53,'Dwell Nona Place'!$D$40:$J$73,7,FALSE)</f>
        <v>#N/A</v>
      </c>
      <c r="K54" s="210" t="e">
        <f>J54-$C54</f>
        <v>#N/A</v>
      </c>
      <c r="L54" s="209" t="e">
        <f>VLOOKUP(L53,'Lake Nona Water Mark'!$D$40:$J$73,7,FALSE)</f>
        <v>#N/A</v>
      </c>
      <c r="M54" s="210" t="e">
        <f>L54-$C54</f>
        <v>#N/A</v>
      </c>
      <c r="N54" s="209" t="e">
        <f>VLOOKUP(N53,'Lake Nona Ariel'!$D$40:$J$73,7,FALSE)</f>
        <v>#N/A</v>
      </c>
      <c r="O54" s="210" t="e">
        <f>N54-$C54</f>
        <v>#N/A</v>
      </c>
      <c r="P54" s="209" t="e">
        <f>VLOOKUP(P53,'Sanctuary at Eagle Creek'!$D$40:$J$73,7,FALSE)</f>
        <v>#N/A</v>
      </c>
      <c r="Q54" s="210" t="e">
        <f>P54-$C54</f>
        <v>#N/A</v>
      </c>
      <c r="R54" s="209" t="e">
        <f>VLOOKUP(R53,'Landings at Boggy Creek'!$D$40:$J$73,7,FALSE)</f>
        <v>#N/A</v>
      </c>
      <c r="S54" s="210" t="e">
        <f>R54-$C54</f>
        <v>#N/A</v>
      </c>
      <c r="T54" s="209" t="e">
        <f>VLOOKUP(T53,'Pomelo Park'!$D$40:$J$73,7,FALSE)</f>
        <v>#N/A</v>
      </c>
      <c r="U54" s="210" t="e">
        <f>T54-$C54</f>
        <v>#N/A</v>
      </c>
      <c r="V54" s="209" t="e">
        <f>VLOOKUP(V53,'Comp 10'!$D$40:$J$73,7,FALSE)</f>
        <v>#N/A</v>
      </c>
      <c r="W54" s="210" t="e">
        <f>V54-$C54</f>
        <v>#N/A</v>
      </c>
      <c r="X54" s="213" t="e">
        <f>AVERAGE(E54,G54,I54,K54,M54,O54,Q54,S54,U54,W54)</f>
        <v>#N/A</v>
      </c>
      <c r="Y54" s="154">
        <v>4</v>
      </c>
      <c r="Z54" s="160">
        <f>Y54/$Y$113</f>
        <v>8.6767895878524948E-3</v>
      </c>
      <c r="AA54" s="161" t="e">
        <f>X54*Z54</f>
        <v>#N/A</v>
      </c>
      <c r="AH54" s="45">
        <f>13/17</f>
        <v>0.76470588235294112</v>
      </c>
    </row>
    <row r="55" spans="1:34" ht="16.5" customHeight="1" x14ac:dyDescent="0.35">
      <c r="A55" s="323"/>
      <c r="B55" s="163" t="s">
        <v>93</v>
      </c>
      <c r="C55" s="211" t="e">
        <f>C54/C53</f>
        <v>#N/A</v>
      </c>
      <c r="D55" s="211" t="e">
        <f>D54/D53</f>
        <v>#N/A</v>
      </c>
      <c r="E55" s="212" t="e">
        <f>D55-$C55</f>
        <v>#N/A</v>
      </c>
      <c r="F55" s="211" t="e">
        <f>F54/F53</f>
        <v>#N/A</v>
      </c>
      <c r="G55" s="212" t="e">
        <f>F55-$C55</f>
        <v>#N/A</v>
      </c>
      <c r="H55" s="211" t="e">
        <f>H54/H53</f>
        <v>#N/A</v>
      </c>
      <c r="I55" s="212" t="e">
        <f>H55-$C55</f>
        <v>#N/A</v>
      </c>
      <c r="J55" s="211" t="e">
        <f>J54/J53</f>
        <v>#N/A</v>
      </c>
      <c r="K55" s="212" t="e">
        <f>J55-$C55</f>
        <v>#N/A</v>
      </c>
      <c r="L55" s="211" t="e">
        <f>L54/L53</f>
        <v>#N/A</v>
      </c>
      <c r="M55" s="212" t="e">
        <f>L55-$C55</f>
        <v>#N/A</v>
      </c>
      <c r="N55" s="211" t="e">
        <f>N54/N53</f>
        <v>#N/A</v>
      </c>
      <c r="O55" s="212" t="e">
        <f>N55-$C55</f>
        <v>#N/A</v>
      </c>
      <c r="P55" s="211" t="e">
        <f>P54/P53</f>
        <v>#N/A</v>
      </c>
      <c r="Q55" s="212" t="e">
        <f>P55-$C55</f>
        <v>#N/A</v>
      </c>
      <c r="R55" s="211" t="e">
        <f>R54/R53</f>
        <v>#N/A</v>
      </c>
      <c r="S55" s="212" t="e">
        <f>R55-$C55</f>
        <v>#N/A</v>
      </c>
      <c r="T55" s="211" t="e">
        <f>T54/T53</f>
        <v>#N/A</v>
      </c>
      <c r="U55" s="212" t="e">
        <f>T55-$C55</f>
        <v>#N/A</v>
      </c>
      <c r="V55" s="211" t="e">
        <f>V54/V53</f>
        <v>#N/A</v>
      </c>
      <c r="W55" s="212" t="e">
        <f>V55-$C55</f>
        <v>#N/A</v>
      </c>
      <c r="X55" s="214" t="e">
        <f>AVERAGE(E55,G55,I55,K55,M55,O55,Q55,S55,U55,W55)</f>
        <v>#N/A</v>
      </c>
      <c r="Y55" s="154"/>
      <c r="Z55" s="160">
        <f>Z54</f>
        <v>8.6767895878524948E-3</v>
      </c>
      <c r="AA55" s="164" t="e">
        <f>X55*Z55</f>
        <v>#N/A</v>
      </c>
    </row>
    <row r="56" spans="1:34" ht="15.75" customHeight="1" x14ac:dyDescent="0.35">
      <c r="A56" s="321"/>
      <c r="B56" s="156" t="s">
        <v>91</v>
      </c>
      <c r="C56" s="215"/>
      <c r="D56" s="207"/>
      <c r="E56" s="157"/>
      <c r="F56" s="207"/>
      <c r="G56" s="157"/>
      <c r="H56" s="207"/>
      <c r="I56" s="157"/>
      <c r="J56" s="207"/>
      <c r="K56" s="157"/>
      <c r="L56" s="207"/>
      <c r="M56" s="157"/>
      <c r="N56" s="207"/>
      <c r="O56" s="157"/>
      <c r="P56" s="207"/>
      <c r="Q56" s="157"/>
      <c r="R56" s="207"/>
      <c r="S56" s="157"/>
      <c r="T56" s="207"/>
      <c r="U56" s="157"/>
      <c r="V56" s="207"/>
      <c r="W56" s="157"/>
      <c r="X56" s="158"/>
      <c r="Y56" s="154"/>
      <c r="Z56" s="160"/>
      <c r="AA56" s="161"/>
    </row>
    <row r="57" spans="1:34" ht="15.75" customHeight="1" x14ac:dyDescent="0.35">
      <c r="A57" s="322"/>
      <c r="B57" s="156" t="s">
        <v>92</v>
      </c>
      <c r="C57" s="209" t="e">
        <f>VLOOKUP(C56,'Ascend South Creek'!$D$40:$J$73,7,FALSE)</f>
        <v>#N/A</v>
      </c>
      <c r="D57" s="209" t="e">
        <f>VLOOKUP(D56,'Bainbridge at Nona Place'!$D$40:$J$73,7,FALSE)</f>
        <v>#N/A</v>
      </c>
      <c r="E57" s="210" t="e">
        <f>D57-$C57</f>
        <v>#N/A</v>
      </c>
      <c r="F57" s="209" t="e">
        <f>VLOOKUP(F56,'Cortland Nona'!$D$40:$J$73,7,FALSE)</f>
        <v>#N/A</v>
      </c>
      <c r="G57" s="210" t="e">
        <f>F57-$C57</f>
        <v>#N/A</v>
      </c>
      <c r="H57" s="209" t="e">
        <f>VLOOKUP(H56,'Landon House'!$D$39:$J$72,7,FALSE)</f>
        <v>#N/A</v>
      </c>
      <c r="I57" s="210" t="e">
        <f>H57-$C57</f>
        <v>#N/A</v>
      </c>
      <c r="J57" s="209" t="e">
        <f>VLOOKUP(J56,'Dwell Nona Place'!$D$40:$J$73,7,FALSE)</f>
        <v>#N/A</v>
      </c>
      <c r="K57" s="210" t="e">
        <f>J57-$C57</f>
        <v>#N/A</v>
      </c>
      <c r="L57" s="209" t="e">
        <f>VLOOKUP(L56,'Lake Nona Water Mark'!$D$40:$J$73,7,FALSE)</f>
        <v>#N/A</v>
      </c>
      <c r="M57" s="210" t="e">
        <f>L57-$C57</f>
        <v>#N/A</v>
      </c>
      <c r="N57" s="209" t="e">
        <f>VLOOKUP(N56,'Lake Nona Ariel'!$D$40:$J$73,7,FALSE)</f>
        <v>#N/A</v>
      </c>
      <c r="O57" s="210" t="e">
        <f>N57-$C57</f>
        <v>#N/A</v>
      </c>
      <c r="P57" s="209" t="e">
        <f>VLOOKUP(P56,'Sanctuary at Eagle Creek'!$D$40:$J$73,7,FALSE)</f>
        <v>#N/A</v>
      </c>
      <c r="Q57" s="210" t="e">
        <f>P57-$C57</f>
        <v>#N/A</v>
      </c>
      <c r="R57" s="209" t="e">
        <f>VLOOKUP(R56,'Landings at Boggy Creek'!$D$40:$J$73,7,FALSE)</f>
        <v>#N/A</v>
      </c>
      <c r="S57" s="210" t="e">
        <f>R57-$C57</f>
        <v>#N/A</v>
      </c>
      <c r="T57" s="209" t="e">
        <f>VLOOKUP(T56,'Pomelo Park'!$D$40:$J$73,7,FALSE)</f>
        <v>#N/A</v>
      </c>
      <c r="U57" s="210" t="e">
        <f>T57-$C57</f>
        <v>#N/A</v>
      </c>
      <c r="V57" s="209" t="e">
        <f>VLOOKUP(V56,'Comp 10'!$D$40:$J$73,7,FALSE)</f>
        <v>#N/A</v>
      </c>
      <c r="W57" s="210" t="e">
        <f>V57-$C57</f>
        <v>#N/A</v>
      </c>
      <c r="X57" s="213" t="e">
        <f>AVERAGE(E57,G57,I57,K57,M57,O57,Q57,S57,U57,W57)</f>
        <v>#N/A</v>
      </c>
      <c r="Y57" s="154">
        <v>4</v>
      </c>
      <c r="Z57" s="160">
        <f>Y57/$Y$113</f>
        <v>8.6767895878524948E-3</v>
      </c>
      <c r="AA57" s="161" t="e">
        <f>X57*Z57</f>
        <v>#N/A</v>
      </c>
      <c r="AH57" s="45">
        <f>13/17</f>
        <v>0.76470588235294112</v>
      </c>
    </row>
    <row r="58" spans="1:34" ht="16.5" customHeight="1" x14ac:dyDescent="0.35">
      <c r="A58" s="323"/>
      <c r="B58" s="163" t="s">
        <v>93</v>
      </c>
      <c r="C58" s="211" t="e">
        <f>C57/C56</f>
        <v>#N/A</v>
      </c>
      <c r="D58" s="211" t="e">
        <f>D57/D56</f>
        <v>#N/A</v>
      </c>
      <c r="E58" s="212" t="e">
        <f>D58-$C58</f>
        <v>#N/A</v>
      </c>
      <c r="F58" s="211" t="e">
        <f>F57/F56</f>
        <v>#N/A</v>
      </c>
      <c r="G58" s="212" t="e">
        <f>F58-$C58</f>
        <v>#N/A</v>
      </c>
      <c r="H58" s="211" t="e">
        <f>H57/H56</f>
        <v>#N/A</v>
      </c>
      <c r="I58" s="212" t="e">
        <f>H58-$C58</f>
        <v>#N/A</v>
      </c>
      <c r="J58" s="211" t="e">
        <f>J57/J56</f>
        <v>#N/A</v>
      </c>
      <c r="K58" s="212" t="e">
        <f>J58-$C58</f>
        <v>#N/A</v>
      </c>
      <c r="L58" s="211" t="e">
        <f>L57/L56</f>
        <v>#N/A</v>
      </c>
      <c r="M58" s="212" t="e">
        <f>L58-$C58</f>
        <v>#N/A</v>
      </c>
      <c r="N58" s="211" t="e">
        <f>N57/N56</f>
        <v>#N/A</v>
      </c>
      <c r="O58" s="212" t="e">
        <f>N58-$C58</f>
        <v>#N/A</v>
      </c>
      <c r="P58" s="211" t="e">
        <f>P57/P56</f>
        <v>#N/A</v>
      </c>
      <c r="Q58" s="212" t="e">
        <f>P58-$C58</f>
        <v>#N/A</v>
      </c>
      <c r="R58" s="211" t="e">
        <f>R57/R56</f>
        <v>#N/A</v>
      </c>
      <c r="S58" s="212" t="e">
        <f>R58-$C58</f>
        <v>#N/A</v>
      </c>
      <c r="T58" s="211" t="e">
        <f>T57/T56</f>
        <v>#N/A</v>
      </c>
      <c r="U58" s="212" t="e">
        <f>T58-$C58</f>
        <v>#N/A</v>
      </c>
      <c r="V58" s="211" t="e">
        <f>V57/V56</f>
        <v>#N/A</v>
      </c>
      <c r="W58" s="212" t="e">
        <f>V58-$C58</f>
        <v>#N/A</v>
      </c>
      <c r="X58" s="214" t="e">
        <f>AVERAGE(E58,G58,I58,K58,M58,O58,Q58,S58,U58,W58)</f>
        <v>#N/A</v>
      </c>
      <c r="Y58" s="154"/>
      <c r="Z58" s="160">
        <f>Z57</f>
        <v>8.6767895878524948E-3</v>
      </c>
      <c r="AA58" s="164" t="e">
        <f>X58*Z58</f>
        <v>#N/A</v>
      </c>
    </row>
    <row r="59" spans="1:34" ht="15.75" customHeight="1" x14ac:dyDescent="0.35">
      <c r="A59" s="321"/>
      <c r="B59" s="156" t="s">
        <v>91</v>
      </c>
      <c r="C59" s="215"/>
      <c r="D59" s="207"/>
      <c r="E59" s="157"/>
      <c r="F59" s="207"/>
      <c r="G59" s="157"/>
      <c r="H59" s="207"/>
      <c r="I59" s="157"/>
      <c r="J59" s="207"/>
      <c r="K59" s="157"/>
      <c r="L59" s="207"/>
      <c r="M59" s="157"/>
      <c r="N59" s="207"/>
      <c r="O59" s="157"/>
      <c r="P59" s="207"/>
      <c r="Q59" s="157"/>
      <c r="R59" s="207"/>
      <c r="S59" s="157"/>
      <c r="T59" s="207"/>
      <c r="U59" s="157"/>
      <c r="V59" s="207"/>
      <c r="W59" s="157"/>
      <c r="X59" s="158"/>
      <c r="Y59" s="154"/>
      <c r="Z59" s="160"/>
      <c r="AA59" s="161"/>
    </row>
    <row r="60" spans="1:34" ht="15.75" customHeight="1" x14ac:dyDescent="0.35">
      <c r="A60" s="322"/>
      <c r="B60" s="156" t="s">
        <v>92</v>
      </c>
      <c r="C60" s="209" t="e">
        <f>VLOOKUP(C59,'Ascend South Creek'!$D$40:$J$73,7,FALSE)</f>
        <v>#N/A</v>
      </c>
      <c r="D60" s="209" t="e">
        <f>VLOOKUP(D59,'Bainbridge at Nona Place'!$D$40:$J$73,7,FALSE)</f>
        <v>#N/A</v>
      </c>
      <c r="E60" s="210" t="e">
        <f>D60-$C60</f>
        <v>#N/A</v>
      </c>
      <c r="F60" s="209" t="e">
        <f>VLOOKUP(F59,'Cortland Nona'!$D$40:$J$73,7,FALSE)</f>
        <v>#N/A</v>
      </c>
      <c r="G60" s="210" t="e">
        <f>F60-$C60</f>
        <v>#N/A</v>
      </c>
      <c r="H60" s="209" t="e">
        <f>VLOOKUP(H59,'Landon House'!$D$39:$J$72,7,FALSE)</f>
        <v>#N/A</v>
      </c>
      <c r="I60" s="210" t="e">
        <f>H60-$C60</f>
        <v>#N/A</v>
      </c>
      <c r="J60" s="209" t="e">
        <f>VLOOKUP(J59,'Dwell Nona Place'!$D$40:$J$73,7,FALSE)</f>
        <v>#N/A</v>
      </c>
      <c r="K60" s="210" t="e">
        <f>J60-$C60</f>
        <v>#N/A</v>
      </c>
      <c r="L60" s="209" t="e">
        <f>VLOOKUP(L59,'Lake Nona Water Mark'!$D$40:$J$73,7,FALSE)</f>
        <v>#N/A</v>
      </c>
      <c r="M60" s="210" t="e">
        <f>L60-$C60</f>
        <v>#N/A</v>
      </c>
      <c r="N60" s="209" t="e">
        <f>VLOOKUP(N59,'Lake Nona Ariel'!$D$40:$J$73,7,FALSE)</f>
        <v>#N/A</v>
      </c>
      <c r="O60" s="210" t="e">
        <f>N60-$C60</f>
        <v>#N/A</v>
      </c>
      <c r="P60" s="209" t="e">
        <f>VLOOKUP(P59,'Sanctuary at Eagle Creek'!$D$40:$J$73,7,FALSE)</f>
        <v>#N/A</v>
      </c>
      <c r="Q60" s="210" t="e">
        <f>P60-$C60</f>
        <v>#N/A</v>
      </c>
      <c r="R60" s="209" t="e">
        <f>VLOOKUP(R59,'Landings at Boggy Creek'!$D$40:$J$73,7,FALSE)</f>
        <v>#N/A</v>
      </c>
      <c r="S60" s="210" t="e">
        <f>R60-$C60</f>
        <v>#N/A</v>
      </c>
      <c r="T60" s="209" t="e">
        <f>VLOOKUP(T59,'Pomelo Park'!$D$40:$J$73,7,FALSE)</f>
        <v>#N/A</v>
      </c>
      <c r="U60" s="210" t="e">
        <f>T60-$C60</f>
        <v>#N/A</v>
      </c>
      <c r="V60" s="209" t="e">
        <f>VLOOKUP(V59,'Comp 10'!$D$40:$J$73,7,FALSE)</f>
        <v>#N/A</v>
      </c>
      <c r="W60" s="210" t="e">
        <f>V60-$C60</f>
        <v>#N/A</v>
      </c>
      <c r="X60" s="213" t="e">
        <f>AVERAGE(E60,G60,I60,K60,M60,O60,Q60,S60,U60,W60)</f>
        <v>#N/A</v>
      </c>
      <c r="Y60" s="154">
        <v>4</v>
      </c>
      <c r="Z60" s="160">
        <f>Y60/$Y$113</f>
        <v>8.6767895878524948E-3</v>
      </c>
      <c r="AA60" s="161" t="e">
        <f>X60*Z60</f>
        <v>#N/A</v>
      </c>
      <c r="AH60" s="45">
        <f>13/17</f>
        <v>0.76470588235294112</v>
      </c>
    </row>
    <row r="61" spans="1:34" ht="16.5" customHeight="1" x14ac:dyDescent="0.35">
      <c r="A61" s="323"/>
      <c r="B61" s="163" t="s">
        <v>93</v>
      </c>
      <c r="C61" s="211" t="e">
        <f>C60/C59</f>
        <v>#N/A</v>
      </c>
      <c r="D61" s="211" t="e">
        <f>D60/D59</f>
        <v>#N/A</v>
      </c>
      <c r="E61" s="212" t="e">
        <f>D61-$C61</f>
        <v>#N/A</v>
      </c>
      <c r="F61" s="211" t="e">
        <f>F60/F59</f>
        <v>#N/A</v>
      </c>
      <c r="G61" s="212" t="e">
        <f>F61-$C61</f>
        <v>#N/A</v>
      </c>
      <c r="H61" s="211" t="e">
        <f>H60/H59</f>
        <v>#N/A</v>
      </c>
      <c r="I61" s="212" t="e">
        <f>H61-$C61</f>
        <v>#N/A</v>
      </c>
      <c r="J61" s="211" t="e">
        <f>J60/J59</f>
        <v>#N/A</v>
      </c>
      <c r="K61" s="212" t="e">
        <f>J61-$C61</f>
        <v>#N/A</v>
      </c>
      <c r="L61" s="211" t="e">
        <f>L60/L59</f>
        <v>#N/A</v>
      </c>
      <c r="M61" s="212" t="e">
        <f>L61-$C61</f>
        <v>#N/A</v>
      </c>
      <c r="N61" s="211" t="e">
        <f>N60/N59</f>
        <v>#N/A</v>
      </c>
      <c r="O61" s="212" t="e">
        <f>N61-$C61</f>
        <v>#N/A</v>
      </c>
      <c r="P61" s="211" t="e">
        <f>P60/P59</f>
        <v>#N/A</v>
      </c>
      <c r="Q61" s="212" t="e">
        <f>P61-$C61</f>
        <v>#N/A</v>
      </c>
      <c r="R61" s="211" t="e">
        <f>R60/R59</f>
        <v>#N/A</v>
      </c>
      <c r="S61" s="212" t="e">
        <f>R61-$C61</f>
        <v>#N/A</v>
      </c>
      <c r="T61" s="211" t="e">
        <f>T60/T59</f>
        <v>#N/A</v>
      </c>
      <c r="U61" s="212" t="e">
        <f>T61-$C61</f>
        <v>#N/A</v>
      </c>
      <c r="V61" s="211" t="e">
        <f>V60/V59</f>
        <v>#N/A</v>
      </c>
      <c r="W61" s="212" t="e">
        <f>V61-$C61</f>
        <v>#N/A</v>
      </c>
      <c r="X61" s="214" t="e">
        <f>AVERAGE(E61,G61,I61,K61,M61,O61,Q61,S61,U61,W61)</f>
        <v>#N/A</v>
      </c>
      <c r="Y61" s="154"/>
      <c r="Z61" s="160">
        <f>Z60</f>
        <v>8.6767895878524948E-3</v>
      </c>
      <c r="AA61" s="164" t="e">
        <f>X61*Z61</f>
        <v>#N/A</v>
      </c>
    </row>
    <row r="62" spans="1:34" ht="15.75" customHeight="1" x14ac:dyDescent="0.35">
      <c r="A62" s="321"/>
      <c r="B62" s="156" t="s">
        <v>91</v>
      </c>
      <c r="C62" s="215"/>
      <c r="D62" s="207"/>
      <c r="E62" s="157"/>
      <c r="F62" s="207"/>
      <c r="G62" s="157"/>
      <c r="H62" s="207"/>
      <c r="I62" s="157"/>
      <c r="J62" s="207"/>
      <c r="K62" s="157"/>
      <c r="L62" s="207"/>
      <c r="M62" s="157"/>
      <c r="N62" s="207"/>
      <c r="O62" s="157"/>
      <c r="P62" s="207"/>
      <c r="Q62" s="157"/>
      <c r="R62" s="207"/>
      <c r="S62" s="157"/>
      <c r="T62" s="207"/>
      <c r="U62" s="157"/>
      <c r="V62" s="207"/>
      <c r="W62" s="157"/>
      <c r="X62" s="158"/>
      <c r="Y62" s="154"/>
      <c r="Z62" s="160"/>
      <c r="AA62" s="161"/>
    </row>
    <row r="63" spans="1:34" ht="15.75" customHeight="1" x14ac:dyDescent="0.35">
      <c r="A63" s="322"/>
      <c r="B63" s="156" t="s">
        <v>92</v>
      </c>
      <c r="C63" s="209" t="e">
        <f>VLOOKUP(C62,'Ascend South Creek'!$D$40:$J$73,7,FALSE)</f>
        <v>#N/A</v>
      </c>
      <c r="D63" s="209" t="e">
        <f>VLOOKUP(D62,'Bainbridge at Nona Place'!$D$40:$J$73,7,FALSE)</f>
        <v>#N/A</v>
      </c>
      <c r="E63" s="210" t="e">
        <f>D63-$C63</f>
        <v>#N/A</v>
      </c>
      <c r="F63" s="209" t="e">
        <f>VLOOKUP(F62,'Cortland Nona'!$D$40:$J$73,7,FALSE)</f>
        <v>#N/A</v>
      </c>
      <c r="G63" s="210" t="e">
        <f>F63-$C63</f>
        <v>#N/A</v>
      </c>
      <c r="H63" s="209" t="e">
        <f>VLOOKUP(H62,'Landon House'!$D$39:$J$72,7,FALSE)</f>
        <v>#N/A</v>
      </c>
      <c r="I63" s="210" t="e">
        <f>H63-$C63</f>
        <v>#N/A</v>
      </c>
      <c r="J63" s="209" t="e">
        <f>VLOOKUP(J62,'Dwell Nona Place'!$D$40:$J$73,7,FALSE)</f>
        <v>#N/A</v>
      </c>
      <c r="K63" s="210" t="e">
        <f>J63-$C63</f>
        <v>#N/A</v>
      </c>
      <c r="L63" s="209" t="e">
        <f>VLOOKUP(L62,'Lake Nona Water Mark'!$D$40:$J$73,7,FALSE)</f>
        <v>#N/A</v>
      </c>
      <c r="M63" s="210" t="e">
        <f>L63-$C63</f>
        <v>#N/A</v>
      </c>
      <c r="N63" s="209" t="e">
        <f>VLOOKUP(N62,'Lake Nona Ariel'!$D$40:$J$73,7,FALSE)</f>
        <v>#N/A</v>
      </c>
      <c r="O63" s="210" t="e">
        <f>N63-$C63</f>
        <v>#N/A</v>
      </c>
      <c r="P63" s="209" t="e">
        <f>VLOOKUP(P62,'Sanctuary at Eagle Creek'!$D$40:$J$73,7,FALSE)</f>
        <v>#N/A</v>
      </c>
      <c r="Q63" s="210" t="e">
        <f>P63-$C63</f>
        <v>#N/A</v>
      </c>
      <c r="R63" s="209" t="e">
        <f>VLOOKUP(R62,'Landings at Boggy Creek'!$D$40:$J$73,7,FALSE)</f>
        <v>#N/A</v>
      </c>
      <c r="S63" s="210" t="e">
        <f>R63-$C63</f>
        <v>#N/A</v>
      </c>
      <c r="T63" s="209" t="e">
        <f>VLOOKUP(T62,'Pomelo Park'!$D$40:$J$73,7,FALSE)</f>
        <v>#N/A</v>
      </c>
      <c r="U63" s="210" t="e">
        <f>T63-$C63</f>
        <v>#N/A</v>
      </c>
      <c r="V63" s="209" t="e">
        <f>VLOOKUP(V62,'Comp 10'!$D$40:$J$73,7,FALSE)</f>
        <v>#N/A</v>
      </c>
      <c r="W63" s="210" t="e">
        <f>V63-$C63</f>
        <v>#N/A</v>
      </c>
      <c r="X63" s="213" t="e">
        <f>AVERAGE(E63,G63,I63,K63,M63,O63,Q63,S63,U63,W63)</f>
        <v>#N/A</v>
      </c>
      <c r="Y63" s="154">
        <v>4</v>
      </c>
      <c r="Z63" s="160">
        <f>Y63/$Y$113</f>
        <v>8.6767895878524948E-3</v>
      </c>
      <c r="AA63" s="161" t="e">
        <f>X63*Z63</f>
        <v>#N/A</v>
      </c>
      <c r="AH63" s="45">
        <f>13/17</f>
        <v>0.76470588235294112</v>
      </c>
    </row>
    <row r="64" spans="1:34" ht="16.5" customHeight="1" x14ac:dyDescent="0.35">
      <c r="A64" s="323"/>
      <c r="B64" s="163" t="s">
        <v>93</v>
      </c>
      <c r="C64" s="211" t="e">
        <f>C63/C62</f>
        <v>#N/A</v>
      </c>
      <c r="D64" s="211" t="e">
        <f>D63/D62</f>
        <v>#N/A</v>
      </c>
      <c r="E64" s="212" t="e">
        <f>D64-$C64</f>
        <v>#N/A</v>
      </c>
      <c r="F64" s="211" t="e">
        <f>F63/F62</f>
        <v>#N/A</v>
      </c>
      <c r="G64" s="212" t="e">
        <f>F64-$C64</f>
        <v>#N/A</v>
      </c>
      <c r="H64" s="211" t="e">
        <f>H63/H62</f>
        <v>#N/A</v>
      </c>
      <c r="I64" s="212" t="e">
        <f>H64-$C64</f>
        <v>#N/A</v>
      </c>
      <c r="J64" s="211" t="e">
        <f>J63/J62</f>
        <v>#N/A</v>
      </c>
      <c r="K64" s="212" t="e">
        <f>J64-$C64</f>
        <v>#N/A</v>
      </c>
      <c r="L64" s="211" t="e">
        <f>L63/L62</f>
        <v>#N/A</v>
      </c>
      <c r="M64" s="212" t="e">
        <f>L64-$C64</f>
        <v>#N/A</v>
      </c>
      <c r="N64" s="211" t="e">
        <f>N63/N62</f>
        <v>#N/A</v>
      </c>
      <c r="O64" s="212" t="e">
        <f>N64-$C64</f>
        <v>#N/A</v>
      </c>
      <c r="P64" s="211" t="e">
        <f>P63/P62</f>
        <v>#N/A</v>
      </c>
      <c r="Q64" s="212" t="e">
        <f>P64-$C64</f>
        <v>#N/A</v>
      </c>
      <c r="R64" s="211" t="e">
        <f>R63/R62</f>
        <v>#N/A</v>
      </c>
      <c r="S64" s="212" t="e">
        <f>R64-$C64</f>
        <v>#N/A</v>
      </c>
      <c r="T64" s="211" t="e">
        <f>T63/T62</f>
        <v>#N/A</v>
      </c>
      <c r="U64" s="212" t="e">
        <f>T64-$C64</f>
        <v>#N/A</v>
      </c>
      <c r="V64" s="211" t="e">
        <f>V63/V62</f>
        <v>#N/A</v>
      </c>
      <c r="W64" s="212" t="e">
        <f>V64-$C64</f>
        <v>#N/A</v>
      </c>
      <c r="X64" s="214" t="e">
        <f>AVERAGE(E64,G64,I64,K64,M64,O64,Q64,S64,U64,W64)</f>
        <v>#N/A</v>
      </c>
      <c r="Y64" s="154"/>
      <c r="Z64" s="160">
        <f>Z63</f>
        <v>8.6767895878524948E-3</v>
      </c>
      <c r="AA64" s="164" t="e">
        <f>X64*Z64</f>
        <v>#N/A</v>
      </c>
    </row>
    <row r="65" spans="1:34" ht="15.75" customHeight="1" x14ac:dyDescent="0.35">
      <c r="A65" s="321"/>
      <c r="B65" s="156" t="s">
        <v>91</v>
      </c>
      <c r="C65" s="215"/>
      <c r="D65" s="207"/>
      <c r="E65" s="157"/>
      <c r="F65" s="207"/>
      <c r="G65" s="157"/>
      <c r="H65" s="207"/>
      <c r="I65" s="157"/>
      <c r="J65" s="207"/>
      <c r="K65" s="157"/>
      <c r="L65" s="207"/>
      <c r="M65" s="157"/>
      <c r="N65" s="207"/>
      <c r="O65" s="157"/>
      <c r="P65" s="207"/>
      <c r="Q65" s="157"/>
      <c r="R65" s="207"/>
      <c r="S65" s="157"/>
      <c r="T65" s="207"/>
      <c r="U65" s="157"/>
      <c r="V65" s="207"/>
      <c r="W65" s="157"/>
      <c r="X65" s="158"/>
      <c r="Y65" s="154"/>
      <c r="Z65" s="160"/>
      <c r="AA65" s="161"/>
    </row>
    <row r="66" spans="1:34" ht="15.75" customHeight="1" x14ac:dyDescent="0.35">
      <c r="A66" s="322"/>
      <c r="B66" s="156" t="s">
        <v>92</v>
      </c>
      <c r="C66" s="209" t="e">
        <f>VLOOKUP(C65,'Ascend South Creek'!$D$40:$J$73,7,FALSE)</f>
        <v>#N/A</v>
      </c>
      <c r="D66" s="209" t="e">
        <f>VLOOKUP(D65,'Bainbridge at Nona Place'!$D$40:$J$73,7,FALSE)</f>
        <v>#N/A</v>
      </c>
      <c r="E66" s="210" t="e">
        <f>D66-$C66</f>
        <v>#N/A</v>
      </c>
      <c r="F66" s="209" t="e">
        <f>VLOOKUP(F65,'Cortland Nona'!$D$40:$J$73,7,FALSE)</f>
        <v>#N/A</v>
      </c>
      <c r="G66" s="210" t="e">
        <f>F66-$C66</f>
        <v>#N/A</v>
      </c>
      <c r="H66" s="209" t="e">
        <f>VLOOKUP(H65,'Landon House'!$D$39:$J$72,7,FALSE)</f>
        <v>#N/A</v>
      </c>
      <c r="I66" s="210" t="e">
        <f>H66-$C66</f>
        <v>#N/A</v>
      </c>
      <c r="J66" s="209" t="e">
        <f>VLOOKUP(J65,'Dwell Nona Place'!$D$40:$J$73,7,FALSE)</f>
        <v>#N/A</v>
      </c>
      <c r="K66" s="210" t="e">
        <f>J66-$C66</f>
        <v>#N/A</v>
      </c>
      <c r="L66" s="209" t="e">
        <f>VLOOKUP(L65,'Lake Nona Water Mark'!$D$40:$J$73,7,FALSE)</f>
        <v>#N/A</v>
      </c>
      <c r="M66" s="210" t="e">
        <f>L66-$C66</f>
        <v>#N/A</v>
      </c>
      <c r="N66" s="209" t="e">
        <f>VLOOKUP(N65,'Lake Nona Ariel'!$D$40:$J$73,7,FALSE)</f>
        <v>#N/A</v>
      </c>
      <c r="O66" s="210" t="e">
        <f>N66-$C66</f>
        <v>#N/A</v>
      </c>
      <c r="P66" s="209" t="e">
        <f>VLOOKUP(P65,'Sanctuary at Eagle Creek'!$D$40:$J$73,7,FALSE)</f>
        <v>#N/A</v>
      </c>
      <c r="Q66" s="210" t="e">
        <f>P66-$C66</f>
        <v>#N/A</v>
      </c>
      <c r="R66" s="209" t="e">
        <f>VLOOKUP(R65,'Landings at Boggy Creek'!$D$40:$J$73,7,FALSE)</f>
        <v>#N/A</v>
      </c>
      <c r="S66" s="210" t="e">
        <f>R66-$C66</f>
        <v>#N/A</v>
      </c>
      <c r="T66" s="209" t="e">
        <f>VLOOKUP(T65,'Pomelo Park'!$D$40:$J$73,7,FALSE)</f>
        <v>#N/A</v>
      </c>
      <c r="U66" s="210" t="e">
        <f>T66-$C66</f>
        <v>#N/A</v>
      </c>
      <c r="V66" s="209" t="e">
        <f>VLOOKUP(V65,'Comp 10'!$D$40:$J$73,7,FALSE)</f>
        <v>#N/A</v>
      </c>
      <c r="W66" s="210" t="e">
        <f>V66-$C66</f>
        <v>#N/A</v>
      </c>
      <c r="X66" s="213" t="e">
        <f>AVERAGE(E66,G66,I66,K66,M66,O66,Q66,S66,U66,W66)</f>
        <v>#N/A</v>
      </c>
      <c r="Y66" s="154">
        <v>4</v>
      </c>
      <c r="Z66" s="160">
        <f>Y66/$Y$113</f>
        <v>8.6767895878524948E-3</v>
      </c>
      <c r="AA66" s="161" t="e">
        <f>X66*Z66</f>
        <v>#N/A</v>
      </c>
      <c r="AH66" s="45">
        <f>13/17</f>
        <v>0.76470588235294112</v>
      </c>
    </row>
    <row r="67" spans="1:34" ht="16.5" customHeight="1" x14ac:dyDescent="0.35">
      <c r="A67" s="323"/>
      <c r="B67" s="163" t="s">
        <v>93</v>
      </c>
      <c r="C67" s="211" t="e">
        <f>C66/C65</f>
        <v>#N/A</v>
      </c>
      <c r="D67" s="211" t="e">
        <f>D66/D65</f>
        <v>#N/A</v>
      </c>
      <c r="E67" s="212" t="e">
        <f>D67-$C67</f>
        <v>#N/A</v>
      </c>
      <c r="F67" s="211" t="e">
        <f>F66/F65</f>
        <v>#N/A</v>
      </c>
      <c r="G67" s="212" t="e">
        <f>F67-$C67</f>
        <v>#N/A</v>
      </c>
      <c r="H67" s="211" t="e">
        <f>H66/H65</f>
        <v>#N/A</v>
      </c>
      <c r="I67" s="212" t="e">
        <f>H67-$C67</f>
        <v>#N/A</v>
      </c>
      <c r="J67" s="211" t="e">
        <f>J66/J65</f>
        <v>#N/A</v>
      </c>
      <c r="K67" s="212" t="e">
        <f>J67-$C67</f>
        <v>#N/A</v>
      </c>
      <c r="L67" s="211" t="e">
        <f>L66/L65</f>
        <v>#N/A</v>
      </c>
      <c r="M67" s="212" t="e">
        <f>L67-$C67</f>
        <v>#N/A</v>
      </c>
      <c r="N67" s="211" t="e">
        <f>N66/N65</f>
        <v>#N/A</v>
      </c>
      <c r="O67" s="212" t="e">
        <f>N67-$C67</f>
        <v>#N/A</v>
      </c>
      <c r="P67" s="211" t="e">
        <f>P66/P65</f>
        <v>#N/A</v>
      </c>
      <c r="Q67" s="212" t="e">
        <f>P67-$C67</f>
        <v>#N/A</v>
      </c>
      <c r="R67" s="211" t="e">
        <f>R66/R65</f>
        <v>#N/A</v>
      </c>
      <c r="S67" s="212" t="e">
        <f>R67-$C67</f>
        <v>#N/A</v>
      </c>
      <c r="T67" s="211" t="e">
        <f>T66/T65</f>
        <v>#N/A</v>
      </c>
      <c r="U67" s="212" t="e">
        <f>T67-$C67</f>
        <v>#N/A</v>
      </c>
      <c r="V67" s="211" t="e">
        <f>V66/V65</f>
        <v>#N/A</v>
      </c>
      <c r="W67" s="212" t="e">
        <f>V67-$C67</f>
        <v>#N/A</v>
      </c>
      <c r="X67" s="214" t="e">
        <f>AVERAGE(E67,G67,I67,K67,M67,O67,Q67,S67,U67,W67)</f>
        <v>#N/A</v>
      </c>
      <c r="Y67" s="154"/>
      <c r="Z67" s="160">
        <f>Z66</f>
        <v>8.6767895878524948E-3</v>
      </c>
      <c r="AA67" s="164" t="e">
        <f>X67*Z67</f>
        <v>#N/A</v>
      </c>
    </row>
    <row r="68" spans="1:34" ht="15.75" customHeight="1" x14ac:dyDescent="0.35">
      <c r="A68" s="321"/>
      <c r="B68" s="156" t="s">
        <v>91</v>
      </c>
      <c r="C68" s="215"/>
      <c r="D68" s="207"/>
      <c r="E68" s="157"/>
      <c r="F68" s="207"/>
      <c r="G68" s="157"/>
      <c r="H68" s="207"/>
      <c r="I68" s="157"/>
      <c r="J68" s="207"/>
      <c r="K68" s="157"/>
      <c r="L68" s="207"/>
      <c r="M68" s="157"/>
      <c r="N68" s="207"/>
      <c r="O68" s="157"/>
      <c r="P68" s="207"/>
      <c r="Q68" s="157"/>
      <c r="R68" s="207"/>
      <c r="S68" s="157"/>
      <c r="T68" s="207"/>
      <c r="U68" s="157"/>
      <c r="V68" s="207"/>
      <c r="W68" s="157"/>
      <c r="X68" s="158"/>
      <c r="Y68" s="154"/>
      <c r="Z68" s="160"/>
      <c r="AA68" s="161"/>
    </row>
    <row r="69" spans="1:34" ht="15.75" customHeight="1" x14ac:dyDescent="0.35">
      <c r="A69" s="322"/>
      <c r="B69" s="156" t="s">
        <v>92</v>
      </c>
      <c r="C69" s="209" t="e">
        <f>VLOOKUP(C68,'Ascend South Creek'!$D$40:$J$73,7,FALSE)</f>
        <v>#N/A</v>
      </c>
      <c r="D69" s="209" t="e">
        <f>VLOOKUP(D68,'Bainbridge at Nona Place'!$D$40:$J$73,7,FALSE)</f>
        <v>#N/A</v>
      </c>
      <c r="E69" s="210" t="e">
        <f>D69-$C69</f>
        <v>#N/A</v>
      </c>
      <c r="F69" s="209" t="e">
        <f>VLOOKUP(F68,'Cortland Nona'!$D$40:$J$73,7,FALSE)</f>
        <v>#N/A</v>
      </c>
      <c r="G69" s="210" t="e">
        <f>F69-$C69</f>
        <v>#N/A</v>
      </c>
      <c r="H69" s="209" t="e">
        <f>VLOOKUP(H68,'Landon House'!$D$39:$J$72,7,FALSE)</f>
        <v>#N/A</v>
      </c>
      <c r="I69" s="210" t="e">
        <f>H69-$C69</f>
        <v>#N/A</v>
      </c>
      <c r="J69" s="209" t="e">
        <f>VLOOKUP(J68,'Dwell Nona Place'!$D$40:$J$73,7,FALSE)</f>
        <v>#N/A</v>
      </c>
      <c r="K69" s="210" t="e">
        <f>J69-$C69</f>
        <v>#N/A</v>
      </c>
      <c r="L69" s="209" t="e">
        <f>VLOOKUP(L68,'Lake Nona Water Mark'!$D$40:$J$73,7,FALSE)</f>
        <v>#N/A</v>
      </c>
      <c r="M69" s="210" t="e">
        <f>L69-$C69</f>
        <v>#N/A</v>
      </c>
      <c r="N69" s="209" t="e">
        <f>VLOOKUP(N68,'Lake Nona Ariel'!$D$40:$J$73,7,FALSE)</f>
        <v>#N/A</v>
      </c>
      <c r="O69" s="210" t="e">
        <f>N69-$C69</f>
        <v>#N/A</v>
      </c>
      <c r="P69" s="209" t="e">
        <f>VLOOKUP(P68,'Sanctuary at Eagle Creek'!$D$40:$J$73,7,FALSE)</f>
        <v>#N/A</v>
      </c>
      <c r="Q69" s="210" t="e">
        <f>P69-$C69</f>
        <v>#N/A</v>
      </c>
      <c r="R69" s="209" t="e">
        <f>VLOOKUP(R68,'Landings at Boggy Creek'!$D$40:$J$73,7,FALSE)</f>
        <v>#N/A</v>
      </c>
      <c r="S69" s="210" t="e">
        <f>R69-$C69</f>
        <v>#N/A</v>
      </c>
      <c r="T69" s="209" t="e">
        <f>VLOOKUP(T68,'Pomelo Park'!$D$40:$J$73,7,FALSE)</f>
        <v>#N/A</v>
      </c>
      <c r="U69" s="210" t="e">
        <f>T69-$C69</f>
        <v>#N/A</v>
      </c>
      <c r="V69" s="209" t="e">
        <f>VLOOKUP(V68,'Comp 10'!$D$40:$J$73,7,FALSE)</f>
        <v>#N/A</v>
      </c>
      <c r="W69" s="210" t="e">
        <f>V69-$C69</f>
        <v>#N/A</v>
      </c>
      <c r="X69" s="213" t="e">
        <f>AVERAGE(E69,G69,I69,K69,M69,O69,Q69,S69,U69,W69)</f>
        <v>#N/A</v>
      </c>
      <c r="Y69" s="154">
        <v>21</v>
      </c>
      <c r="Z69" s="160">
        <f>Y69/$Y$113</f>
        <v>4.5553145336225599E-2</v>
      </c>
      <c r="AA69" s="161" t="e">
        <f>X69*Z69</f>
        <v>#N/A</v>
      </c>
      <c r="AH69" s="45">
        <f>13/17</f>
        <v>0.76470588235294112</v>
      </c>
    </row>
    <row r="70" spans="1:34" ht="16.5" customHeight="1" x14ac:dyDescent="0.35">
      <c r="A70" s="323"/>
      <c r="B70" s="163" t="s">
        <v>93</v>
      </c>
      <c r="C70" s="211" t="e">
        <f>C69/C68</f>
        <v>#N/A</v>
      </c>
      <c r="D70" s="211" t="e">
        <f>D69/D68</f>
        <v>#N/A</v>
      </c>
      <c r="E70" s="212" t="e">
        <f>D70-$C70</f>
        <v>#N/A</v>
      </c>
      <c r="F70" s="211" t="e">
        <f>F69/F68</f>
        <v>#N/A</v>
      </c>
      <c r="G70" s="212" t="e">
        <f>F70-$C70</f>
        <v>#N/A</v>
      </c>
      <c r="H70" s="211" t="e">
        <f>H69/H68</f>
        <v>#N/A</v>
      </c>
      <c r="I70" s="212" t="e">
        <f>H70-$C70</f>
        <v>#N/A</v>
      </c>
      <c r="J70" s="211" t="e">
        <f>J69/J68</f>
        <v>#N/A</v>
      </c>
      <c r="K70" s="212" t="e">
        <f>J70-$C70</f>
        <v>#N/A</v>
      </c>
      <c r="L70" s="211" t="e">
        <f>L69/L68</f>
        <v>#N/A</v>
      </c>
      <c r="M70" s="212" t="e">
        <f>L70-$C70</f>
        <v>#N/A</v>
      </c>
      <c r="N70" s="211" t="e">
        <f>N69/N68</f>
        <v>#N/A</v>
      </c>
      <c r="O70" s="212" t="e">
        <f>N70-$C70</f>
        <v>#N/A</v>
      </c>
      <c r="P70" s="211" t="e">
        <f>P69/P68</f>
        <v>#N/A</v>
      </c>
      <c r="Q70" s="212" t="e">
        <f>P70-$C70</f>
        <v>#N/A</v>
      </c>
      <c r="R70" s="211" t="e">
        <f>R69/R68</f>
        <v>#N/A</v>
      </c>
      <c r="S70" s="212" t="e">
        <f>R70-$C70</f>
        <v>#N/A</v>
      </c>
      <c r="T70" s="211" t="e">
        <f>T69/T68</f>
        <v>#N/A</v>
      </c>
      <c r="U70" s="212" t="e">
        <f>T70-$C70</f>
        <v>#N/A</v>
      </c>
      <c r="V70" s="211" t="e">
        <f>V69/V68</f>
        <v>#N/A</v>
      </c>
      <c r="W70" s="212" t="e">
        <f>V70-$C70</f>
        <v>#N/A</v>
      </c>
      <c r="X70" s="214" t="e">
        <f>AVERAGE(E70,G70,I70,K70,M70,O70,Q70,S70,U70,W70)</f>
        <v>#N/A</v>
      </c>
      <c r="Y70" s="154"/>
      <c r="Z70" s="160">
        <f>Z69</f>
        <v>4.5553145336225599E-2</v>
      </c>
      <c r="AA70" s="164" t="e">
        <f>X70*Z70</f>
        <v>#N/A</v>
      </c>
    </row>
    <row r="71" spans="1:34" ht="15.75" customHeight="1" x14ac:dyDescent="0.35">
      <c r="A71" s="321"/>
      <c r="B71" s="156" t="s">
        <v>91</v>
      </c>
      <c r="C71" s="215"/>
      <c r="D71" s="207"/>
      <c r="E71" s="157"/>
      <c r="F71" s="207"/>
      <c r="G71" s="157"/>
      <c r="H71" s="207"/>
      <c r="I71" s="157"/>
      <c r="J71" s="207"/>
      <c r="K71" s="157"/>
      <c r="L71" s="207"/>
      <c r="M71" s="157"/>
      <c r="N71" s="207"/>
      <c r="O71" s="157"/>
      <c r="P71" s="207"/>
      <c r="Q71" s="157"/>
      <c r="R71" s="207"/>
      <c r="S71" s="157"/>
      <c r="T71" s="207"/>
      <c r="U71" s="157"/>
      <c r="V71" s="207"/>
      <c r="W71" s="157"/>
      <c r="X71" s="158"/>
      <c r="Y71" s="154"/>
      <c r="Z71" s="160"/>
      <c r="AA71" s="161"/>
    </row>
    <row r="72" spans="1:34" ht="15.75" customHeight="1" x14ac:dyDescent="0.35">
      <c r="A72" s="322"/>
      <c r="B72" s="156" t="s">
        <v>92</v>
      </c>
      <c r="C72" s="209" t="e">
        <f>VLOOKUP(C71,'Ascend South Creek'!$D$40:$J$73,7,FALSE)</f>
        <v>#N/A</v>
      </c>
      <c r="D72" s="209" t="e">
        <f>VLOOKUP(D71,'Bainbridge at Nona Place'!$D$40:$J$73,7,FALSE)</f>
        <v>#N/A</v>
      </c>
      <c r="E72" s="210" t="e">
        <f>D72-$C72</f>
        <v>#N/A</v>
      </c>
      <c r="F72" s="209" t="e">
        <f>VLOOKUP(F71,'Cortland Nona'!$D$40:$J$73,7,FALSE)</f>
        <v>#N/A</v>
      </c>
      <c r="G72" s="210" t="e">
        <f>F72-$C72</f>
        <v>#N/A</v>
      </c>
      <c r="H72" s="209" t="e">
        <f>VLOOKUP(H71,'Landon House'!$D$39:$J$72,7,FALSE)</f>
        <v>#N/A</v>
      </c>
      <c r="I72" s="210" t="e">
        <f>H72-$C72</f>
        <v>#N/A</v>
      </c>
      <c r="J72" s="209" t="e">
        <f>VLOOKUP(J71,'Dwell Nona Place'!$D$40:$J$73,7,FALSE)</f>
        <v>#N/A</v>
      </c>
      <c r="K72" s="210" t="e">
        <f>J72-$C72</f>
        <v>#N/A</v>
      </c>
      <c r="L72" s="209" t="e">
        <f>VLOOKUP(L71,'Lake Nona Water Mark'!$D$40:$J$73,7,FALSE)</f>
        <v>#N/A</v>
      </c>
      <c r="M72" s="210" t="e">
        <f>L72-$C72</f>
        <v>#N/A</v>
      </c>
      <c r="N72" s="209" t="e">
        <f>VLOOKUP(N71,'Lake Nona Ariel'!$D$40:$J$73,7,FALSE)</f>
        <v>#N/A</v>
      </c>
      <c r="O72" s="210" t="e">
        <f>N72-$C72</f>
        <v>#N/A</v>
      </c>
      <c r="P72" s="209" t="e">
        <f>VLOOKUP(P71,'Sanctuary at Eagle Creek'!$D$40:$J$73,7,FALSE)</f>
        <v>#N/A</v>
      </c>
      <c r="Q72" s="210" t="e">
        <f>P72-$C72</f>
        <v>#N/A</v>
      </c>
      <c r="R72" s="209" t="e">
        <f>VLOOKUP(R71,'Landings at Boggy Creek'!$D$40:$J$73,7,FALSE)</f>
        <v>#N/A</v>
      </c>
      <c r="S72" s="210" t="e">
        <f>R72-$C72</f>
        <v>#N/A</v>
      </c>
      <c r="T72" s="209" t="e">
        <f>VLOOKUP(T71,'Pomelo Park'!$D$40:$J$73,7,FALSE)</f>
        <v>#N/A</v>
      </c>
      <c r="U72" s="210" t="e">
        <f>T72-$C72</f>
        <v>#N/A</v>
      </c>
      <c r="V72" s="209" t="e">
        <f>VLOOKUP(V71,'Comp 10'!$D$40:$J$73,7,FALSE)</f>
        <v>#N/A</v>
      </c>
      <c r="W72" s="210" t="e">
        <f>V72-$C72</f>
        <v>#N/A</v>
      </c>
      <c r="X72" s="213" t="e">
        <f>AVERAGE(E72,G72,I72,K72,M72,O72,Q72,S72,U72,W72)</f>
        <v>#N/A</v>
      </c>
      <c r="Y72" s="154">
        <v>16</v>
      </c>
      <c r="Z72" s="160">
        <f>Y72/$Y$113</f>
        <v>3.4707158351409979E-2</v>
      </c>
      <c r="AA72" s="161" t="e">
        <f>X72*Z72</f>
        <v>#N/A</v>
      </c>
    </row>
    <row r="73" spans="1:34" ht="15.75" customHeight="1" x14ac:dyDescent="0.35">
      <c r="A73" s="323"/>
      <c r="B73" s="165" t="s">
        <v>93</v>
      </c>
      <c r="C73" s="211" t="e">
        <f>C72/C71</f>
        <v>#N/A</v>
      </c>
      <c r="D73" s="211" t="e">
        <f>D72/D71</f>
        <v>#N/A</v>
      </c>
      <c r="E73" s="212" t="e">
        <f>D73-$C73</f>
        <v>#N/A</v>
      </c>
      <c r="F73" s="211" t="e">
        <f>F72/F71</f>
        <v>#N/A</v>
      </c>
      <c r="G73" s="212" t="e">
        <f>F73-$C73</f>
        <v>#N/A</v>
      </c>
      <c r="H73" s="211" t="e">
        <f>H72/H71</f>
        <v>#N/A</v>
      </c>
      <c r="I73" s="212" t="e">
        <f>H73-$C73</f>
        <v>#N/A</v>
      </c>
      <c r="J73" s="211" t="e">
        <f>J72/J71</f>
        <v>#N/A</v>
      </c>
      <c r="K73" s="212" t="e">
        <f>J73-$C73</f>
        <v>#N/A</v>
      </c>
      <c r="L73" s="211" t="e">
        <f>L72/L71</f>
        <v>#N/A</v>
      </c>
      <c r="M73" s="212" t="e">
        <f>L73-$C73</f>
        <v>#N/A</v>
      </c>
      <c r="N73" s="211" t="e">
        <f>N72/N71</f>
        <v>#N/A</v>
      </c>
      <c r="O73" s="212" t="e">
        <f>N73-$C73</f>
        <v>#N/A</v>
      </c>
      <c r="P73" s="211" t="e">
        <f>P72/P71</f>
        <v>#N/A</v>
      </c>
      <c r="Q73" s="212" t="e">
        <f>P73-$C73</f>
        <v>#N/A</v>
      </c>
      <c r="R73" s="211" t="e">
        <f>R72/R71</f>
        <v>#N/A</v>
      </c>
      <c r="S73" s="212" t="e">
        <f>R73-$C73</f>
        <v>#N/A</v>
      </c>
      <c r="T73" s="211" t="e">
        <f>T72/T71</f>
        <v>#N/A</v>
      </c>
      <c r="U73" s="212" t="e">
        <f>T73-$C73</f>
        <v>#N/A</v>
      </c>
      <c r="V73" s="211" t="e">
        <f>V72/V71</f>
        <v>#N/A</v>
      </c>
      <c r="W73" s="212" t="e">
        <f>V73-$C73</f>
        <v>#N/A</v>
      </c>
      <c r="X73" s="214" t="e">
        <f>AVERAGE(E73,G73,I73,K73,M73,O73,Q73,S73,U73,W73)</f>
        <v>#N/A</v>
      </c>
      <c r="Y73" s="154"/>
      <c r="Z73" s="160">
        <f>Z72</f>
        <v>3.4707158351409979E-2</v>
      </c>
      <c r="AA73" s="164" t="e">
        <f>X73*Z73</f>
        <v>#N/A</v>
      </c>
    </row>
    <row r="74" spans="1:34" ht="15.75" customHeight="1" x14ac:dyDescent="0.35">
      <c r="A74" s="321"/>
      <c r="B74" s="156" t="s">
        <v>91</v>
      </c>
      <c r="C74" s="215"/>
      <c r="D74" s="207"/>
      <c r="E74" s="157"/>
      <c r="F74" s="207"/>
      <c r="G74" s="157"/>
      <c r="H74" s="207"/>
      <c r="I74" s="157"/>
      <c r="J74" s="207"/>
      <c r="K74" s="157"/>
      <c r="L74" s="207"/>
      <c r="M74" s="157"/>
      <c r="N74" s="207"/>
      <c r="O74" s="157"/>
      <c r="P74" s="207"/>
      <c r="Q74" s="157"/>
      <c r="R74" s="207"/>
      <c r="S74" s="157"/>
      <c r="T74" s="207"/>
      <c r="U74" s="157"/>
      <c r="V74" s="207"/>
      <c r="W74" s="157"/>
      <c r="X74" s="158"/>
      <c r="Y74" s="154"/>
      <c r="Z74" s="160"/>
      <c r="AA74" s="161"/>
    </row>
    <row r="75" spans="1:34" ht="15.75" customHeight="1" x14ac:dyDescent="0.35">
      <c r="A75" s="322"/>
      <c r="B75" s="156" t="s">
        <v>92</v>
      </c>
      <c r="C75" s="209" t="e">
        <f>VLOOKUP(C74,'Ascend South Creek'!$D$40:$J$73,7,FALSE)</f>
        <v>#N/A</v>
      </c>
      <c r="D75" s="209" t="e">
        <f>VLOOKUP(D74,'Bainbridge at Nona Place'!$D$40:$J$73,7,FALSE)</f>
        <v>#N/A</v>
      </c>
      <c r="E75" s="210" t="e">
        <f>D75-$C75</f>
        <v>#N/A</v>
      </c>
      <c r="F75" s="209" t="e">
        <f>VLOOKUP(F74,'Cortland Nona'!$D$40:$J$73,7,FALSE)</f>
        <v>#N/A</v>
      </c>
      <c r="G75" s="210" t="e">
        <f>F75-$C75</f>
        <v>#N/A</v>
      </c>
      <c r="H75" s="209" t="e">
        <f>VLOOKUP(H74,'Landon House'!$D$39:$J$72,7,FALSE)</f>
        <v>#N/A</v>
      </c>
      <c r="I75" s="210" t="e">
        <f>H75-$C75</f>
        <v>#N/A</v>
      </c>
      <c r="J75" s="209" t="e">
        <f>VLOOKUP(J74,'Dwell Nona Place'!$D$40:$J$73,7,FALSE)</f>
        <v>#N/A</v>
      </c>
      <c r="K75" s="210" t="e">
        <f>J75-$C75</f>
        <v>#N/A</v>
      </c>
      <c r="L75" s="209" t="e">
        <f>VLOOKUP(L74,'Lake Nona Water Mark'!$D$40:$J$73,7,FALSE)</f>
        <v>#N/A</v>
      </c>
      <c r="M75" s="210" t="e">
        <f>L75-$C75</f>
        <v>#N/A</v>
      </c>
      <c r="N75" s="209" t="e">
        <f>VLOOKUP(N74,'Lake Nona Ariel'!$D$40:$J$73,7,FALSE)</f>
        <v>#N/A</v>
      </c>
      <c r="O75" s="210" t="e">
        <f>N75-$C75</f>
        <v>#N/A</v>
      </c>
      <c r="P75" s="209" t="e">
        <f>VLOOKUP(P74,'Sanctuary at Eagle Creek'!$D$40:$J$73,7,FALSE)</f>
        <v>#N/A</v>
      </c>
      <c r="Q75" s="210" t="e">
        <f>P75-$C75</f>
        <v>#N/A</v>
      </c>
      <c r="R75" s="209" t="e">
        <f>VLOOKUP(R74,'Landings at Boggy Creek'!$D$40:$J$73,7,FALSE)</f>
        <v>#N/A</v>
      </c>
      <c r="S75" s="210" t="e">
        <f>R75-$C75</f>
        <v>#N/A</v>
      </c>
      <c r="T75" s="209" t="e">
        <f>VLOOKUP(T74,'Pomelo Park'!$D$40:$J$73,7,FALSE)</f>
        <v>#N/A</v>
      </c>
      <c r="U75" s="210" t="e">
        <f>T75-$C75</f>
        <v>#N/A</v>
      </c>
      <c r="V75" s="209" t="e">
        <f>VLOOKUP(V74,'Comp 10'!$D$40:$J$73,7,FALSE)</f>
        <v>#N/A</v>
      </c>
      <c r="W75" s="210" t="e">
        <f>V75-$C75</f>
        <v>#N/A</v>
      </c>
      <c r="X75" s="213" t="e">
        <f>AVERAGE(E75,G75,I75,K75,M75,O75,Q75,S75,U75,W75)</f>
        <v>#N/A</v>
      </c>
      <c r="Y75" s="154">
        <v>16</v>
      </c>
      <c r="Z75" s="160">
        <f>Y75/$Y$113</f>
        <v>3.4707158351409979E-2</v>
      </c>
      <c r="AA75" s="161" t="e">
        <f>X75*Z75</f>
        <v>#N/A</v>
      </c>
    </row>
    <row r="76" spans="1:34" ht="15.75" customHeight="1" x14ac:dyDescent="0.35">
      <c r="A76" s="323"/>
      <c r="B76" s="165" t="s">
        <v>93</v>
      </c>
      <c r="C76" s="211" t="e">
        <f>C75/C74</f>
        <v>#N/A</v>
      </c>
      <c r="D76" s="211" t="e">
        <f>D75/D74</f>
        <v>#N/A</v>
      </c>
      <c r="E76" s="212" t="e">
        <f>D76-$C76</f>
        <v>#N/A</v>
      </c>
      <c r="F76" s="211" t="e">
        <f>F75/F74</f>
        <v>#N/A</v>
      </c>
      <c r="G76" s="212" t="e">
        <f>F76-$C76</f>
        <v>#N/A</v>
      </c>
      <c r="H76" s="211" t="e">
        <f>H75/H74</f>
        <v>#N/A</v>
      </c>
      <c r="I76" s="212" t="e">
        <f>H76-$C76</f>
        <v>#N/A</v>
      </c>
      <c r="J76" s="211" t="e">
        <f>J75/J74</f>
        <v>#N/A</v>
      </c>
      <c r="K76" s="212" t="e">
        <f>J76-$C76</f>
        <v>#N/A</v>
      </c>
      <c r="L76" s="211" t="e">
        <f>L75/L74</f>
        <v>#N/A</v>
      </c>
      <c r="M76" s="212" t="e">
        <f>L76-$C76</f>
        <v>#N/A</v>
      </c>
      <c r="N76" s="211" t="e">
        <f>N75/N74</f>
        <v>#N/A</v>
      </c>
      <c r="O76" s="212" t="e">
        <f>N76-$C76</f>
        <v>#N/A</v>
      </c>
      <c r="P76" s="211" t="e">
        <f>P75/P74</f>
        <v>#N/A</v>
      </c>
      <c r="Q76" s="212" t="e">
        <f>P76-$C76</f>
        <v>#N/A</v>
      </c>
      <c r="R76" s="211" t="e">
        <f>R75/R74</f>
        <v>#N/A</v>
      </c>
      <c r="S76" s="212" t="e">
        <f>R76-$C76</f>
        <v>#N/A</v>
      </c>
      <c r="T76" s="211" t="e">
        <f>T75/T74</f>
        <v>#N/A</v>
      </c>
      <c r="U76" s="212" t="e">
        <f>T76-$C76</f>
        <v>#N/A</v>
      </c>
      <c r="V76" s="211" t="e">
        <f>V75/V74</f>
        <v>#N/A</v>
      </c>
      <c r="W76" s="212" t="e">
        <f>V76-$C76</f>
        <v>#N/A</v>
      </c>
      <c r="X76" s="214" t="e">
        <f>AVERAGE(E76,G76,I76,K76,M76,O76,Q76,S76,U76,W76)</f>
        <v>#N/A</v>
      </c>
      <c r="Y76" s="154"/>
      <c r="Z76" s="160">
        <f>Z75</f>
        <v>3.4707158351409979E-2</v>
      </c>
      <c r="AA76" s="164" t="e">
        <f>X76*Z76</f>
        <v>#N/A</v>
      </c>
    </row>
    <row r="77" spans="1:34" ht="15.75" customHeight="1" x14ac:dyDescent="0.35">
      <c r="A77" s="321"/>
      <c r="B77" s="156" t="s">
        <v>91</v>
      </c>
      <c r="C77" s="215"/>
      <c r="D77" s="207"/>
      <c r="E77" s="157"/>
      <c r="F77" s="207"/>
      <c r="G77" s="157"/>
      <c r="H77" s="207"/>
      <c r="I77" s="157"/>
      <c r="J77" s="207"/>
      <c r="K77" s="157"/>
      <c r="L77" s="207"/>
      <c r="M77" s="157"/>
      <c r="N77" s="207"/>
      <c r="O77" s="157"/>
      <c r="P77" s="207"/>
      <c r="Q77" s="157"/>
      <c r="R77" s="207"/>
      <c r="S77" s="157"/>
      <c r="T77" s="207"/>
      <c r="U77" s="157"/>
      <c r="V77" s="207"/>
      <c r="W77" s="157"/>
      <c r="X77" s="158"/>
      <c r="Y77" s="154"/>
      <c r="Z77" s="160"/>
      <c r="AA77" s="161"/>
    </row>
    <row r="78" spans="1:34" ht="15.75" customHeight="1" x14ac:dyDescent="0.35">
      <c r="A78" s="322"/>
      <c r="B78" s="156" t="s">
        <v>92</v>
      </c>
      <c r="C78" s="209" t="e">
        <f>VLOOKUP(C77,'Ascend South Creek'!$D$40:$J$73,7,FALSE)</f>
        <v>#N/A</v>
      </c>
      <c r="D78" s="209" t="e">
        <f>VLOOKUP(D77,'Bainbridge at Nona Place'!$D$40:$J$73,7,FALSE)</f>
        <v>#N/A</v>
      </c>
      <c r="E78" s="210" t="e">
        <f>D78-$C78</f>
        <v>#N/A</v>
      </c>
      <c r="F78" s="209" t="e">
        <f>VLOOKUP(F77,'Cortland Nona'!$D$40:$J$73,7,FALSE)</f>
        <v>#N/A</v>
      </c>
      <c r="G78" s="210" t="e">
        <f>F78-$C78</f>
        <v>#N/A</v>
      </c>
      <c r="H78" s="209" t="e">
        <f>VLOOKUP(H77,'Landon House'!$D$39:$J$72,7,FALSE)</f>
        <v>#N/A</v>
      </c>
      <c r="I78" s="210" t="e">
        <f>H78-$C78</f>
        <v>#N/A</v>
      </c>
      <c r="J78" s="209" t="e">
        <f>VLOOKUP(J77,'Dwell Nona Place'!$D$40:$J$73,7,FALSE)</f>
        <v>#N/A</v>
      </c>
      <c r="K78" s="210" t="e">
        <f>J78-$C78</f>
        <v>#N/A</v>
      </c>
      <c r="L78" s="209" t="e">
        <f>VLOOKUP(L77,'Lake Nona Water Mark'!$D$40:$J$73,7,FALSE)</f>
        <v>#N/A</v>
      </c>
      <c r="M78" s="210" t="e">
        <f>L78-$C78</f>
        <v>#N/A</v>
      </c>
      <c r="N78" s="209" t="e">
        <f>VLOOKUP(N77,'Lake Nona Ariel'!$D$40:$J$73,7,FALSE)</f>
        <v>#N/A</v>
      </c>
      <c r="O78" s="210" t="e">
        <f>N78-$C78</f>
        <v>#N/A</v>
      </c>
      <c r="P78" s="209" t="e">
        <f>VLOOKUP(P77,'Sanctuary at Eagle Creek'!$D$40:$J$73,7,FALSE)</f>
        <v>#N/A</v>
      </c>
      <c r="Q78" s="210" t="e">
        <f>P78-$C78</f>
        <v>#N/A</v>
      </c>
      <c r="R78" s="209" t="e">
        <f>VLOOKUP(R77,'Landings at Boggy Creek'!$D$40:$J$73,7,FALSE)</f>
        <v>#N/A</v>
      </c>
      <c r="S78" s="210" t="e">
        <f>R78-$C78</f>
        <v>#N/A</v>
      </c>
      <c r="T78" s="209" t="e">
        <f>VLOOKUP(T77,'Pomelo Park'!$D$40:$J$73,7,FALSE)</f>
        <v>#N/A</v>
      </c>
      <c r="U78" s="210" t="e">
        <f>T78-$C78</f>
        <v>#N/A</v>
      </c>
      <c r="V78" s="209" t="e">
        <f>VLOOKUP(V77,'Comp 10'!$D$40:$J$73,7,FALSE)</f>
        <v>#N/A</v>
      </c>
      <c r="W78" s="210" t="e">
        <f>V78-$C78</f>
        <v>#N/A</v>
      </c>
      <c r="X78" s="213" t="e">
        <f>AVERAGE(E78,G78,I78,K78,M78,O78,Q78,S78,U78,W78)</f>
        <v>#N/A</v>
      </c>
      <c r="Y78" s="154">
        <v>32</v>
      </c>
      <c r="Z78" s="160">
        <f>Y78/$Y$113</f>
        <v>6.9414316702819959E-2</v>
      </c>
      <c r="AA78" s="161" t="e">
        <f>X78*Z78</f>
        <v>#N/A</v>
      </c>
    </row>
    <row r="79" spans="1:34" ht="15.75" customHeight="1" x14ac:dyDescent="0.35">
      <c r="A79" s="323"/>
      <c r="B79" s="165" t="s">
        <v>93</v>
      </c>
      <c r="C79" s="211" t="e">
        <f>C78/C77</f>
        <v>#N/A</v>
      </c>
      <c r="D79" s="211" t="e">
        <f>D78/D77</f>
        <v>#N/A</v>
      </c>
      <c r="E79" s="212" t="e">
        <f>D79-$C79</f>
        <v>#N/A</v>
      </c>
      <c r="F79" s="211" t="e">
        <f>F78/F77</f>
        <v>#N/A</v>
      </c>
      <c r="G79" s="212" t="e">
        <f>F79-$C79</f>
        <v>#N/A</v>
      </c>
      <c r="H79" s="211" t="e">
        <f>H78/H77</f>
        <v>#N/A</v>
      </c>
      <c r="I79" s="212" t="e">
        <f>H79-$C79</f>
        <v>#N/A</v>
      </c>
      <c r="J79" s="211" t="e">
        <f>J78/J77</f>
        <v>#N/A</v>
      </c>
      <c r="K79" s="212" t="e">
        <f>J79-$C79</f>
        <v>#N/A</v>
      </c>
      <c r="L79" s="211" t="e">
        <f>L78/L77</f>
        <v>#N/A</v>
      </c>
      <c r="M79" s="212" t="e">
        <f>L79-$C79</f>
        <v>#N/A</v>
      </c>
      <c r="N79" s="211" t="e">
        <f>N78/N77</f>
        <v>#N/A</v>
      </c>
      <c r="O79" s="212" t="e">
        <f>N79-$C79</f>
        <v>#N/A</v>
      </c>
      <c r="P79" s="211" t="e">
        <f>P78/P77</f>
        <v>#N/A</v>
      </c>
      <c r="Q79" s="212" t="e">
        <f>P79-$C79</f>
        <v>#N/A</v>
      </c>
      <c r="R79" s="211" t="e">
        <f>R78/R77</f>
        <v>#N/A</v>
      </c>
      <c r="S79" s="212" t="e">
        <f>R79-$C79</f>
        <v>#N/A</v>
      </c>
      <c r="T79" s="211" t="e">
        <f>T78/T77</f>
        <v>#N/A</v>
      </c>
      <c r="U79" s="212" t="e">
        <f>T79-$C79</f>
        <v>#N/A</v>
      </c>
      <c r="V79" s="211" t="e">
        <f>V78/V77</f>
        <v>#N/A</v>
      </c>
      <c r="W79" s="212" t="e">
        <f>V79-$C79</f>
        <v>#N/A</v>
      </c>
      <c r="X79" s="214" t="e">
        <f>AVERAGE(E79,G79,I79,K79,M79,O79,Q79,S79,U79,W79)</f>
        <v>#N/A</v>
      </c>
      <c r="Y79" s="154"/>
      <c r="Z79" s="160">
        <f>Z78</f>
        <v>6.9414316702819959E-2</v>
      </c>
      <c r="AA79" s="164" t="e">
        <f>X79*Z79</f>
        <v>#N/A</v>
      </c>
    </row>
    <row r="80" spans="1:34" ht="15.75" customHeight="1" x14ac:dyDescent="0.35">
      <c r="A80" s="321"/>
      <c r="B80" s="156" t="s">
        <v>91</v>
      </c>
      <c r="C80" s="215"/>
      <c r="D80" s="207"/>
      <c r="E80" s="157"/>
      <c r="F80" s="207"/>
      <c r="G80" s="157"/>
      <c r="H80" s="207"/>
      <c r="I80" s="157"/>
      <c r="J80" s="207"/>
      <c r="K80" s="157"/>
      <c r="L80" s="207"/>
      <c r="M80" s="157"/>
      <c r="N80" s="207"/>
      <c r="O80" s="157"/>
      <c r="P80" s="207"/>
      <c r="Q80" s="157"/>
      <c r="R80" s="207"/>
      <c r="S80" s="157"/>
      <c r="T80" s="207"/>
      <c r="U80" s="157"/>
      <c r="V80" s="207"/>
      <c r="W80" s="157"/>
      <c r="X80" s="158"/>
      <c r="Y80" s="154"/>
      <c r="Z80" s="160"/>
      <c r="AA80" s="161"/>
    </row>
    <row r="81" spans="1:27" ht="15.75" customHeight="1" x14ac:dyDescent="0.35">
      <c r="A81" s="322"/>
      <c r="B81" s="156" t="s">
        <v>92</v>
      </c>
      <c r="C81" s="209" t="e">
        <f>VLOOKUP(C80,'Ascend South Creek'!$D$40:$J$73,7,FALSE)</f>
        <v>#N/A</v>
      </c>
      <c r="D81" s="209" t="e">
        <f>VLOOKUP(D80,'Bainbridge at Nona Place'!$D$40:$J$73,7,FALSE)</f>
        <v>#N/A</v>
      </c>
      <c r="E81" s="210" t="e">
        <f>D81-$C81</f>
        <v>#N/A</v>
      </c>
      <c r="F81" s="209" t="e">
        <f>VLOOKUP(F80,'Cortland Nona'!$D$40:$J$73,7,FALSE)</f>
        <v>#N/A</v>
      </c>
      <c r="G81" s="210" t="e">
        <f>F81-$C81</f>
        <v>#N/A</v>
      </c>
      <c r="H81" s="209" t="e">
        <f>VLOOKUP(H80,'Landon House'!$D$39:$J$72,7,FALSE)</f>
        <v>#N/A</v>
      </c>
      <c r="I81" s="210" t="e">
        <f>H81-$C81</f>
        <v>#N/A</v>
      </c>
      <c r="J81" s="209" t="e">
        <f>VLOOKUP(J80,'Dwell Nona Place'!$D$40:$J$73,7,FALSE)</f>
        <v>#N/A</v>
      </c>
      <c r="K81" s="210" t="e">
        <f>J81-$C81</f>
        <v>#N/A</v>
      </c>
      <c r="L81" s="209" t="e">
        <f>VLOOKUP(L80,'Lake Nona Water Mark'!$D$40:$J$73,7,FALSE)</f>
        <v>#N/A</v>
      </c>
      <c r="M81" s="210" t="e">
        <f>L81-$C81</f>
        <v>#N/A</v>
      </c>
      <c r="N81" s="209" t="e">
        <f>VLOOKUP(N80,'Lake Nona Ariel'!$D$40:$J$73,7,FALSE)</f>
        <v>#N/A</v>
      </c>
      <c r="O81" s="210" t="e">
        <f>N81-$C81</f>
        <v>#N/A</v>
      </c>
      <c r="P81" s="209" t="e">
        <f>VLOOKUP(P80,'Sanctuary at Eagle Creek'!$D$40:$J$73,7,FALSE)</f>
        <v>#N/A</v>
      </c>
      <c r="Q81" s="210" t="e">
        <f>P81-$C81</f>
        <v>#N/A</v>
      </c>
      <c r="R81" s="209" t="e">
        <f>VLOOKUP(R80,'Landings at Boggy Creek'!$D$40:$J$73,7,FALSE)</f>
        <v>#N/A</v>
      </c>
      <c r="S81" s="210" t="e">
        <f>R81-$C81</f>
        <v>#N/A</v>
      </c>
      <c r="T81" s="209" t="e">
        <f>VLOOKUP(T80,'Pomelo Park'!$D$40:$J$73,7,FALSE)</f>
        <v>#N/A</v>
      </c>
      <c r="U81" s="210" t="e">
        <f>T81-$C81</f>
        <v>#N/A</v>
      </c>
      <c r="V81" s="209" t="e">
        <f>VLOOKUP(V80,'Comp 10'!$D$40:$J$73,7,FALSE)</f>
        <v>#N/A</v>
      </c>
      <c r="W81" s="210" t="e">
        <f>V81-$C81</f>
        <v>#N/A</v>
      </c>
      <c r="X81" s="213" t="e">
        <f>AVERAGE(E81,G81,I81,K81,M81,O81,Q81,S81,U81,W81)</f>
        <v>#N/A</v>
      </c>
      <c r="Y81" s="154">
        <v>4</v>
      </c>
      <c r="Z81" s="160">
        <f>Y81/$Y$113</f>
        <v>8.6767895878524948E-3</v>
      </c>
      <c r="AA81" s="161" t="e">
        <f>X81*Z81</f>
        <v>#N/A</v>
      </c>
    </row>
    <row r="82" spans="1:27" ht="15.75" customHeight="1" x14ac:dyDescent="0.35">
      <c r="A82" s="323"/>
      <c r="B82" s="165" t="s">
        <v>93</v>
      </c>
      <c r="C82" s="211" t="e">
        <f>C81/C80</f>
        <v>#N/A</v>
      </c>
      <c r="D82" s="211" t="e">
        <f>D81/D80</f>
        <v>#N/A</v>
      </c>
      <c r="E82" s="212" t="e">
        <f>D82-$C82</f>
        <v>#N/A</v>
      </c>
      <c r="F82" s="211" t="e">
        <f>F81/F80</f>
        <v>#N/A</v>
      </c>
      <c r="G82" s="212" t="e">
        <f>F82-$C82</f>
        <v>#N/A</v>
      </c>
      <c r="H82" s="211" t="e">
        <f>H81/H80</f>
        <v>#N/A</v>
      </c>
      <c r="I82" s="212" t="e">
        <f>H82-$C82</f>
        <v>#N/A</v>
      </c>
      <c r="J82" s="211" t="e">
        <f>J81/J80</f>
        <v>#N/A</v>
      </c>
      <c r="K82" s="212" t="e">
        <f>J82-$C82</f>
        <v>#N/A</v>
      </c>
      <c r="L82" s="211" t="e">
        <f>L81/L80</f>
        <v>#N/A</v>
      </c>
      <c r="M82" s="212" t="e">
        <f>L82-$C82</f>
        <v>#N/A</v>
      </c>
      <c r="N82" s="211" t="e">
        <f>N81/N80</f>
        <v>#N/A</v>
      </c>
      <c r="O82" s="212" t="e">
        <f>N82-$C82</f>
        <v>#N/A</v>
      </c>
      <c r="P82" s="211" t="e">
        <f>P81/P80</f>
        <v>#N/A</v>
      </c>
      <c r="Q82" s="212" t="e">
        <f>P82-$C82</f>
        <v>#N/A</v>
      </c>
      <c r="R82" s="211" t="e">
        <f>R81/R80</f>
        <v>#N/A</v>
      </c>
      <c r="S82" s="212" t="e">
        <f>R82-$C82</f>
        <v>#N/A</v>
      </c>
      <c r="T82" s="211" t="e">
        <f>T81/T80</f>
        <v>#N/A</v>
      </c>
      <c r="U82" s="212" t="e">
        <f>T82-$C82</f>
        <v>#N/A</v>
      </c>
      <c r="V82" s="211" t="e">
        <f>V81/V80</f>
        <v>#N/A</v>
      </c>
      <c r="W82" s="212" t="e">
        <f>V82-$C82</f>
        <v>#N/A</v>
      </c>
      <c r="X82" s="214" t="e">
        <f>AVERAGE(E82,G82,I82,K82,M82,O82,Q82,S82,U82,W82)</f>
        <v>#N/A</v>
      </c>
      <c r="Y82" s="154"/>
      <c r="Z82" s="160">
        <f>Z81</f>
        <v>8.6767895878524948E-3</v>
      </c>
      <c r="AA82" s="164" t="e">
        <f>X82*Z82</f>
        <v>#N/A</v>
      </c>
    </row>
    <row r="83" spans="1:27" ht="15.75" customHeight="1" x14ac:dyDescent="0.35">
      <c r="A83" s="321"/>
      <c r="B83" s="156" t="s">
        <v>91</v>
      </c>
      <c r="C83" s="215"/>
      <c r="D83" s="207"/>
      <c r="E83" s="157"/>
      <c r="F83" s="207"/>
      <c r="G83" s="157"/>
      <c r="H83" s="207"/>
      <c r="I83" s="157"/>
      <c r="J83" s="207"/>
      <c r="K83" s="157"/>
      <c r="L83" s="207"/>
      <c r="M83" s="157"/>
      <c r="N83" s="207"/>
      <c r="O83" s="157"/>
      <c r="P83" s="207"/>
      <c r="Q83" s="157"/>
      <c r="R83" s="207"/>
      <c r="S83" s="157"/>
      <c r="T83" s="207"/>
      <c r="U83" s="157"/>
      <c r="V83" s="207"/>
      <c r="W83" s="157"/>
      <c r="X83" s="158"/>
      <c r="Y83" s="154"/>
      <c r="Z83" s="160"/>
      <c r="AA83" s="161"/>
    </row>
    <row r="84" spans="1:27" ht="15.75" customHeight="1" x14ac:dyDescent="0.35">
      <c r="A84" s="322"/>
      <c r="B84" s="156" t="s">
        <v>92</v>
      </c>
      <c r="C84" s="209" t="e">
        <f>VLOOKUP(C83,'Ascend South Creek'!$D$40:$J$73,7,FALSE)</f>
        <v>#N/A</v>
      </c>
      <c r="D84" s="209" t="e">
        <f>VLOOKUP(D83,'Bainbridge at Nona Place'!$D$40:$J$73,7,FALSE)</f>
        <v>#N/A</v>
      </c>
      <c r="E84" s="210" t="e">
        <f>D84-$C84</f>
        <v>#N/A</v>
      </c>
      <c r="F84" s="209" t="e">
        <f>VLOOKUP(F83,'Cortland Nona'!$D$40:$J$73,7,FALSE)</f>
        <v>#N/A</v>
      </c>
      <c r="G84" s="210" t="e">
        <f>F84-$C84</f>
        <v>#N/A</v>
      </c>
      <c r="H84" s="209" t="e">
        <f>VLOOKUP(H83,'Landon House'!$D$39:$J$72,7,FALSE)</f>
        <v>#N/A</v>
      </c>
      <c r="I84" s="210" t="e">
        <f>H84-$C84</f>
        <v>#N/A</v>
      </c>
      <c r="J84" s="209" t="e">
        <f>VLOOKUP(J83,'Dwell Nona Place'!$D$40:$J$73,7,FALSE)</f>
        <v>#N/A</v>
      </c>
      <c r="K84" s="210" t="e">
        <f>J84-$C84</f>
        <v>#N/A</v>
      </c>
      <c r="L84" s="209" t="e">
        <f>VLOOKUP(L83,'Lake Nona Water Mark'!$D$40:$J$73,7,FALSE)</f>
        <v>#N/A</v>
      </c>
      <c r="M84" s="210" t="e">
        <f>L84-$C84</f>
        <v>#N/A</v>
      </c>
      <c r="N84" s="209" t="e">
        <f>VLOOKUP(N83,'Lake Nona Ariel'!$D$40:$J$73,7,FALSE)</f>
        <v>#N/A</v>
      </c>
      <c r="O84" s="210" t="e">
        <f>N84-$C84</f>
        <v>#N/A</v>
      </c>
      <c r="P84" s="209" t="e">
        <f>VLOOKUP(P83,'Sanctuary at Eagle Creek'!$D$40:$J$73,7,FALSE)</f>
        <v>#N/A</v>
      </c>
      <c r="Q84" s="210" t="e">
        <f>P84-$C84</f>
        <v>#N/A</v>
      </c>
      <c r="R84" s="209" t="e">
        <f>VLOOKUP(R83,'Landings at Boggy Creek'!$D$40:$J$73,7,FALSE)</f>
        <v>#N/A</v>
      </c>
      <c r="S84" s="210" t="e">
        <f>R84-$C84</f>
        <v>#N/A</v>
      </c>
      <c r="T84" s="209" t="e">
        <f>VLOOKUP(T83,'Pomelo Park'!$D$40:$J$73,7,FALSE)</f>
        <v>#N/A</v>
      </c>
      <c r="U84" s="210" t="e">
        <f>T84-$C84</f>
        <v>#N/A</v>
      </c>
      <c r="V84" s="209" t="e">
        <f>VLOOKUP(V83,'Comp 10'!$D$40:$J$73,7,FALSE)</f>
        <v>#N/A</v>
      </c>
      <c r="W84" s="210" t="e">
        <f>V84-$C84</f>
        <v>#N/A</v>
      </c>
      <c r="X84" s="213" t="e">
        <f>AVERAGE(E84,G84,I84,K84,M84,O84,Q84,S84,U84,W84)</f>
        <v>#N/A</v>
      </c>
      <c r="Y84" s="154">
        <v>4</v>
      </c>
      <c r="Z84" s="160">
        <f>Y84/$Y$113</f>
        <v>8.6767895878524948E-3</v>
      </c>
      <c r="AA84" s="161" t="e">
        <f>X84*Z84</f>
        <v>#N/A</v>
      </c>
    </row>
    <row r="85" spans="1:27" ht="15.75" customHeight="1" x14ac:dyDescent="0.35">
      <c r="A85" s="323"/>
      <c r="B85" s="165" t="s">
        <v>93</v>
      </c>
      <c r="C85" s="211" t="e">
        <f>C84/C83</f>
        <v>#N/A</v>
      </c>
      <c r="D85" s="211" t="e">
        <f>D84/D83</f>
        <v>#N/A</v>
      </c>
      <c r="E85" s="212" t="e">
        <f>D85-$C85</f>
        <v>#N/A</v>
      </c>
      <c r="F85" s="211" t="e">
        <f>F84/F83</f>
        <v>#N/A</v>
      </c>
      <c r="G85" s="212" t="e">
        <f>F85-$C85</f>
        <v>#N/A</v>
      </c>
      <c r="H85" s="211" t="e">
        <f>H84/H83</f>
        <v>#N/A</v>
      </c>
      <c r="I85" s="212" t="e">
        <f>H85-$C85</f>
        <v>#N/A</v>
      </c>
      <c r="J85" s="211" t="e">
        <f>J84/J83</f>
        <v>#N/A</v>
      </c>
      <c r="K85" s="212" t="e">
        <f>J85-$C85</f>
        <v>#N/A</v>
      </c>
      <c r="L85" s="211" t="e">
        <f>L84/L83</f>
        <v>#N/A</v>
      </c>
      <c r="M85" s="212" t="e">
        <f>L85-$C85</f>
        <v>#N/A</v>
      </c>
      <c r="N85" s="211" t="e">
        <f>N84/N83</f>
        <v>#N/A</v>
      </c>
      <c r="O85" s="212" t="e">
        <f>N85-$C85</f>
        <v>#N/A</v>
      </c>
      <c r="P85" s="211" t="e">
        <f>P84/P83</f>
        <v>#N/A</v>
      </c>
      <c r="Q85" s="212" t="e">
        <f>P85-$C85</f>
        <v>#N/A</v>
      </c>
      <c r="R85" s="211" t="e">
        <f>R84/R83</f>
        <v>#N/A</v>
      </c>
      <c r="S85" s="212" t="e">
        <f>R85-$C85</f>
        <v>#N/A</v>
      </c>
      <c r="T85" s="211" t="e">
        <f>T84/T83</f>
        <v>#N/A</v>
      </c>
      <c r="U85" s="212" t="e">
        <f>T85-$C85</f>
        <v>#N/A</v>
      </c>
      <c r="V85" s="211" t="e">
        <f>V84/V83</f>
        <v>#N/A</v>
      </c>
      <c r="W85" s="212" t="e">
        <f>V85-$C85</f>
        <v>#N/A</v>
      </c>
      <c r="X85" s="214" t="e">
        <f>AVERAGE(E85,G85,I85,K85,M85,O85,Q85,S85,U85,W85)</f>
        <v>#N/A</v>
      </c>
      <c r="Y85" s="154"/>
      <c r="Z85" s="160">
        <f>Z84</f>
        <v>8.6767895878524948E-3</v>
      </c>
      <c r="AA85" s="164" t="e">
        <f>X85*Z85</f>
        <v>#N/A</v>
      </c>
    </row>
    <row r="86" spans="1:27" ht="15.75" customHeight="1" x14ac:dyDescent="0.35">
      <c r="A86" s="321"/>
      <c r="B86" s="156" t="s">
        <v>91</v>
      </c>
      <c r="C86" s="215"/>
      <c r="D86" s="207"/>
      <c r="E86" s="157"/>
      <c r="F86" s="207"/>
      <c r="G86" s="157"/>
      <c r="H86" s="207"/>
      <c r="I86" s="157"/>
      <c r="J86" s="207"/>
      <c r="K86" s="157"/>
      <c r="L86" s="207"/>
      <c r="M86" s="157"/>
      <c r="N86" s="207"/>
      <c r="O86" s="157"/>
      <c r="P86" s="207"/>
      <c r="Q86" s="157"/>
      <c r="R86" s="207"/>
      <c r="S86" s="157"/>
      <c r="T86" s="207"/>
      <c r="U86" s="157"/>
      <c r="V86" s="207"/>
      <c r="W86" s="157"/>
      <c r="X86" s="158"/>
      <c r="Y86" s="154"/>
      <c r="Z86" s="160"/>
      <c r="AA86" s="161"/>
    </row>
    <row r="87" spans="1:27" ht="15.75" customHeight="1" x14ac:dyDescent="0.35">
      <c r="A87" s="322"/>
      <c r="B87" s="156" t="s">
        <v>92</v>
      </c>
      <c r="C87" s="209" t="e">
        <f>VLOOKUP(C86,'Ascend South Creek'!$D$40:$J$73,7,FALSE)</f>
        <v>#N/A</v>
      </c>
      <c r="D87" s="209" t="e">
        <f>VLOOKUP(D86,'Bainbridge at Nona Place'!$D$40:$J$73,7,FALSE)</f>
        <v>#N/A</v>
      </c>
      <c r="E87" s="210" t="e">
        <f>D87-$C87</f>
        <v>#N/A</v>
      </c>
      <c r="F87" s="209" t="e">
        <f>VLOOKUP(F86,'Cortland Nona'!$D$40:$J$73,7,FALSE)</f>
        <v>#N/A</v>
      </c>
      <c r="G87" s="210" t="e">
        <f>F87-$C87</f>
        <v>#N/A</v>
      </c>
      <c r="H87" s="209" t="e">
        <f>VLOOKUP(H86,'Landon House'!$D$39:$J$72,7,FALSE)</f>
        <v>#N/A</v>
      </c>
      <c r="I87" s="210" t="e">
        <f>H87-$C87</f>
        <v>#N/A</v>
      </c>
      <c r="J87" s="209" t="e">
        <f>VLOOKUP(J86,'Dwell Nona Place'!$D$40:$J$73,7,FALSE)</f>
        <v>#N/A</v>
      </c>
      <c r="K87" s="210" t="e">
        <f>J87-$C87</f>
        <v>#N/A</v>
      </c>
      <c r="L87" s="209" t="e">
        <f>VLOOKUP(L86,'Lake Nona Water Mark'!$D$40:$J$73,7,FALSE)</f>
        <v>#N/A</v>
      </c>
      <c r="M87" s="210" t="e">
        <f>L87-$C87</f>
        <v>#N/A</v>
      </c>
      <c r="N87" s="209" t="e">
        <f>VLOOKUP(N86,'Lake Nona Ariel'!$D$40:$J$73,7,FALSE)</f>
        <v>#N/A</v>
      </c>
      <c r="O87" s="210" t="e">
        <f>N87-$C87</f>
        <v>#N/A</v>
      </c>
      <c r="P87" s="209" t="e">
        <f>VLOOKUP(P86,'Sanctuary at Eagle Creek'!$D$40:$J$73,7,FALSE)</f>
        <v>#N/A</v>
      </c>
      <c r="Q87" s="210" t="e">
        <f>P87-$C87</f>
        <v>#N/A</v>
      </c>
      <c r="R87" s="209" t="e">
        <f>VLOOKUP(R86,'Landings at Boggy Creek'!$D$40:$J$73,7,FALSE)</f>
        <v>#N/A</v>
      </c>
      <c r="S87" s="210" t="e">
        <f>R87-$C87</f>
        <v>#N/A</v>
      </c>
      <c r="T87" s="209" t="e">
        <f>VLOOKUP(T86,'Pomelo Park'!$D$40:$J$73,7,FALSE)</f>
        <v>#N/A</v>
      </c>
      <c r="U87" s="210" t="e">
        <f>T87-$C87</f>
        <v>#N/A</v>
      </c>
      <c r="V87" s="209" t="e">
        <f>VLOOKUP(V86,'Comp 10'!$D$40:$J$73,7,FALSE)</f>
        <v>#N/A</v>
      </c>
      <c r="W87" s="210" t="e">
        <f>V87-$C87</f>
        <v>#N/A</v>
      </c>
      <c r="X87" s="213" t="e">
        <f>AVERAGE(E87,G87,I87,K87,M87,O87,Q87,S87,U87,W87)</f>
        <v>#N/A</v>
      </c>
      <c r="Y87" s="154">
        <v>6</v>
      </c>
      <c r="Z87" s="160">
        <f>Y87/$Y$113</f>
        <v>1.3015184381778741E-2</v>
      </c>
      <c r="AA87" s="161" t="e">
        <f>X87*Z87</f>
        <v>#N/A</v>
      </c>
    </row>
    <row r="88" spans="1:27" ht="15.75" customHeight="1" x14ac:dyDescent="0.35">
      <c r="A88" s="323"/>
      <c r="B88" s="165" t="s">
        <v>93</v>
      </c>
      <c r="C88" s="211" t="e">
        <f>C87/C86</f>
        <v>#N/A</v>
      </c>
      <c r="D88" s="211" t="e">
        <f>D87/D86</f>
        <v>#N/A</v>
      </c>
      <c r="E88" s="212" t="e">
        <f>D88-$C88</f>
        <v>#N/A</v>
      </c>
      <c r="F88" s="211" t="e">
        <f>F87/F86</f>
        <v>#N/A</v>
      </c>
      <c r="G88" s="212" t="e">
        <f>F88-$C88</f>
        <v>#N/A</v>
      </c>
      <c r="H88" s="211" t="e">
        <f>H87/H86</f>
        <v>#N/A</v>
      </c>
      <c r="I88" s="212" t="e">
        <f>H88-$C88</f>
        <v>#N/A</v>
      </c>
      <c r="J88" s="211" t="e">
        <f>J87/J86</f>
        <v>#N/A</v>
      </c>
      <c r="K88" s="212" t="e">
        <f>J88-$C88</f>
        <v>#N/A</v>
      </c>
      <c r="L88" s="211" t="e">
        <f>L87/L86</f>
        <v>#N/A</v>
      </c>
      <c r="M88" s="212" t="e">
        <f>L88-$C88</f>
        <v>#N/A</v>
      </c>
      <c r="N88" s="211" t="e">
        <f>N87/N86</f>
        <v>#N/A</v>
      </c>
      <c r="O88" s="212" t="e">
        <f>N88-$C88</f>
        <v>#N/A</v>
      </c>
      <c r="P88" s="211" t="e">
        <f>P87/P86</f>
        <v>#N/A</v>
      </c>
      <c r="Q88" s="212" t="e">
        <f>P88-$C88</f>
        <v>#N/A</v>
      </c>
      <c r="R88" s="211" t="e">
        <f>R87/R86</f>
        <v>#N/A</v>
      </c>
      <c r="S88" s="212" t="e">
        <f>R88-$C88</f>
        <v>#N/A</v>
      </c>
      <c r="T88" s="211" t="e">
        <f>T87/T86</f>
        <v>#N/A</v>
      </c>
      <c r="U88" s="212" t="e">
        <f>T88-$C88</f>
        <v>#N/A</v>
      </c>
      <c r="V88" s="211" t="e">
        <f>V87/V86</f>
        <v>#N/A</v>
      </c>
      <c r="W88" s="212" t="e">
        <f>V88-$C88</f>
        <v>#N/A</v>
      </c>
      <c r="X88" s="214" t="e">
        <f>AVERAGE(E88,G88,I88,K88,M88,O88,Q88,S88,U88,W88)</f>
        <v>#N/A</v>
      </c>
      <c r="Y88" s="154"/>
      <c r="Z88" s="160">
        <f>Z87</f>
        <v>1.3015184381778741E-2</v>
      </c>
      <c r="AA88" s="164" t="e">
        <f>X88*Z88</f>
        <v>#N/A</v>
      </c>
    </row>
    <row r="89" spans="1:27" ht="15.75" customHeight="1" x14ac:dyDescent="0.35">
      <c r="A89" s="321"/>
      <c r="B89" s="156" t="s">
        <v>91</v>
      </c>
      <c r="C89" s="215"/>
      <c r="D89" s="207"/>
      <c r="E89" s="157"/>
      <c r="F89" s="207"/>
      <c r="G89" s="157"/>
      <c r="H89" s="207"/>
      <c r="I89" s="157"/>
      <c r="J89" s="207"/>
      <c r="K89" s="157"/>
      <c r="L89" s="207"/>
      <c r="M89" s="157"/>
      <c r="N89" s="207"/>
      <c r="O89" s="157"/>
      <c r="P89" s="207"/>
      <c r="Q89" s="157"/>
      <c r="R89" s="207"/>
      <c r="S89" s="157"/>
      <c r="T89" s="207"/>
      <c r="U89" s="157"/>
      <c r="V89" s="207"/>
      <c r="W89" s="157"/>
      <c r="X89" s="158"/>
      <c r="Y89" s="154"/>
      <c r="Z89" s="160"/>
      <c r="AA89" s="161"/>
    </row>
    <row r="90" spans="1:27" ht="15.75" customHeight="1" x14ac:dyDescent="0.35">
      <c r="A90" s="322"/>
      <c r="B90" s="156" t="s">
        <v>92</v>
      </c>
      <c r="C90" s="209" t="e">
        <f>VLOOKUP(C89,'Ascend South Creek'!$D$40:$J$73,7,FALSE)</f>
        <v>#N/A</v>
      </c>
      <c r="D90" s="209" t="e">
        <f>VLOOKUP(D89,'Bainbridge at Nona Place'!$D$40:$J$73,7,FALSE)</f>
        <v>#N/A</v>
      </c>
      <c r="E90" s="210" t="e">
        <f>D90-$C90</f>
        <v>#N/A</v>
      </c>
      <c r="F90" s="209" t="e">
        <f>VLOOKUP(F89,'Cortland Nona'!$D$40:$J$73,7,FALSE)</f>
        <v>#N/A</v>
      </c>
      <c r="G90" s="210" t="e">
        <f>F90-$C90</f>
        <v>#N/A</v>
      </c>
      <c r="H90" s="209" t="e">
        <f>VLOOKUP(H89,'Landon House'!$D$39:$J$72,7,FALSE)</f>
        <v>#N/A</v>
      </c>
      <c r="I90" s="210" t="e">
        <f>H90-$C90</f>
        <v>#N/A</v>
      </c>
      <c r="J90" s="209" t="e">
        <f>VLOOKUP(J89,'Dwell Nona Place'!$D$40:$J$73,7,FALSE)</f>
        <v>#N/A</v>
      </c>
      <c r="K90" s="210" t="e">
        <f>J90-$C90</f>
        <v>#N/A</v>
      </c>
      <c r="L90" s="209" t="e">
        <f>VLOOKUP(L89,'Lake Nona Water Mark'!$D$40:$J$73,7,FALSE)</f>
        <v>#N/A</v>
      </c>
      <c r="M90" s="210" t="e">
        <f>L90-$C90</f>
        <v>#N/A</v>
      </c>
      <c r="N90" s="209" t="e">
        <f>VLOOKUP(N89,'Lake Nona Ariel'!$D$40:$J$73,7,FALSE)</f>
        <v>#N/A</v>
      </c>
      <c r="O90" s="210" t="e">
        <f>N90-$C90</f>
        <v>#N/A</v>
      </c>
      <c r="P90" s="209" t="e">
        <f>VLOOKUP(P89,'Sanctuary at Eagle Creek'!$D$40:$J$73,7,FALSE)</f>
        <v>#N/A</v>
      </c>
      <c r="Q90" s="210" t="e">
        <f>P90-$C90</f>
        <v>#N/A</v>
      </c>
      <c r="R90" s="209" t="e">
        <f>VLOOKUP(R89,'Landings at Boggy Creek'!$D$40:$J$73,7,FALSE)</f>
        <v>#N/A</v>
      </c>
      <c r="S90" s="210" t="e">
        <f>R90-$C90</f>
        <v>#N/A</v>
      </c>
      <c r="T90" s="209" t="e">
        <f>VLOOKUP(T89,'Pomelo Park'!$D$40:$J$73,7,FALSE)</f>
        <v>#N/A</v>
      </c>
      <c r="U90" s="210" t="e">
        <f>T90-$C90</f>
        <v>#N/A</v>
      </c>
      <c r="V90" s="209" t="e">
        <f>VLOOKUP(V89,'Comp 10'!$D$40:$J$73,7,FALSE)</f>
        <v>#N/A</v>
      </c>
      <c r="W90" s="210" t="e">
        <f>V90-$C90</f>
        <v>#N/A</v>
      </c>
      <c r="X90" s="213" t="e">
        <f>AVERAGE(E90,G90,I90,K90,M90,O90,Q90,S90,U90,W90)</f>
        <v>#N/A</v>
      </c>
      <c r="Y90" s="154">
        <v>16</v>
      </c>
      <c r="Z90" s="160">
        <f>Y90/$Y$113</f>
        <v>3.4707158351409979E-2</v>
      </c>
      <c r="AA90" s="161" t="e">
        <f>X90*Z90</f>
        <v>#N/A</v>
      </c>
    </row>
    <row r="91" spans="1:27" ht="15.75" customHeight="1" x14ac:dyDescent="0.35">
      <c r="A91" s="323"/>
      <c r="B91" s="165" t="s">
        <v>93</v>
      </c>
      <c r="C91" s="211" t="e">
        <f>C90/C89</f>
        <v>#N/A</v>
      </c>
      <c r="D91" s="211" t="e">
        <f>D90/D89</f>
        <v>#N/A</v>
      </c>
      <c r="E91" s="212" t="e">
        <f>D91-$C91</f>
        <v>#N/A</v>
      </c>
      <c r="F91" s="211" t="e">
        <f>F90/F89</f>
        <v>#N/A</v>
      </c>
      <c r="G91" s="212" t="e">
        <f>F91-$C91</f>
        <v>#N/A</v>
      </c>
      <c r="H91" s="211" t="e">
        <f>H90/H89</f>
        <v>#N/A</v>
      </c>
      <c r="I91" s="212" t="e">
        <f>H91-$C91</f>
        <v>#N/A</v>
      </c>
      <c r="J91" s="211" t="e">
        <f>J90/J89</f>
        <v>#N/A</v>
      </c>
      <c r="K91" s="212" t="e">
        <f>J91-$C91</f>
        <v>#N/A</v>
      </c>
      <c r="L91" s="211" t="e">
        <f>L90/L89</f>
        <v>#N/A</v>
      </c>
      <c r="M91" s="212" t="e">
        <f>L91-$C91</f>
        <v>#N/A</v>
      </c>
      <c r="N91" s="211" t="e">
        <f>N90/N89</f>
        <v>#N/A</v>
      </c>
      <c r="O91" s="212" t="e">
        <f>N91-$C91</f>
        <v>#N/A</v>
      </c>
      <c r="P91" s="211" t="e">
        <f>P90/P89</f>
        <v>#N/A</v>
      </c>
      <c r="Q91" s="212" t="e">
        <f>P91-$C91</f>
        <v>#N/A</v>
      </c>
      <c r="R91" s="211" t="e">
        <f>R90/R89</f>
        <v>#N/A</v>
      </c>
      <c r="S91" s="212" t="e">
        <f>R91-$C91</f>
        <v>#N/A</v>
      </c>
      <c r="T91" s="211" t="e">
        <f>T90/T89</f>
        <v>#N/A</v>
      </c>
      <c r="U91" s="212" t="e">
        <f>T91-$C91</f>
        <v>#N/A</v>
      </c>
      <c r="V91" s="211" t="e">
        <f>V90/V89</f>
        <v>#N/A</v>
      </c>
      <c r="W91" s="212" t="e">
        <f>V91-$C91</f>
        <v>#N/A</v>
      </c>
      <c r="X91" s="214" t="e">
        <f>AVERAGE(E91,G91,I91,K91,M91,O91,Q91,S91,U91,W91)</f>
        <v>#N/A</v>
      </c>
      <c r="Y91" s="154"/>
      <c r="Z91" s="160">
        <f>Z90</f>
        <v>3.4707158351409979E-2</v>
      </c>
      <c r="AA91" s="164" t="e">
        <f>X91*Z91</f>
        <v>#N/A</v>
      </c>
    </row>
    <row r="92" spans="1:27" ht="15.75" customHeight="1" x14ac:dyDescent="0.35">
      <c r="A92" s="321"/>
      <c r="B92" s="156" t="s">
        <v>91</v>
      </c>
      <c r="C92" s="215"/>
      <c r="D92" s="207"/>
      <c r="E92" s="157"/>
      <c r="F92" s="207"/>
      <c r="G92" s="157"/>
      <c r="H92" s="207"/>
      <c r="I92" s="157"/>
      <c r="J92" s="207"/>
      <c r="K92" s="157"/>
      <c r="L92" s="207"/>
      <c r="M92" s="157"/>
      <c r="N92" s="207"/>
      <c r="O92" s="157"/>
      <c r="P92" s="207"/>
      <c r="Q92" s="157"/>
      <c r="R92" s="207"/>
      <c r="S92" s="157"/>
      <c r="T92" s="207"/>
      <c r="U92" s="157"/>
      <c r="V92" s="207"/>
      <c r="W92" s="157"/>
      <c r="X92" s="158"/>
      <c r="Y92" s="154"/>
      <c r="Z92" s="160"/>
      <c r="AA92" s="161"/>
    </row>
    <row r="93" spans="1:27" ht="15.75" customHeight="1" x14ac:dyDescent="0.35">
      <c r="A93" s="322"/>
      <c r="B93" s="156" t="s">
        <v>92</v>
      </c>
      <c r="C93" s="209" t="e">
        <f>VLOOKUP(C92,'Ascend South Creek'!$D$40:$J$73,7,FALSE)</f>
        <v>#N/A</v>
      </c>
      <c r="D93" s="209" t="e">
        <f>VLOOKUP(D92,'Bainbridge at Nona Place'!$D$40:$J$73,7,FALSE)</f>
        <v>#N/A</v>
      </c>
      <c r="E93" s="210" t="e">
        <f>D93-$C93</f>
        <v>#N/A</v>
      </c>
      <c r="F93" s="209" t="e">
        <f>VLOOKUP(F92,'Cortland Nona'!$D$40:$J$73,7,FALSE)</f>
        <v>#N/A</v>
      </c>
      <c r="G93" s="210" t="e">
        <f>F93-$C93</f>
        <v>#N/A</v>
      </c>
      <c r="H93" s="209" t="e">
        <f>VLOOKUP(H92,'Landon House'!$D$39:$J$72,7,FALSE)</f>
        <v>#N/A</v>
      </c>
      <c r="I93" s="210" t="e">
        <f>H93-$C93</f>
        <v>#N/A</v>
      </c>
      <c r="J93" s="209" t="e">
        <f>VLOOKUP(J92,'Dwell Nona Place'!$D$40:$J$73,7,FALSE)</f>
        <v>#N/A</v>
      </c>
      <c r="K93" s="210" t="e">
        <f>J93-$C93</f>
        <v>#N/A</v>
      </c>
      <c r="L93" s="209" t="e">
        <f>VLOOKUP(L92,'Lake Nona Water Mark'!$D$40:$J$73,7,FALSE)</f>
        <v>#N/A</v>
      </c>
      <c r="M93" s="210" t="e">
        <f>L93-$C93</f>
        <v>#N/A</v>
      </c>
      <c r="N93" s="209" t="e">
        <f>VLOOKUP(N92,'Lake Nona Ariel'!$D$40:$J$73,7,FALSE)</f>
        <v>#N/A</v>
      </c>
      <c r="O93" s="210" t="e">
        <f>N93-$C93</f>
        <v>#N/A</v>
      </c>
      <c r="P93" s="209" t="e">
        <f>VLOOKUP(P92,'Sanctuary at Eagle Creek'!$D$40:$J$73,7,FALSE)</f>
        <v>#N/A</v>
      </c>
      <c r="Q93" s="210" t="e">
        <f>P93-$C93</f>
        <v>#N/A</v>
      </c>
      <c r="R93" s="209" t="e">
        <f>VLOOKUP(R92,'Landings at Boggy Creek'!$D$40:$J$73,7,FALSE)</f>
        <v>#N/A</v>
      </c>
      <c r="S93" s="210" t="e">
        <f>R93-$C93</f>
        <v>#N/A</v>
      </c>
      <c r="T93" s="209" t="e">
        <f>VLOOKUP(T92,'Pomelo Park'!$D$40:$J$73,7,FALSE)</f>
        <v>#N/A</v>
      </c>
      <c r="U93" s="210" t="e">
        <f>T93-$C93</f>
        <v>#N/A</v>
      </c>
      <c r="V93" s="209" t="e">
        <f>VLOOKUP(V92,'Comp 10'!$D$40:$J$73,7,FALSE)</f>
        <v>#N/A</v>
      </c>
      <c r="W93" s="210" t="e">
        <f>V93-$C93</f>
        <v>#N/A</v>
      </c>
      <c r="X93" s="213" t="e">
        <f>AVERAGE(E93,G93,I93,K93,M93,O93,Q93,S93,U93,W93)</f>
        <v>#N/A</v>
      </c>
      <c r="Y93" s="154">
        <v>47</v>
      </c>
      <c r="Z93" s="160">
        <f>Y93/$Y$113</f>
        <v>0.1019522776572668</v>
      </c>
      <c r="AA93" s="161" t="e">
        <f>X93*Z93</f>
        <v>#N/A</v>
      </c>
    </row>
    <row r="94" spans="1:27" ht="15.75" customHeight="1" x14ac:dyDescent="0.35">
      <c r="A94" s="323"/>
      <c r="B94" s="165" t="s">
        <v>93</v>
      </c>
      <c r="C94" s="211" t="e">
        <f>C93/C92</f>
        <v>#N/A</v>
      </c>
      <c r="D94" s="211" t="e">
        <f>D93/D92</f>
        <v>#N/A</v>
      </c>
      <c r="E94" s="212" t="e">
        <f>D94-$C94</f>
        <v>#N/A</v>
      </c>
      <c r="F94" s="211" t="e">
        <f>F93/F92</f>
        <v>#N/A</v>
      </c>
      <c r="G94" s="212" t="e">
        <f>F94-$C94</f>
        <v>#N/A</v>
      </c>
      <c r="H94" s="211" t="e">
        <f>H93/H92</f>
        <v>#N/A</v>
      </c>
      <c r="I94" s="212" t="e">
        <f>H94-$C94</f>
        <v>#N/A</v>
      </c>
      <c r="J94" s="211" t="e">
        <f>J93/J92</f>
        <v>#N/A</v>
      </c>
      <c r="K94" s="212" t="e">
        <f>J94-$C94</f>
        <v>#N/A</v>
      </c>
      <c r="L94" s="211" t="e">
        <f>L93/L92</f>
        <v>#N/A</v>
      </c>
      <c r="M94" s="212" t="e">
        <f>L94-$C94</f>
        <v>#N/A</v>
      </c>
      <c r="N94" s="211" t="e">
        <f>N93/N92</f>
        <v>#N/A</v>
      </c>
      <c r="O94" s="212" t="e">
        <f>N94-$C94</f>
        <v>#N/A</v>
      </c>
      <c r="P94" s="211" t="e">
        <f>P93/P92</f>
        <v>#N/A</v>
      </c>
      <c r="Q94" s="212" t="e">
        <f>P94-$C94</f>
        <v>#N/A</v>
      </c>
      <c r="R94" s="211" t="e">
        <f>R93/R92</f>
        <v>#N/A</v>
      </c>
      <c r="S94" s="212" t="e">
        <f>R94-$C94</f>
        <v>#N/A</v>
      </c>
      <c r="T94" s="211" t="e">
        <f>T93/T92</f>
        <v>#N/A</v>
      </c>
      <c r="U94" s="212" t="e">
        <f>T94-$C94</f>
        <v>#N/A</v>
      </c>
      <c r="V94" s="211" t="e">
        <f>V93/V92</f>
        <v>#N/A</v>
      </c>
      <c r="W94" s="212" t="e">
        <f>V94-$C94</f>
        <v>#N/A</v>
      </c>
      <c r="X94" s="214" t="e">
        <f>AVERAGE(E94,G94,I94,K94,M94,O94,Q94,S94,U94,W94)</f>
        <v>#N/A</v>
      </c>
      <c r="Y94" s="154"/>
      <c r="Z94" s="160">
        <f>Z93</f>
        <v>0.1019522776572668</v>
      </c>
      <c r="AA94" s="164" t="e">
        <f>X94*Z94</f>
        <v>#N/A</v>
      </c>
    </row>
    <row r="95" spans="1:27" ht="15.75" customHeight="1" x14ac:dyDescent="0.35">
      <c r="A95" s="321"/>
      <c r="B95" s="156" t="s">
        <v>91</v>
      </c>
      <c r="C95" s="215"/>
      <c r="D95" s="207"/>
      <c r="E95" s="157"/>
      <c r="F95" s="207"/>
      <c r="G95" s="157"/>
      <c r="H95" s="207"/>
      <c r="I95" s="157"/>
      <c r="J95" s="207"/>
      <c r="K95" s="157"/>
      <c r="L95" s="207"/>
      <c r="M95" s="157"/>
      <c r="N95" s="207"/>
      <c r="O95" s="157"/>
      <c r="P95" s="207"/>
      <c r="Q95" s="157"/>
      <c r="R95" s="207"/>
      <c r="S95" s="157"/>
      <c r="T95" s="207"/>
      <c r="U95" s="157"/>
      <c r="V95" s="207"/>
      <c r="W95" s="157"/>
      <c r="X95" s="158"/>
      <c r="Y95" s="154"/>
      <c r="Z95" s="160"/>
      <c r="AA95" s="161"/>
    </row>
    <row r="96" spans="1:27" ht="15.75" customHeight="1" x14ac:dyDescent="0.35">
      <c r="A96" s="322"/>
      <c r="B96" s="156" t="s">
        <v>92</v>
      </c>
      <c r="C96" s="209" t="e">
        <f>VLOOKUP(C95,'Ascend South Creek'!$D$40:$J$73,7,FALSE)</f>
        <v>#N/A</v>
      </c>
      <c r="D96" s="209" t="e">
        <f>VLOOKUP(D95,'Bainbridge at Nona Place'!$D$40:$J$73,7,FALSE)</f>
        <v>#N/A</v>
      </c>
      <c r="E96" s="210" t="e">
        <f>D96-$C96</f>
        <v>#N/A</v>
      </c>
      <c r="F96" s="209" t="e">
        <f>VLOOKUP(F95,'Cortland Nona'!$D$40:$J$73,7,FALSE)</f>
        <v>#N/A</v>
      </c>
      <c r="G96" s="210" t="e">
        <f>F96-$C96</f>
        <v>#N/A</v>
      </c>
      <c r="H96" s="209" t="e">
        <f>VLOOKUP(H95,'Landon House'!$D$39:$J$72,7,FALSE)</f>
        <v>#N/A</v>
      </c>
      <c r="I96" s="210" t="e">
        <f>H96-$C96</f>
        <v>#N/A</v>
      </c>
      <c r="J96" s="209" t="e">
        <f>VLOOKUP(J95,'Dwell Nona Place'!$D$40:$J$73,7,FALSE)</f>
        <v>#N/A</v>
      </c>
      <c r="K96" s="210" t="e">
        <f>J96-$C96</f>
        <v>#N/A</v>
      </c>
      <c r="L96" s="209" t="e">
        <f>VLOOKUP(L95,'Lake Nona Water Mark'!$D$40:$J$73,7,FALSE)</f>
        <v>#N/A</v>
      </c>
      <c r="M96" s="210" t="e">
        <f>L96-$C96</f>
        <v>#N/A</v>
      </c>
      <c r="N96" s="209" t="e">
        <f>VLOOKUP(N95,'Lake Nona Ariel'!$D$40:$J$73,7,FALSE)</f>
        <v>#N/A</v>
      </c>
      <c r="O96" s="210" t="e">
        <f>N96-$C96</f>
        <v>#N/A</v>
      </c>
      <c r="P96" s="209" t="e">
        <f>VLOOKUP(P95,'Sanctuary at Eagle Creek'!$D$40:$J$73,7,FALSE)</f>
        <v>#N/A</v>
      </c>
      <c r="Q96" s="210" t="e">
        <f>P96-$C96</f>
        <v>#N/A</v>
      </c>
      <c r="R96" s="209" t="e">
        <f>VLOOKUP(R95,'Landings at Boggy Creek'!$D$40:$J$73,7,FALSE)</f>
        <v>#N/A</v>
      </c>
      <c r="S96" s="210" t="e">
        <f>R96-$C96</f>
        <v>#N/A</v>
      </c>
      <c r="T96" s="209" t="e">
        <f>VLOOKUP(T95,'Pomelo Park'!$D$40:$J$73,7,FALSE)</f>
        <v>#N/A</v>
      </c>
      <c r="U96" s="210" t="e">
        <f>T96-$C96</f>
        <v>#N/A</v>
      </c>
      <c r="V96" s="209" t="e">
        <f>VLOOKUP(V95,'Comp 10'!$D$40:$J$73,7,FALSE)</f>
        <v>#N/A</v>
      </c>
      <c r="W96" s="210" t="e">
        <f>V96-$C96</f>
        <v>#N/A</v>
      </c>
      <c r="X96" s="213" t="e">
        <f>AVERAGE(E96,G96,I96,K96,M96,O96,Q96,S96,U96,W96)</f>
        <v>#N/A</v>
      </c>
      <c r="Y96" s="154">
        <v>32</v>
      </c>
      <c r="Z96" s="160">
        <f>Y96/$Y$113</f>
        <v>6.9414316702819959E-2</v>
      </c>
      <c r="AA96" s="161" t="e">
        <f>X96*Z96</f>
        <v>#N/A</v>
      </c>
    </row>
    <row r="97" spans="1:27" ht="15.75" customHeight="1" x14ac:dyDescent="0.35">
      <c r="A97" s="323"/>
      <c r="B97" s="163" t="s">
        <v>93</v>
      </c>
      <c r="C97" s="211" t="e">
        <f>C96/C95</f>
        <v>#N/A</v>
      </c>
      <c r="D97" s="211" t="e">
        <f>D96/D95</f>
        <v>#N/A</v>
      </c>
      <c r="E97" s="212" t="e">
        <f>D97-$C97</f>
        <v>#N/A</v>
      </c>
      <c r="F97" s="211" t="e">
        <f>F96/F95</f>
        <v>#N/A</v>
      </c>
      <c r="G97" s="212" t="e">
        <f>F97-$C97</f>
        <v>#N/A</v>
      </c>
      <c r="H97" s="211" t="e">
        <f>H96/H95</f>
        <v>#N/A</v>
      </c>
      <c r="I97" s="212" t="e">
        <f>H97-$C97</f>
        <v>#N/A</v>
      </c>
      <c r="J97" s="211" t="e">
        <f>J96/J95</f>
        <v>#N/A</v>
      </c>
      <c r="K97" s="212" t="e">
        <f>J97-$C97</f>
        <v>#N/A</v>
      </c>
      <c r="L97" s="211" t="e">
        <f>L96/L95</f>
        <v>#N/A</v>
      </c>
      <c r="M97" s="212" t="e">
        <f>L97-$C97</f>
        <v>#N/A</v>
      </c>
      <c r="N97" s="211" t="e">
        <f>N96/N95</f>
        <v>#N/A</v>
      </c>
      <c r="O97" s="212" t="e">
        <f>N97-$C97</f>
        <v>#N/A</v>
      </c>
      <c r="P97" s="211" t="e">
        <f>P96/P95</f>
        <v>#N/A</v>
      </c>
      <c r="Q97" s="212" t="e">
        <f>P97-$C97</f>
        <v>#N/A</v>
      </c>
      <c r="R97" s="211" t="e">
        <f>R96/R95</f>
        <v>#N/A</v>
      </c>
      <c r="S97" s="212" t="e">
        <f>R97-$C97</f>
        <v>#N/A</v>
      </c>
      <c r="T97" s="211" t="e">
        <f>T96/T95</f>
        <v>#N/A</v>
      </c>
      <c r="U97" s="212" t="e">
        <f>T97-$C97</f>
        <v>#N/A</v>
      </c>
      <c r="V97" s="211" t="e">
        <f>V96/V95</f>
        <v>#N/A</v>
      </c>
      <c r="W97" s="212" t="e">
        <f>V97-$C97</f>
        <v>#N/A</v>
      </c>
      <c r="X97" s="214" t="e">
        <f>AVERAGE(E97,G97,I97,K97,M97,O97,Q97,S97,U97,W97)</f>
        <v>#N/A</v>
      </c>
      <c r="Y97" s="154"/>
      <c r="Z97" s="160">
        <f>Z96</f>
        <v>6.9414316702819959E-2</v>
      </c>
      <c r="AA97" s="164" t="e">
        <f>X97*Z97</f>
        <v>#N/A</v>
      </c>
    </row>
    <row r="98" spans="1:27" ht="15.75" customHeight="1" x14ac:dyDescent="0.35">
      <c r="A98" s="321"/>
      <c r="B98" s="156" t="s">
        <v>91</v>
      </c>
      <c r="C98" s="215"/>
      <c r="D98" s="207"/>
      <c r="E98" s="157"/>
      <c r="F98" s="207"/>
      <c r="G98" s="157"/>
      <c r="H98" s="207"/>
      <c r="I98" s="157"/>
      <c r="J98" s="207"/>
      <c r="K98" s="157"/>
      <c r="L98" s="207"/>
      <c r="M98" s="157"/>
      <c r="N98" s="207"/>
      <c r="O98" s="157"/>
      <c r="P98" s="207"/>
      <c r="Q98" s="157"/>
      <c r="R98" s="207"/>
      <c r="S98" s="157"/>
      <c r="T98" s="207"/>
      <c r="U98" s="157"/>
      <c r="V98" s="207"/>
      <c r="W98" s="157"/>
      <c r="X98" s="158"/>
      <c r="Y98" s="154"/>
      <c r="Z98" s="160"/>
      <c r="AA98" s="161"/>
    </row>
    <row r="99" spans="1:27" ht="15.75" customHeight="1" x14ac:dyDescent="0.35">
      <c r="A99" s="322"/>
      <c r="B99" s="156" t="s">
        <v>92</v>
      </c>
      <c r="C99" s="209" t="e">
        <f>VLOOKUP(C98,'Ascend South Creek'!$D$40:$J$73,7,FALSE)</f>
        <v>#N/A</v>
      </c>
      <c r="D99" s="209" t="e">
        <f>VLOOKUP(D98,'Bainbridge at Nona Place'!$D$40:$J$73,7,FALSE)</f>
        <v>#N/A</v>
      </c>
      <c r="E99" s="210" t="e">
        <f>D99-$C99</f>
        <v>#N/A</v>
      </c>
      <c r="F99" s="209" t="e">
        <f>VLOOKUP(F98,'Cortland Nona'!$D$40:$J$73,7,FALSE)</f>
        <v>#N/A</v>
      </c>
      <c r="G99" s="210" t="e">
        <f>F99-$C99</f>
        <v>#N/A</v>
      </c>
      <c r="H99" s="209" t="e">
        <f>VLOOKUP(H98,'Landon House'!$D$39:$J$72,7,FALSE)</f>
        <v>#N/A</v>
      </c>
      <c r="I99" s="210" t="e">
        <f>H99-$C99</f>
        <v>#N/A</v>
      </c>
      <c r="J99" s="209" t="e">
        <f>VLOOKUP(J98,'Dwell Nona Place'!$D$40:$J$73,7,FALSE)</f>
        <v>#N/A</v>
      </c>
      <c r="K99" s="210" t="e">
        <f>J99-$C99</f>
        <v>#N/A</v>
      </c>
      <c r="L99" s="209" t="e">
        <f>VLOOKUP(L98,'Lake Nona Water Mark'!$D$40:$J$73,7,FALSE)</f>
        <v>#N/A</v>
      </c>
      <c r="M99" s="210" t="e">
        <f>L99-$C99</f>
        <v>#N/A</v>
      </c>
      <c r="N99" s="209" t="e">
        <f>VLOOKUP(N98,'Lake Nona Ariel'!$D$40:$J$73,7,FALSE)</f>
        <v>#N/A</v>
      </c>
      <c r="O99" s="210" t="e">
        <f>N99-$C99</f>
        <v>#N/A</v>
      </c>
      <c r="P99" s="209" t="e">
        <f>VLOOKUP(P98,'Sanctuary at Eagle Creek'!$D$40:$J$73,7,FALSE)</f>
        <v>#N/A</v>
      </c>
      <c r="Q99" s="210" t="e">
        <f>P99-$C99</f>
        <v>#N/A</v>
      </c>
      <c r="R99" s="209" t="e">
        <f>VLOOKUP(R98,'Landings at Boggy Creek'!$D$40:$J$73,7,FALSE)</f>
        <v>#N/A</v>
      </c>
      <c r="S99" s="210" t="e">
        <f>R99-$C99</f>
        <v>#N/A</v>
      </c>
      <c r="T99" s="209" t="e">
        <f>VLOOKUP(T98,'Pomelo Park'!$D$40:$J$73,7,FALSE)</f>
        <v>#N/A</v>
      </c>
      <c r="U99" s="210" t="e">
        <f>T99-$C99</f>
        <v>#N/A</v>
      </c>
      <c r="V99" s="209" t="e">
        <f>VLOOKUP(V98,'Comp 10'!$D$40:$J$73,7,FALSE)</f>
        <v>#N/A</v>
      </c>
      <c r="W99" s="210" t="e">
        <f>V99-$C99</f>
        <v>#N/A</v>
      </c>
      <c r="X99" s="213" t="e">
        <f>AVERAGE(E99,G99,I99,K99,M99,O99,Q99,S99,U99,W99)</f>
        <v>#N/A</v>
      </c>
      <c r="Y99" s="154">
        <v>48</v>
      </c>
      <c r="Z99" s="160">
        <f>Y99/$Y$113</f>
        <v>0.10412147505422993</v>
      </c>
      <c r="AA99" s="161" t="e">
        <f>X99*Z99</f>
        <v>#N/A</v>
      </c>
    </row>
    <row r="100" spans="1:27" ht="15.75" customHeight="1" x14ac:dyDescent="0.35">
      <c r="A100" s="323"/>
      <c r="B100" s="163" t="s">
        <v>93</v>
      </c>
      <c r="C100" s="211" t="e">
        <f>C99/C98</f>
        <v>#N/A</v>
      </c>
      <c r="D100" s="211" t="e">
        <f>D99/D98</f>
        <v>#N/A</v>
      </c>
      <c r="E100" s="212" t="e">
        <f>D100-$C100</f>
        <v>#N/A</v>
      </c>
      <c r="F100" s="211" t="e">
        <f>F99/F98</f>
        <v>#N/A</v>
      </c>
      <c r="G100" s="212" t="e">
        <f>F100-$C100</f>
        <v>#N/A</v>
      </c>
      <c r="H100" s="211" t="e">
        <f>H99/H98</f>
        <v>#N/A</v>
      </c>
      <c r="I100" s="212" t="e">
        <f>H100-$C100</f>
        <v>#N/A</v>
      </c>
      <c r="J100" s="211" t="e">
        <f>J99/J98</f>
        <v>#N/A</v>
      </c>
      <c r="K100" s="212" t="e">
        <f>J100-$C100</f>
        <v>#N/A</v>
      </c>
      <c r="L100" s="211" t="e">
        <f>L99/L98</f>
        <v>#N/A</v>
      </c>
      <c r="M100" s="212" t="e">
        <f>L100-$C100</f>
        <v>#N/A</v>
      </c>
      <c r="N100" s="211" t="e">
        <f>N99/N98</f>
        <v>#N/A</v>
      </c>
      <c r="O100" s="212" t="e">
        <f>N100-$C100</f>
        <v>#N/A</v>
      </c>
      <c r="P100" s="211" t="e">
        <f>P99/P98</f>
        <v>#N/A</v>
      </c>
      <c r="Q100" s="212" t="e">
        <f>P100-$C100</f>
        <v>#N/A</v>
      </c>
      <c r="R100" s="211" t="e">
        <f>R99/R98</f>
        <v>#N/A</v>
      </c>
      <c r="S100" s="212" t="e">
        <f>R100-$C100</f>
        <v>#N/A</v>
      </c>
      <c r="T100" s="211" t="e">
        <f>T99/T98</f>
        <v>#N/A</v>
      </c>
      <c r="U100" s="212" t="e">
        <f>T100-$C100</f>
        <v>#N/A</v>
      </c>
      <c r="V100" s="211" t="e">
        <f>V99/V98</f>
        <v>#N/A</v>
      </c>
      <c r="W100" s="212" t="e">
        <f>V100-$C100</f>
        <v>#N/A</v>
      </c>
      <c r="X100" s="214" t="e">
        <f>AVERAGE(E100,G100,I100,K100,M100,O100,Q100,S100,U100,W100)</f>
        <v>#N/A</v>
      </c>
      <c r="Y100" s="154"/>
      <c r="Z100" s="160">
        <f>Z99</f>
        <v>0.10412147505422993</v>
      </c>
      <c r="AA100" s="164" t="e">
        <f>X100*Z100</f>
        <v>#N/A</v>
      </c>
    </row>
    <row r="101" spans="1:27" ht="15.75" customHeight="1" x14ac:dyDescent="0.35">
      <c r="A101" s="321"/>
      <c r="B101" s="156" t="s">
        <v>91</v>
      </c>
      <c r="C101" s="215"/>
      <c r="D101" s="207"/>
      <c r="E101" s="157"/>
      <c r="F101" s="207"/>
      <c r="G101" s="157"/>
      <c r="H101" s="207"/>
      <c r="I101" s="157"/>
      <c r="J101" s="207"/>
      <c r="K101" s="157"/>
      <c r="L101" s="207"/>
      <c r="M101" s="157"/>
      <c r="N101" s="207"/>
      <c r="O101" s="157"/>
      <c r="P101" s="207"/>
      <c r="Q101" s="157"/>
      <c r="R101" s="207"/>
      <c r="S101" s="157"/>
      <c r="T101" s="207"/>
      <c r="U101" s="157"/>
      <c r="V101" s="207"/>
      <c r="W101" s="157"/>
      <c r="X101" s="158"/>
      <c r="Y101" s="154"/>
      <c r="Z101" s="160"/>
      <c r="AA101" s="161"/>
    </row>
    <row r="102" spans="1:27" ht="15.75" customHeight="1" x14ac:dyDescent="0.35">
      <c r="A102" s="322"/>
      <c r="B102" s="156" t="s">
        <v>92</v>
      </c>
      <c r="C102" s="209" t="e">
        <f>VLOOKUP(C101,'Ascend South Creek'!$D$40:$J$73,7,FALSE)</f>
        <v>#N/A</v>
      </c>
      <c r="D102" s="209" t="e">
        <f>VLOOKUP(D101,'Bainbridge at Nona Place'!$D$40:$J$73,7,FALSE)</f>
        <v>#N/A</v>
      </c>
      <c r="E102" s="210" t="e">
        <f>D102-$C102</f>
        <v>#N/A</v>
      </c>
      <c r="F102" s="209" t="e">
        <f>VLOOKUP(F101,'Cortland Nona'!$D$40:$J$73,7,FALSE)</f>
        <v>#N/A</v>
      </c>
      <c r="G102" s="210" t="e">
        <f>F102-$C102</f>
        <v>#N/A</v>
      </c>
      <c r="H102" s="209" t="e">
        <f>VLOOKUP(H101,'Landon House'!$D$39:$J$72,7,FALSE)</f>
        <v>#N/A</v>
      </c>
      <c r="I102" s="210" t="e">
        <f>H102-$C102</f>
        <v>#N/A</v>
      </c>
      <c r="J102" s="209" t="e">
        <f>VLOOKUP(J101,'Dwell Nona Place'!$D$40:$J$73,7,FALSE)</f>
        <v>#N/A</v>
      </c>
      <c r="K102" s="210" t="e">
        <f>J102-$C102</f>
        <v>#N/A</v>
      </c>
      <c r="L102" s="209" t="e">
        <f>VLOOKUP(L101,'Lake Nona Water Mark'!$D$40:$J$73,7,FALSE)</f>
        <v>#N/A</v>
      </c>
      <c r="M102" s="210" t="e">
        <f>L102-$C102</f>
        <v>#N/A</v>
      </c>
      <c r="N102" s="209" t="e">
        <f>VLOOKUP(N101,'Lake Nona Ariel'!$D$40:$J$73,7,FALSE)</f>
        <v>#N/A</v>
      </c>
      <c r="O102" s="210" t="e">
        <f>N102-$C102</f>
        <v>#N/A</v>
      </c>
      <c r="P102" s="209" t="e">
        <f>VLOOKUP(P101,'Sanctuary at Eagle Creek'!$D$40:$J$73,7,FALSE)</f>
        <v>#N/A</v>
      </c>
      <c r="Q102" s="210" t="e">
        <f>P102-$C102</f>
        <v>#N/A</v>
      </c>
      <c r="R102" s="209" t="e">
        <f>VLOOKUP(R101,'Landings at Boggy Creek'!$D$40:$J$73,7,FALSE)</f>
        <v>#N/A</v>
      </c>
      <c r="S102" s="210" t="e">
        <f>R102-$C102</f>
        <v>#N/A</v>
      </c>
      <c r="T102" s="209" t="e">
        <f>VLOOKUP(T101,'Pomelo Park'!$D$40:$J$73,7,FALSE)</f>
        <v>#N/A</v>
      </c>
      <c r="U102" s="210" t="e">
        <f>T102-$C102</f>
        <v>#N/A</v>
      </c>
      <c r="V102" s="209" t="e">
        <f>VLOOKUP(V101,'Comp 10'!$D$40:$J$73,7,FALSE)</f>
        <v>#N/A</v>
      </c>
      <c r="W102" s="210" t="e">
        <f>V102-$C102</f>
        <v>#N/A</v>
      </c>
      <c r="X102" s="213" t="e">
        <f>AVERAGE(E102,G102,I102,K102,M102,O102,Q102,S102,U102,W102)</f>
        <v>#N/A</v>
      </c>
      <c r="Y102" s="154">
        <v>32</v>
      </c>
      <c r="Z102" s="160">
        <f>Y102/$Y$113</f>
        <v>6.9414316702819959E-2</v>
      </c>
      <c r="AA102" s="161" t="e">
        <f>X102*Z102</f>
        <v>#N/A</v>
      </c>
    </row>
    <row r="103" spans="1:27" ht="15.75" customHeight="1" x14ac:dyDescent="0.35">
      <c r="A103" s="323"/>
      <c r="B103" s="163" t="s">
        <v>93</v>
      </c>
      <c r="C103" s="211" t="e">
        <f>C102/C101</f>
        <v>#N/A</v>
      </c>
      <c r="D103" s="211" t="e">
        <f>D102/D101</f>
        <v>#N/A</v>
      </c>
      <c r="E103" s="212" t="e">
        <f>D103-$C103</f>
        <v>#N/A</v>
      </c>
      <c r="F103" s="211" t="e">
        <f>F102/F101</f>
        <v>#N/A</v>
      </c>
      <c r="G103" s="212" t="e">
        <f>F103-$C103</f>
        <v>#N/A</v>
      </c>
      <c r="H103" s="211" t="e">
        <f>H102/H101</f>
        <v>#N/A</v>
      </c>
      <c r="I103" s="212" t="e">
        <f>H103-$C103</f>
        <v>#N/A</v>
      </c>
      <c r="J103" s="211" t="e">
        <f>J102/J101</f>
        <v>#N/A</v>
      </c>
      <c r="K103" s="212" t="e">
        <f>J103-$C103</f>
        <v>#N/A</v>
      </c>
      <c r="L103" s="211" t="e">
        <f>L102/L101</f>
        <v>#N/A</v>
      </c>
      <c r="M103" s="212" t="e">
        <f>L103-$C103</f>
        <v>#N/A</v>
      </c>
      <c r="N103" s="211" t="e">
        <f>N102/N101</f>
        <v>#N/A</v>
      </c>
      <c r="O103" s="212" t="e">
        <f>N103-$C103</f>
        <v>#N/A</v>
      </c>
      <c r="P103" s="211" t="e">
        <f>P102/P101</f>
        <v>#N/A</v>
      </c>
      <c r="Q103" s="212" t="e">
        <f>P103-$C103</f>
        <v>#N/A</v>
      </c>
      <c r="R103" s="211" t="e">
        <f>R102/R101</f>
        <v>#N/A</v>
      </c>
      <c r="S103" s="212" t="e">
        <f>R103-$C103</f>
        <v>#N/A</v>
      </c>
      <c r="T103" s="211" t="e">
        <f>T102/T101</f>
        <v>#N/A</v>
      </c>
      <c r="U103" s="212" t="e">
        <f>T103-$C103</f>
        <v>#N/A</v>
      </c>
      <c r="V103" s="211" t="e">
        <f>V102/V101</f>
        <v>#N/A</v>
      </c>
      <c r="W103" s="212" t="e">
        <f>V103-$C103</f>
        <v>#N/A</v>
      </c>
      <c r="X103" s="214" t="e">
        <f>AVERAGE(E103,G103,I103,K103,M103,O103,Q103,S103,U103,W103)</f>
        <v>#N/A</v>
      </c>
      <c r="Y103" s="154"/>
      <c r="Z103" s="160">
        <f>Z102</f>
        <v>6.9414316702819959E-2</v>
      </c>
      <c r="AA103" s="161" t="e">
        <f>X103*Z103</f>
        <v>#N/A</v>
      </c>
    </row>
    <row r="104" spans="1:27" ht="15.75" customHeight="1" x14ac:dyDescent="0.35">
      <c r="A104" s="321"/>
      <c r="B104" s="156" t="s">
        <v>91</v>
      </c>
      <c r="C104" s="215"/>
      <c r="D104" s="207"/>
      <c r="E104" s="157"/>
      <c r="F104" s="207"/>
      <c r="G104" s="157"/>
      <c r="H104" s="207"/>
      <c r="I104" s="157"/>
      <c r="J104" s="207"/>
      <c r="K104" s="157"/>
      <c r="L104" s="207"/>
      <c r="M104" s="157"/>
      <c r="N104" s="207"/>
      <c r="O104" s="157"/>
      <c r="P104" s="207"/>
      <c r="Q104" s="157"/>
      <c r="R104" s="207"/>
      <c r="S104" s="157"/>
      <c r="T104" s="207"/>
      <c r="U104" s="157"/>
      <c r="V104" s="207"/>
      <c r="W104" s="157"/>
      <c r="X104" s="158"/>
      <c r="Y104" s="154"/>
      <c r="Z104" s="160"/>
      <c r="AA104" s="161"/>
    </row>
    <row r="105" spans="1:27" ht="15.75" customHeight="1" x14ac:dyDescent="0.35">
      <c r="A105" s="322"/>
      <c r="B105" s="156" t="s">
        <v>92</v>
      </c>
      <c r="C105" s="209" t="e">
        <f>VLOOKUP(C104,'Ascend South Creek'!$D$40:$J$73,7,FALSE)</f>
        <v>#N/A</v>
      </c>
      <c r="D105" s="209" t="e">
        <f>VLOOKUP(D104,'Bainbridge at Nona Place'!$D$40:$J$73,7,FALSE)</f>
        <v>#N/A</v>
      </c>
      <c r="E105" s="210" t="e">
        <f>D105-$C105</f>
        <v>#N/A</v>
      </c>
      <c r="F105" s="209" t="e">
        <f>VLOOKUP(F104,'Cortland Nona'!$D$40:$J$73,7,FALSE)</f>
        <v>#N/A</v>
      </c>
      <c r="G105" s="210" t="e">
        <f>F105-$C105</f>
        <v>#N/A</v>
      </c>
      <c r="H105" s="209" t="e">
        <f>VLOOKUP(H104,'Landon House'!$D$39:$J$72,7,FALSE)</f>
        <v>#N/A</v>
      </c>
      <c r="I105" s="210" t="e">
        <f>H105-$C105</f>
        <v>#N/A</v>
      </c>
      <c r="J105" s="209" t="e">
        <f>VLOOKUP(J104,'Dwell Nona Place'!$D$40:$J$73,7,FALSE)</f>
        <v>#N/A</v>
      </c>
      <c r="K105" s="210" t="e">
        <f>J105-$C105</f>
        <v>#N/A</v>
      </c>
      <c r="L105" s="209" t="e">
        <f>VLOOKUP(L104,'Lake Nona Water Mark'!$D$40:$J$73,7,FALSE)</f>
        <v>#N/A</v>
      </c>
      <c r="M105" s="210" t="e">
        <f>L105-$C105</f>
        <v>#N/A</v>
      </c>
      <c r="N105" s="209" t="e">
        <f>VLOOKUP(N104,'Lake Nona Ariel'!$D$40:$J$73,7,FALSE)</f>
        <v>#N/A</v>
      </c>
      <c r="O105" s="210" t="e">
        <f>N105-$C105</f>
        <v>#N/A</v>
      </c>
      <c r="P105" s="209" t="e">
        <f>VLOOKUP(P104,'Sanctuary at Eagle Creek'!$D$40:$J$73,7,FALSE)</f>
        <v>#N/A</v>
      </c>
      <c r="Q105" s="210" t="e">
        <f>P105-$C105</f>
        <v>#N/A</v>
      </c>
      <c r="R105" s="209" t="e">
        <f>VLOOKUP(R104,'Landings at Boggy Creek'!$D$40:$J$73,7,FALSE)</f>
        <v>#N/A</v>
      </c>
      <c r="S105" s="210" t="e">
        <f>R105-$C105</f>
        <v>#N/A</v>
      </c>
      <c r="T105" s="209" t="e">
        <f>VLOOKUP(T104,'Pomelo Park'!$D$40:$J$73,7,FALSE)</f>
        <v>#N/A</v>
      </c>
      <c r="U105" s="210" t="e">
        <f>T105-$C105</f>
        <v>#N/A</v>
      </c>
      <c r="V105" s="209" t="e">
        <f>VLOOKUP(V104,'Comp 10'!$D$40:$J$73,7,FALSE)</f>
        <v>#N/A</v>
      </c>
      <c r="W105" s="210" t="e">
        <f>V105-$C105</f>
        <v>#N/A</v>
      </c>
      <c r="X105" s="213" t="e">
        <f>AVERAGE(E105,G105,I105,K105,M105,O105,Q105,S105,U105,W105)</f>
        <v>#N/A</v>
      </c>
      <c r="Y105" s="154">
        <v>32</v>
      </c>
      <c r="Z105" s="160">
        <f>Y105/$Y$113</f>
        <v>6.9414316702819959E-2</v>
      </c>
      <c r="AA105" s="161" t="e">
        <f>X105*Z105</f>
        <v>#N/A</v>
      </c>
    </row>
    <row r="106" spans="1:27" ht="15.75" customHeight="1" x14ac:dyDescent="0.35">
      <c r="A106" s="323"/>
      <c r="B106" s="163" t="s">
        <v>93</v>
      </c>
      <c r="C106" s="211" t="e">
        <f>C105/C104</f>
        <v>#N/A</v>
      </c>
      <c r="D106" s="211" t="e">
        <f>D105/D104</f>
        <v>#N/A</v>
      </c>
      <c r="E106" s="212" t="e">
        <f>D106-$C106</f>
        <v>#N/A</v>
      </c>
      <c r="F106" s="211" t="e">
        <f>F105/F104</f>
        <v>#N/A</v>
      </c>
      <c r="G106" s="212" t="e">
        <f>F106-$C106</f>
        <v>#N/A</v>
      </c>
      <c r="H106" s="211" t="e">
        <f>H105/H104</f>
        <v>#N/A</v>
      </c>
      <c r="I106" s="212" t="e">
        <f>H106-$C106</f>
        <v>#N/A</v>
      </c>
      <c r="J106" s="211" t="e">
        <f>J105/J104</f>
        <v>#N/A</v>
      </c>
      <c r="K106" s="212" t="e">
        <f>J106-$C106</f>
        <v>#N/A</v>
      </c>
      <c r="L106" s="211" t="e">
        <f>L105/L104</f>
        <v>#N/A</v>
      </c>
      <c r="M106" s="212" t="e">
        <f>L106-$C106</f>
        <v>#N/A</v>
      </c>
      <c r="N106" s="211" t="e">
        <f>N105/N104</f>
        <v>#N/A</v>
      </c>
      <c r="O106" s="212" t="e">
        <f>N106-$C106</f>
        <v>#N/A</v>
      </c>
      <c r="P106" s="211" t="e">
        <f>P105/P104</f>
        <v>#N/A</v>
      </c>
      <c r="Q106" s="212" t="e">
        <f>P106-$C106</f>
        <v>#N/A</v>
      </c>
      <c r="R106" s="211" t="e">
        <f>R105/R104</f>
        <v>#N/A</v>
      </c>
      <c r="S106" s="212" t="e">
        <f>R106-$C106</f>
        <v>#N/A</v>
      </c>
      <c r="T106" s="211" t="e">
        <f>T105/T104</f>
        <v>#N/A</v>
      </c>
      <c r="U106" s="212" t="e">
        <f>T106-$C106</f>
        <v>#N/A</v>
      </c>
      <c r="V106" s="211" t="e">
        <f>V105/V104</f>
        <v>#N/A</v>
      </c>
      <c r="W106" s="212" t="e">
        <f>V106-$C106</f>
        <v>#N/A</v>
      </c>
      <c r="X106" s="214" t="e">
        <f>AVERAGE(E106,G106,I106,K106,M106,O106,Q106,S106,U106,W106)</f>
        <v>#N/A</v>
      </c>
      <c r="Y106" s="154"/>
      <c r="Z106" s="160">
        <f>Z105</f>
        <v>6.9414316702819959E-2</v>
      </c>
      <c r="AA106" s="161" t="e">
        <f>X106*Z106</f>
        <v>#N/A</v>
      </c>
    </row>
    <row r="107" spans="1:27" ht="15.75" customHeight="1" x14ac:dyDescent="0.35">
      <c r="A107" s="326"/>
      <c r="B107" s="156" t="s">
        <v>91</v>
      </c>
      <c r="C107" s="215"/>
      <c r="D107" s="207"/>
      <c r="E107" s="157"/>
      <c r="F107" s="207"/>
      <c r="G107" s="157"/>
      <c r="H107" s="207"/>
      <c r="I107" s="157"/>
      <c r="J107" s="207"/>
      <c r="K107" s="157"/>
      <c r="L107" s="207"/>
      <c r="M107" s="157"/>
      <c r="N107" s="207"/>
      <c r="O107" s="157"/>
      <c r="P107" s="207"/>
      <c r="Q107" s="157"/>
      <c r="R107" s="207"/>
      <c r="S107" s="157"/>
      <c r="T107" s="207"/>
      <c r="U107" s="157"/>
      <c r="V107" s="207"/>
      <c r="W107" s="157"/>
      <c r="X107" s="158"/>
      <c r="Y107" s="154"/>
      <c r="Z107" s="160"/>
      <c r="AA107" s="161"/>
    </row>
    <row r="108" spans="1:27" ht="15.75" customHeight="1" x14ac:dyDescent="0.35">
      <c r="A108" s="327"/>
      <c r="B108" s="156" t="s">
        <v>92</v>
      </c>
      <c r="C108" s="209" t="e">
        <f>VLOOKUP(C107,'Ascend South Creek'!$D$40:$J$73,7,FALSE)</f>
        <v>#N/A</v>
      </c>
      <c r="D108" s="209" t="e">
        <f>VLOOKUP(D107,'Bainbridge at Nona Place'!$D$40:$J$73,7,FALSE)</f>
        <v>#N/A</v>
      </c>
      <c r="E108" s="210" t="e">
        <f>D108-$C108</f>
        <v>#N/A</v>
      </c>
      <c r="F108" s="209" t="e">
        <f>VLOOKUP(F107,'Cortland Nona'!$D$40:$J$73,7,FALSE)</f>
        <v>#N/A</v>
      </c>
      <c r="G108" s="210" t="e">
        <f>F108-$C108</f>
        <v>#N/A</v>
      </c>
      <c r="H108" s="209" t="e">
        <f>VLOOKUP(H107,'Landon House'!$D$39:$J$72,7,FALSE)</f>
        <v>#N/A</v>
      </c>
      <c r="I108" s="210" t="e">
        <f>H108-$C108</f>
        <v>#N/A</v>
      </c>
      <c r="J108" s="209" t="e">
        <f>VLOOKUP(J107,'Dwell Nona Place'!$D$40:$J$73,7,FALSE)</f>
        <v>#N/A</v>
      </c>
      <c r="K108" s="210" t="e">
        <f>J108-$C108</f>
        <v>#N/A</v>
      </c>
      <c r="L108" s="209" t="e">
        <f>VLOOKUP(L107,'Lake Nona Water Mark'!$D$40:$J$73,7,FALSE)</f>
        <v>#N/A</v>
      </c>
      <c r="M108" s="210" t="e">
        <f>L108-$C108</f>
        <v>#N/A</v>
      </c>
      <c r="N108" s="209" t="e">
        <f>VLOOKUP(N107,'Lake Nona Ariel'!$D$40:$J$73,7,FALSE)</f>
        <v>#N/A</v>
      </c>
      <c r="O108" s="210" t="e">
        <f>N108-$C108</f>
        <v>#N/A</v>
      </c>
      <c r="P108" s="209" t="e">
        <f>VLOOKUP(P107,'Sanctuary at Eagle Creek'!$D$40:$J$73,7,FALSE)</f>
        <v>#N/A</v>
      </c>
      <c r="Q108" s="210" t="e">
        <f>P108-$C108</f>
        <v>#N/A</v>
      </c>
      <c r="R108" s="209" t="e">
        <f>VLOOKUP(R107,'Landings at Boggy Creek'!$D$40:$J$73,7,FALSE)</f>
        <v>#N/A</v>
      </c>
      <c r="S108" s="210" t="e">
        <f>R108-$C108</f>
        <v>#N/A</v>
      </c>
      <c r="T108" s="209" t="e">
        <f>VLOOKUP(T107,'Pomelo Park'!$D$40:$J$73,7,FALSE)</f>
        <v>#N/A</v>
      </c>
      <c r="U108" s="210" t="e">
        <f>T108-$C108</f>
        <v>#N/A</v>
      </c>
      <c r="V108" s="209" t="e">
        <f>VLOOKUP(V107,'Comp 10'!$D$40:$J$73,7,FALSE)</f>
        <v>#N/A</v>
      </c>
      <c r="W108" s="210" t="e">
        <f>V108-$C108</f>
        <v>#N/A</v>
      </c>
      <c r="X108" s="213" t="e">
        <f>AVERAGE(E108,G108,I108,K108,M108,O108,Q108,S108,U108,W108)</f>
        <v>#N/A</v>
      </c>
      <c r="Y108" s="154">
        <v>4</v>
      </c>
      <c r="Z108" s="160">
        <f>Y108/$Y$113</f>
        <v>8.6767895878524948E-3</v>
      </c>
      <c r="AA108" s="161" t="e">
        <f>X108*Z108</f>
        <v>#N/A</v>
      </c>
    </row>
    <row r="109" spans="1:27" ht="15.75" customHeight="1" x14ac:dyDescent="0.35">
      <c r="A109" s="328"/>
      <c r="B109" s="163" t="s">
        <v>93</v>
      </c>
      <c r="C109" s="211" t="e">
        <f>C108/C107</f>
        <v>#N/A</v>
      </c>
      <c r="D109" s="211" t="e">
        <f>D108/D107</f>
        <v>#N/A</v>
      </c>
      <c r="E109" s="212" t="e">
        <f>D109-$C109</f>
        <v>#N/A</v>
      </c>
      <c r="F109" s="211" t="e">
        <f>F108/F107</f>
        <v>#N/A</v>
      </c>
      <c r="G109" s="212" t="e">
        <f>F109-$C109</f>
        <v>#N/A</v>
      </c>
      <c r="H109" s="211" t="e">
        <f>H108/H107</f>
        <v>#N/A</v>
      </c>
      <c r="I109" s="212" t="e">
        <f>H109-$C109</f>
        <v>#N/A</v>
      </c>
      <c r="J109" s="211" t="e">
        <f>J108/J107</f>
        <v>#N/A</v>
      </c>
      <c r="K109" s="212" t="e">
        <f>J109-$C109</f>
        <v>#N/A</v>
      </c>
      <c r="L109" s="211" t="e">
        <f>L108/L107</f>
        <v>#N/A</v>
      </c>
      <c r="M109" s="212" t="e">
        <f>L109-$C109</f>
        <v>#N/A</v>
      </c>
      <c r="N109" s="211" t="e">
        <f>N108/N107</f>
        <v>#N/A</v>
      </c>
      <c r="O109" s="212" t="e">
        <f>N109-$C109</f>
        <v>#N/A</v>
      </c>
      <c r="P109" s="211" t="e">
        <f>P108/P107</f>
        <v>#N/A</v>
      </c>
      <c r="Q109" s="212" t="e">
        <f>P109-$C109</f>
        <v>#N/A</v>
      </c>
      <c r="R109" s="211" t="e">
        <f>R108/R107</f>
        <v>#N/A</v>
      </c>
      <c r="S109" s="212" t="e">
        <f>R109-$C109</f>
        <v>#N/A</v>
      </c>
      <c r="T109" s="211" t="e">
        <f>T108/T107</f>
        <v>#N/A</v>
      </c>
      <c r="U109" s="212" t="e">
        <f>T109-$C109</f>
        <v>#N/A</v>
      </c>
      <c r="V109" s="211" t="e">
        <f>V108/V107</f>
        <v>#N/A</v>
      </c>
      <c r="W109" s="212" t="e">
        <f>V109-$C109</f>
        <v>#N/A</v>
      </c>
      <c r="X109" s="214" t="e">
        <f>AVERAGE(E109,G109,I109,K109,M109,O109,Q109,S109,U109,W109)</f>
        <v>#N/A</v>
      </c>
      <c r="Y109" s="154"/>
      <c r="Z109" s="160">
        <f>Z108</f>
        <v>8.6767895878524948E-3</v>
      </c>
      <c r="AA109" s="164" t="e">
        <f>X109*Z109</f>
        <v>#N/A</v>
      </c>
    </row>
    <row r="110" spans="1:27" ht="15.75" customHeight="1" x14ac:dyDescent="0.35">
      <c r="A110" s="329"/>
      <c r="B110" s="156" t="s">
        <v>91</v>
      </c>
      <c r="C110" s="215"/>
      <c r="D110" s="207"/>
      <c r="E110" s="157"/>
      <c r="F110" s="207"/>
      <c r="G110" s="157"/>
      <c r="H110" s="207"/>
      <c r="I110" s="157"/>
      <c r="J110" s="207"/>
      <c r="K110" s="157"/>
      <c r="L110" s="207"/>
      <c r="M110" s="157"/>
      <c r="N110" s="207"/>
      <c r="O110" s="157"/>
      <c r="P110" s="207"/>
      <c r="Q110" s="157"/>
      <c r="R110" s="207"/>
      <c r="S110" s="157"/>
      <c r="T110" s="207"/>
      <c r="U110" s="157"/>
      <c r="V110" s="207"/>
      <c r="W110" s="157"/>
      <c r="X110" s="158"/>
      <c r="Y110" s="154"/>
      <c r="Z110" s="160"/>
      <c r="AA110" s="161"/>
    </row>
    <row r="111" spans="1:27" ht="15.75" customHeight="1" x14ac:dyDescent="0.35">
      <c r="A111" s="330"/>
      <c r="B111" s="156" t="s">
        <v>92</v>
      </c>
      <c r="C111" s="209" t="e">
        <f>VLOOKUP(C110,'Ascend South Creek'!$D$40:$J$73,7,FALSE)</f>
        <v>#N/A</v>
      </c>
      <c r="D111" s="209" t="e">
        <f>VLOOKUP(D110,'Bainbridge at Nona Place'!$D$40:$J$73,7,FALSE)</f>
        <v>#N/A</v>
      </c>
      <c r="E111" s="210" t="e">
        <f>D111-$C111</f>
        <v>#N/A</v>
      </c>
      <c r="F111" s="209" t="e">
        <f>VLOOKUP(F110,'Cortland Nona'!$D$40:$J$73,7,FALSE)</f>
        <v>#N/A</v>
      </c>
      <c r="G111" s="210" t="e">
        <f>F111-$C111</f>
        <v>#N/A</v>
      </c>
      <c r="H111" s="209" t="e">
        <f>VLOOKUP(H110,'Landon House'!$D$39:$J$72,7,FALSE)</f>
        <v>#N/A</v>
      </c>
      <c r="I111" s="210" t="e">
        <f>H111-$C111</f>
        <v>#N/A</v>
      </c>
      <c r="J111" s="209" t="e">
        <f>VLOOKUP(J110,'Dwell Nona Place'!$D$40:$J$73,7,FALSE)</f>
        <v>#N/A</v>
      </c>
      <c r="K111" s="210" t="e">
        <f>J111-$C111</f>
        <v>#N/A</v>
      </c>
      <c r="L111" s="209" t="e">
        <f>VLOOKUP(L110,'Lake Nona Water Mark'!$D$40:$J$73,7,FALSE)</f>
        <v>#N/A</v>
      </c>
      <c r="M111" s="210" t="e">
        <f>L111-$C111</f>
        <v>#N/A</v>
      </c>
      <c r="N111" s="209" t="e">
        <f>VLOOKUP(N110,'Lake Nona Ariel'!$D$40:$J$73,7,FALSE)</f>
        <v>#N/A</v>
      </c>
      <c r="O111" s="210" t="e">
        <f>N111-$C111</f>
        <v>#N/A</v>
      </c>
      <c r="P111" s="209" t="e">
        <f>VLOOKUP(P110,'Sanctuary at Eagle Creek'!$D$40:$J$73,7,FALSE)</f>
        <v>#N/A</v>
      </c>
      <c r="Q111" s="210" t="e">
        <f>P111-$C111</f>
        <v>#N/A</v>
      </c>
      <c r="R111" s="209" t="e">
        <f>VLOOKUP(R110,'Landings at Boggy Creek'!$D$40:$J$73,7,FALSE)</f>
        <v>#N/A</v>
      </c>
      <c r="S111" s="210" t="e">
        <f>R111-$C111</f>
        <v>#N/A</v>
      </c>
      <c r="T111" s="209" t="e">
        <f>VLOOKUP(T110,'Pomelo Park'!$D$40:$J$73,7,FALSE)</f>
        <v>#N/A</v>
      </c>
      <c r="U111" s="210" t="e">
        <f>T111-$C111</f>
        <v>#N/A</v>
      </c>
      <c r="V111" s="209" t="e">
        <f>VLOOKUP(V110,'Comp 10'!$D$40:$J$73,7,FALSE)</f>
        <v>#N/A</v>
      </c>
      <c r="W111" s="210" t="e">
        <f>V111-$C111</f>
        <v>#N/A</v>
      </c>
      <c r="X111" s="213" t="e">
        <f>AVERAGE(E111,G111,I111,K111,M111,O111,Q111,S111,U111,W111)</f>
        <v>#N/A</v>
      </c>
      <c r="Y111" s="154">
        <v>1</v>
      </c>
      <c r="Z111" s="160">
        <f>Y111/$Y$113</f>
        <v>2.1691973969631237E-3</v>
      </c>
      <c r="AA111" s="161" t="e">
        <f>X111*Z111</f>
        <v>#N/A</v>
      </c>
    </row>
    <row r="112" spans="1:27" ht="15.75" customHeight="1" x14ac:dyDescent="0.35">
      <c r="A112" s="331"/>
      <c r="B112" s="163" t="s">
        <v>93</v>
      </c>
      <c r="C112" s="211" t="e">
        <f>C111/C110</f>
        <v>#N/A</v>
      </c>
      <c r="D112" s="211" t="e">
        <f>D111/D110</f>
        <v>#N/A</v>
      </c>
      <c r="E112" s="212" t="e">
        <f>D112-$C112</f>
        <v>#N/A</v>
      </c>
      <c r="F112" s="211" t="e">
        <f>F111/F110</f>
        <v>#N/A</v>
      </c>
      <c r="G112" s="212" t="e">
        <f>F112-$C112</f>
        <v>#N/A</v>
      </c>
      <c r="H112" s="211" t="e">
        <f>H111/H110</f>
        <v>#N/A</v>
      </c>
      <c r="I112" s="212" t="e">
        <f>H112-$C112</f>
        <v>#N/A</v>
      </c>
      <c r="J112" s="211" t="e">
        <f>J111/J110</f>
        <v>#N/A</v>
      </c>
      <c r="K112" s="212" t="e">
        <f>J112-$C112</f>
        <v>#N/A</v>
      </c>
      <c r="L112" s="211" t="e">
        <f>L111/L110</f>
        <v>#N/A</v>
      </c>
      <c r="M112" s="212" t="e">
        <f>L112-$C112</f>
        <v>#N/A</v>
      </c>
      <c r="N112" s="211" t="e">
        <f>N111/N110</f>
        <v>#N/A</v>
      </c>
      <c r="O112" s="212" t="e">
        <f>N112-$C112</f>
        <v>#N/A</v>
      </c>
      <c r="P112" s="211" t="e">
        <f>P111/P110</f>
        <v>#N/A</v>
      </c>
      <c r="Q112" s="212" t="e">
        <f>P112-$C112</f>
        <v>#N/A</v>
      </c>
      <c r="R112" s="211" t="e">
        <f>R111/R110</f>
        <v>#N/A</v>
      </c>
      <c r="S112" s="212" t="e">
        <f>R112-$C112</f>
        <v>#N/A</v>
      </c>
      <c r="T112" s="211" t="e">
        <f>T111/T110</f>
        <v>#N/A</v>
      </c>
      <c r="U112" s="212" t="e">
        <f>T112-$C112</f>
        <v>#N/A</v>
      </c>
      <c r="V112" s="211" t="e">
        <f>V111/V110</f>
        <v>#N/A</v>
      </c>
      <c r="W112" s="212" t="e">
        <f>V112-$C112</f>
        <v>#N/A</v>
      </c>
      <c r="X112" s="214" t="e">
        <f>AVERAGE(E112,G112,I112,K112,M112,O112,Q112,S112,U112,W112)</f>
        <v>#N/A</v>
      </c>
      <c r="Y112" s="154"/>
      <c r="Z112" s="160">
        <f>Z111</f>
        <v>2.1691973969631237E-3</v>
      </c>
      <c r="AA112" s="164" t="e">
        <f>X112*Z112</f>
        <v>#N/A</v>
      </c>
    </row>
    <row r="113" spans="1:29" x14ac:dyDescent="0.35">
      <c r="A113" s="332" t="s">
        <v>94</v>
      </c>
      <c r="B113" s="333"/>
      <c r="C113" s="166"/>
      <c r="D113" s="167"/>
      <c r="E113" s="168" t="e">
        <f>E12*$Z$12+E15*$Z$15+E18*$Z$18+E27*$Z$27+E30*$Z$30+E21*$Z$21+E24*$Z$24+E33*$Z$33+E36*$Z$36+E39*$Z$39+E42*$Z$42+E45*$Z$45+E48*$Z$48+E51*$Z$51+E54*$Z$54+E57*$Z$57+E60*$Z$60+E63*$Z$63+E66*$Z$66+E69*$Z$69+E72*$Z$72+E75*$Z$75+E78*$Z$78+E81*$Z$81+E84*$Z$84+E87*$Z$87+E90*$Z$90+E93*$Z$93+E96*$Z$96+E99*$Z$99+E102*$Z$102+E105*$Z$105+E108*$Z$108+E111*$Z$111</f>
        <v>#N/A</v>
      </c>
      <c r="F113" s="169"/>
      <c r="G113" s="168" t="e">
        <f>G12*$Z$12+G15*$Z$15+G18*$Z$18+G27*$Z$27+G30*$Z$30+G21*$Z$21+G24*$Z$24+G33*$Z$33+G36*$Z$36+G39*$Z$39+G42*$Z$42+G45*$Z$45+G48*$Z$48+G51*$Z$51+G54*$Z$54+G57*$Z$57+G60*$Z$60+G63*$Z$63+G66*$Z$66+G69*$Z$69+G72*$Z$72+G75*$Z$75+G78*$Z$78+G81*$Z$81+G84*$Z$84+G87*$Z$87+G90*$Z$90+G93*$Z$93+G96*$Z$96+G99*$Z$99+G102*$Z$102+G105*$Z$105+G108*$Z$108+G111*$Z$111</f>
        <v>#N/A</v>
      </c>
      <c r="H113" s="169"/>
      <c r="I113" s="168" t="e">
        <f>I12*$Z$12+I15*$Z$15+I18*$Z$18+I27*$Z$27+I30*$Z$30+I21*$Z$21+I24*$Z$24+I33*$Z$33+I36*$Z$36+I39*$Z$39+I42*$Z$42+I45*$Z$45+I48*$Z$48+I51*$Z$51+I54*$Z$54+I57*$Z$57+I60*$Z$60+I63*$Z$63+I66*$Z$66+I69*$Z$69+I72*$Z$72+I75*$Z$75+I78*$Z$78+I81*$Z$81+I84*$Z$84+I87*$Z$87+I90*$Z$90+I93*$Z$93+I96*$Z$96+I99*$Z$99+I102*$Z$102+I105*$Z$105+I108*$Z$108+I111*$Z$111</f>
        <v>#N/A</v>
      </c>
      <c r="J113" s="169"/>
      <c r="K113" s="168" t="e">
        <f>K12*$Z$12+K15*$Z$15+K18*$Z$18+K27*$Z$27+K30*$Z$30+K21*$Z$21+K24*$Z$24+K33*$Z$33+K36*$Z$36+K39*$Z$39+K42*$Z$42+K45*$Z$45+K48*$Z$48+K51*$Z$51+K54*$Z$54+K57*$Z$57+K60*$Z$60+K63*$Z$63+K66*$Z$66+K69*$Z$69+K72*$Z$72+K75*$Z$75+K78*$Z$78+K81*$Z$81+K84*$Z$84+K87*$Z$87+K90*$Z$90+K93*$Z$93+K96*$Z$96+K99*$Z$99+K102*$Z$102+K105*$Z$105+K108*$Z$108+K111*$Z$111</f>
        <v>#N/A</v>
      </c>
      <c r="L113" s="169"/>
      <c r="M113" s="168" t="e">
        <f>M12*$Z$12+M15*$Z$15+M18*$Z$18+M27*$Z$27+M30*$Z$30+M21*$Z$21+M24*$Z$24+M33*$Z$33+M36*$Z$36+M39*$Z$39+M42*$Z$42+M45*$Z$45+M48*$Z$48+M51*$Z$51+M54*$Z$54+M57*$Z$57+M60*$Z$60+M63*$Z$63+M66*$Z$66+M69*$Z$69+M72*$Z$72+M75*$Z$75+M78*$Z$78+M81*$Z$81+M84*$Z$84+M87*$Z$87+M90*$Z$90+M93*$Z$93+M96*$Z$96+M99*$Z$99+M102*$Z$102+M105*$Z$105+M108*$Z$108+M111*$Z$111</f>
        <v>#N/A</v>
      </c>
      <c r="N113" s="169"/>
      <c r="O113" s="168" t="e">
        <f>O12*$Z$12+O15*$Z$15+O18*$Z$18+O27*$Z$27+O30*$Z$30+O21*$Z$21+O24*$Z$24+O33*$Z$33+O36*$Z$36+O39*$Z$39+O42*$Z$42+O45*$Z$45+O48*$Z$48+O51*$Z$51+O54*$Z$54+O57*$Z$57+O60*$Z$60+O63*$Z$63+O66*$Z$66+O69*$Z$69+O72*$Z$72+O75*$Z$75+O78*$Z$78+O81*$Z$81+O84*$Z$84+O87*$Z$87+O90*$Z$90+O93*$Z$93+O96*$Z$96+O99*$Z$99+O102*$Z$102+O105*$Z$105+O108*$Z$108+O111*$Z$111</f>
        <v>#N/A</v>
      </c>
      <c r="P113" s="169"/>
      <c r="Q113" s="168" t="e">
        <f>Q12*$Z$12+Q15*$Z$15+Q18*$Z$18+Q27*$Z$27+Q30*$Z$30+Q21*$Z$21+Q24*$Z$24+Q33*$Z$33+Q36*$Z$36+Q39*$Z$39+Q42*$Z$42+Q45*$Z$45+Q48*$Z$48+Q51*$Z$51+Q54*$Z$54+Q57*$Z$57+Q60*$Z$60+Q63*$Z$63+Q66*$Z$66+Q69*$Z$69+Q72*$Z$72+Q75*$Z$75+Q78*$Z$78+Q81*$Z$81+Q84*$Z$84+Q87*$Z$87+Q90*$Z$90+Q93*$Z$93+Q96*$Z$96+Q99*$Z$99+Q102*$Z$102+Q105*$Z$105+Q108*$Z$108+Q111*$Z$111</f>
        <v>#N/A</v>
      </c>
      <c r="R113" s="169"/>
      <c r="S113" s="168" t="e">
        <f>S12*$Z$12+S15*$Z$15+S18*$Z$18+S27*$Z$27+S30*$Z$30+S21*$Z$21+S24*$Z$24+S33*$Z$33+S36*$Z$36+S39*$Z$39+S42*$Z$42+S45*$Z$45+S48*$Z$48+S51*$Z$51+S54*$Z$54+S57*$Z$57+S60*$Z$60+S63*$Z$63+S66*$Z$66+S69*$Z$69+S72*$Z$72+S75*$Z$75+S78*$Z$78+S81*$Z$81+S84*$Z$84+S87*$Z$87+S90*$Z$90+S93*$Z$93+S96*$Z$96+S99*$Z$99+S102*$Z$102+S105*$Z$105+S108*$Z$108+S111*$Z$111</f>
        <v>#N/A</v>
      </c>
      <c r="T113" s="169"/>
      <c r="U113" s="168" t="e">
        <f>U12*$Z$12+U15*$Z$15+U18*$Z$18+U27*$Z$27+U30*$Z$30+U21*$Z$21+U24*$Z$24+U33*$Z$33+U36*$Z$36+U39*$Z$39+U42*$Z$42+U45*$Z$45+U48*$Z$48+U51*$Z$51+U54*$Z$54+U57*$Z$57+U60*$Z$60+U63*$Z$63+U66*$Z$66+U69*$Z$69+U72*$Z$72+U75*$Z$75+U78*$Z$78+U81*$Z$81+U84*$Z$84+U87*$Z$87+U90*$Z$90+U93*$Z$93+U96*$Z$96+U99*$Z$99+U102*$Z$102+U105*$Z$105+U108*$Z$108+U111*$Z$111</f>
        <v>#N/A</v>
      </c>
      <c r="V113" s="169"/>
      <c r="W113" s="168" t="e">
        <f>W12*$Z$12+W15*$Z$15+W18*$Z$18+W27*$Z$27+W30*$Z$30+W21*$Z$21+W24*$Z$24+W33*$Z$33+W36*$Z$36+W39*$Z$39+W42*$Z$42+W45*$Z$45+W48*$Z$48+W51*$Z$51+W54*$Z$54+W57*$Z$57+W60*$Z$60+W63*$Z$63+W66*$Z$66+W69*$Z$69+W72*$Z$72+W75*$Z$75+W78*$Z$78+W81*$Z$81+W84*$Z$84+W87*$Z$87+W90*$Z$90+W93*$Z$93+W96*$Z$96+W99*$Z$99+W102*$Z$102+W105*$Z$105+W108*$Z$108+W111*$Z$111</f>
        <v>#N/A</v>
      </c>
      <c r="X113" s="168" t="e">
        <f>AVERAGE(E113,G113,I113,K113,M113,O113,W113)</f>
        <v>#N/A</v>
      </c>
      <c r="Y113" s="170">
        <f>SUM(Y12:Y112)</f>
        <v>461</v>
      </c>
      <c r="Z113" s="160">
        <f>SUM(Z12,Z15,Z18,Z21,Z24,Z27,Z30,Z33,Z36,Z69)</f>
        <v>0.22776572668112799</v>
      </c>
      <c r="AA113" s="161" t="e">
        <f>SUM(AA12,AA15,AA18,AA21,AA24,AA27,AA30,AA33,AA36,AA69)</f>
        <v>#N/A</v>
      </c>
      <c r="AB113" s="162"/>
      <c r="AC113" s="162"/>
    </row>
    <row r="114" spans="1:29" x14ac:dyDescent="0.35">
      <c r="A114" s="332" t="s">
        <v>95</v>
      </c>
      <c r="B114" s="333"/>
      <c r="C114" s="166"/>
      <c r="D114" s="171"/>
      <c r="E114" s="172" t="e">
        <f>E13*$Z$12+E16*$Z$15+E19*$Z$18+E28*$Z$27+E31*$Z$30+E22*$Z$21+E25*$Z$24+E34*$Z$33+E37*$Z$36+E40*$Z$39+E43*$Z$42+E46*$Z$45+E49*$Z$48+E52*$Z$51+E55*$Z$54+E58*$Z$57+E61*$Z$60+E64*$Z$63+E67*$Z$66+E70*$Z$69+E73*$Z$72+E76*$Z$75+E79*$Z$78+E82*$Z$81+E85*$Z$84+E88*$Z$87+E91*$Z$90+E94*$Z$93+E97*$Z$96+E100*$Z$99+E103*$Z$102+E106*$Z$105+E109*$Z$108+E112*$Z$111</f>
        <v>#N/A</v>
      </c>
      <c r="F114" s="173"/>
      <c r="G114" s="172" t="e">
        <f>G13*$Z$12+G16*$Z$15+G19*$Z$18+G28*$Z$27+G31*$Z$30+G22*$Z$21+G25*$Z$24+G34*$Z$33+G37*$Z$36+G40*$Z$39+G43*$Z$42+G46*$Z$45+G49*$Z$48+G52*$Z$51+G55*$Z$54+G58*$Z$57+G61*$Z$60+G64*$Z$63+G67*$Z$66+G70*$Z$69+G73*$Z$72+G76*$Z$75+G79*$Z$78+G82*$Z$81+G85*$Z$84+G88*$Z$87+G91*$Z$90+G94*$Z$93+G97*$Z$96+G100*$Z$99+G103*$Z$102+G106*$Z$105+G109*$Z$108+G112*$Z$111</f>
        <v>#N/A</v>
      </c>
      <c r="H114" s="174"/>
      <c r="I114" s="172" t="e">
        <f>I13*$Z$12+I16*$Z$15+I19*$Z$18+I28*$Z$27+I31*$Z$30+I22*$Z$21+I25*$Z$24+I34*$Z$33+I37*$Z$36+I40*$Z$39+I43*$Z$42+I46*$Z$45+I49*$Z$48+I52*$Z$51+I55*$Z$54+I58*$Z$57+I61*$Z$60+I64*$Z$63+I67*$Z$66+I70*$Z$69+I73*$Z$72+I76*$Z$75+I79*$Z$78+I82*$Z$81+I85*$Z$84+I88*$Z$87+I91*$Z$90+I94*$Z$93+I97*$Z$96+I100*$Z$99+I103*$Z$102+I106*$Z$105+I109*$Z$108+I112*$Z$111</f>
        <v>#N/A</v>
      </c>
      <c r="J114" s="174"/>
      <c r="K114" s="172" t="e">
        <f>K13*$Z$12+K16*$Z$15+K19*$Z$18+K28*$Z$27+K31*$Z$30+K22*$Z$21+K25*$Z$24+K34*$Z$33+K37*$Z$36+K40*$Z$39+K43*$Z$42+K46*$Z$45+K49*$Z$48+K52*$Z$51+K55*$Z$54+K58*$Z$57+K61*$Z$60+K64*$Z$63+K67*$Z$66+K70*$Z$69+K73*$Z$72+K76*$Z$75+K79*$Z$78+K82*$Z$81+K85*$Z$84+K88*$Z$87+K91*$Z$90+K94*$Z$93+K97*$Z$96+K100*$Z$99+K103*$Z$102+K106*$Z$105+K109*$Z$108+K112*$Z$111</f>
        <v>#N/A</v>
      </c>
      <c r="L114" s="174"/>
      <c r="M114" s="172" t="e">
        <f>M13*$Z$12+M16*$Z$15+M19*$Z$18+M28*$Z$27+M31*$Z$30+M22*$Z$21+M25*$Z$24+M34*$Z$33+M37*$Z$36+M40*$Z$39+M43*$Z$42+M46*$Z$45+M49*$Z$48+M52*$Z$51+M55*$Z$54+M58*$Z$57+M61*$Z$60+M64*$Z$63+M67*$Z$66+M70*$Z$69+M73*$Z$72+M76*$Z$75+M79*$Z$78+M82*$Z$81+M85*$Z$84+M88*$Z$87+M91*$Z$90+M94*$Z$93+M97*$Z$96+M100*$Z$99+M103*$Z$102+M106*$Z$105+M109*$Z$108+M112*$Z$111</f>
        <v>#N/A</v>
      </c>
      <c r="N114" s="174"/>
      <c r="O114" s="172" t="e">
        <f>O13*$Z$12+O16*$Z$15+O19*$Z$18+O28*$Z$27+O31*$Z$30+O22*$Z$21+O25*$Z$24+O34*$Z$33+O37*$Z$36+O40*$Z$39+O43*$Z$42+O46*$Z$45+O49*$Z$48+O52*$Z$51+O55*$Z$54+O58*$Z$57+O61*$Z$60+O64*$Z$63+O67*$Z$66+O70*$Z$69+O73*$Z$72+O76*$Z$75+O79*$Z$78+O82*$Z$81+O85*$Z$84+O88*$Z$87+O91*$Z$90+O94*$Z$93+O97*$Z$96+O100*$Z$99+O103*$Z$102+O106*$Z$105+O109*$Z$108+O112*$Z$111</f>
        <v>#N/A</v>
      </c>
      <c r="P114" s="174"/>
      <c r="Q114" s="172" t="e">
        <f>Q13*$Z$12+Q16*$Z$15+Q19*$Z$18+Q28*$Z$27+Q31*$Z$30+Q22*$Z$21+Q25*$Z$24+Q34*$Z$33+Q37*$Z$36+Q40*$Z$39+Q43*$Z$42+Q46*$Z$45+Q49*$Z$48+Q52*$Z$51+Q55*$Z$54+Q58*$Z$57+Q61*$Z$60+Q64*$Z$63+Q67*$Z$66+Q70*$Z$69+Q73*$Z$72+Q76*$Z$75+Q79*$Z$78+Q82*$Z$81+Q85*$Z$84+Q88*$Z$87+Q91*$Z$90+Q94*$Z$93+Q97*$Z$96+Q100*$Z$99+Q103*$Z$102+Q106*$Z$105+Q109*$Z$108+Q112*$Z$111</f>
        <v>#N/A</v>
      </c>
      <c r="R114" s="174"/>
      <c r="S114" s="172" t="e">
        <f>S13*$Z$12+S16*$Z$15+S19*$Z$18+S28*$Z$27+S31*$Z$30+S22*$Z$21+S25*$Z$24+S34*$Z$33+S37*$Z$36+S40*$Z$39+S43*$Z$42+S46*$Z$45+S49*$Z$48+S52*$Z$51+S55*$Z$54+S58*$Z$57+S61*$Z$60+S64*$Z$63+S67*$Z$66+S70*$Z$69+S73*$Z$72+S76*$Z$75+S79*$Z$78+S82*$Z$81+S85*$Z$84+S88*$Z$87+S91*$Z$90+S94*$Z$93+S97*$Z$96+S100*$Z$99+S103*$Z$102+S106*$Z$105+S109*$Z$108+S112*$Z$111</f>
        <v>#N/A</v>
      </c>
      <c r="T114" s="174"/>
      <c r="U114" s="172" t="e">
        <f>U13*$Z$12+U16*$Z$15+U19*$Z$18+U28*$Z$27+U31*$Z$30+U22*$Z$21+U25*$Z$24+U34*$Z$33+U37*$Z$36+U40*$Z$39+U43*$Z$42+U46*$Z$45+U49*$Z$48+U52*$Z$51+U55*$Z$54+U58*$Z$57+U61*$Z$60+U64*$Z$63+U67*$Z$66+U70*$Z$69+U73*$Z$72+U76*$Z$75+U79*$Z$78+U82*$Z$81+U85*$Z$84+U88*$Z$87+U91*$Z$90+U94*$Z$93+U97*$Z$96+U100*$Z$99+U103*$Z$102+U106*$Z$105+U109*$Z$108+U112*$Z$111</f>
        <v>#N/A</v>
      </c>
      <c r="V114" s="174"/>
      <c r="W114" s="172" t="e">
        <f>W13*$Z$12+W16*$Z$15+W19*$Z$18+W28*$Z$27+W31*$Z$30+W22*$Z$21+W25*$Z$24+W34*$Z$33+W37*$Z$36+W40*$Z$39+W43*$Z$42+W46*$Z$45+W49*$Z$48+W52*$Z$51+W55*$Z$54+W58*$Z$57+W61*$Z$60+W64*$Z$63+W67*$Z$66+W70*$Z$69+W73*$Z$72+W76*$Z$75+W79*$Z$78+W82*$Z$81+W85*$Z$84+W88*$Z$87+W91*$Z$90+W94*$Z$93+W97*$Z$96+W100*$Z$99+W103*$Z$102+W106*$Z$105+W109*$Z$108+W112*$Z$111</f>
        <v>#N/A</v>
      </c>
      <c r="X114" s="168" t="e">
        <f>AVERAGE(E114,G114,I114,K114,M114,O114,W114)</f>
        <v>#N/A</v>
      </c>
      <c r="Y114" s="162"/>
      <c r="AA114" s="164" t="e">
        <f>SUM(AA13,AA16,AA19,AA22,AA25,AA28,AA31,AA34,AA37,AA70)</f>
        <v>#N/A</v>
      </c>
    </row>
    <row r="115" spans="1:29" x14ac:dyDescent="0.35">
      <c r="A115" s="334" t="s">
        <v>96</v>
      </c>
      <c r="B115" s="335"/>
      <c r="C115" s="276"/>
      <c r="D115" s="336"/>
      <c r="E115" s="337"/>
      <c r="F115" s="336"/>
      <c r="G115" s="337"/>
      <c r="H115" s="336"/>
      <c r="I115" s="337"/>
      <c r="J115" s="336"/>
      <c r="K115" s="337"/>
      <c r="L115" s="336"/>
      <c r="M115" s="337"/>
      <c r="N115" s="336"/>
      <c r="O115" s="337"/>
      <c r="P115" s="336"/>
      <c r="Q115" s="337"/>
      <c r="R115" s="336"/>
      <c r="S115" s="337"/>
      <c r="T115" s="336"/>
      <c r="U115" s="337"/>
      <c r="V115" s="336"/>
      <c r="W115" s="337"/>
      <c r="X115" s="175"/>
      <c r="Z115" s="176"/>
    </row>
    <row r="116" spans="1:29" x14ac:dyDescent="0.35">
      <c r="A116" s="334" t="s">
        <v>97</v>
      </c>
      <c r="B116" s="335"/>
      <c r="C116" s="276"/>
      <c r="D116" s="336"/>
      <c r="E116" s="337"/>
      <c r="F116" s="336"/>
      <c r="G116" s="337"/>
      <c r="H116" s="336"/>
      <c r="I116" s="337"/>
      <c r="J116" s="336"/>
      <c r="K116" s="337"/>
      <c r="L116" s="336"/>
      <c r="M116" s="337"/>
      <c r="N116" s="336"/>
      <c r="O116" s="337"/>
      <c r="P116" s="336"/>
      <c r="Q116" s="337"/>
      <c r="R116" s="336"/>
      <c r="S116" s="337"/>
      <c r="T116" s="336"/>
      <c r="U116" s="337"/>
      <c r="V116" s="336"/>
      <c r="W116" s="337"/>
      <c r="X116" s="175"/>
      <c r="Z116" s="176"/>
    </row>
    <row r="117" spans="1:29" x14ac:dyDescent="0.35">
      <c r="A117" s="177" t="s">
        <v>98</v>
      </c>
      <c r="B117" s="178"/>
      <c r="C117" s="179"/>
      <c r="D117" s="338"/>
      <c r="E117" s="339"/>
      <c r="F117" s="338"/>
      <c r="G117" s="339"/>
      <c r="H117" s="338"/>
      <c r="I117" s="339"/>
      <c r="J117" s="338"/>
      <c r="K117" s="339"/>
      <c r="L117" s="338"/>
      <c r="M117" s="339"/>
      <c r="N117" s="338"/>
      <c r="O117" s="339"/>
      <c r="P117" s="338"/>
      <c r="Q117" s="339"/>
      <c r="R117" s="338"/>
      <c r="S117" s="339"/>
      <c r="T117" s="338"/>
      <c r="U117" s="339"/>
      <c r="V117" s="338"/>
      <c r="W117" s="339"/>
      <c r="X117" s="180"/>
      <c r="Z117" s="176"/>
    </row>
    <row r="118" spans="1:29" ht="31.5" customHeight="1" x14ac:dyDescent="0.35">
      <c r="A118" s="177" t="s">
        <v>99</v>
      </c>
      <c r="B118" s="178"/>
      <c r="C118" s="275"/>
      <c r="D118" s="340"/>
      <c r="E118" s="341"/>
      <c r="F118" s="340"/>
      <c r="G118" s="341"/>
      <c r="H118" s="340"/>
      <c r="I118" s="341"/>
      <c r="J118" s="342"/>
      <c r="K118" s="343"/>
      <c r="L118" s="340"/>
      <c r="M118" s="341"/>
      <c r="N118" s="340"/>
      <c r="O118" s="341"/>
      <c r="P118" s="340"/>
      <c r="Q118" s="341"/>
      <c r="R118" s="340"/>
      <c r="S118" s="341"/>
      <c r="T118" s="340"/>
      <c r="U118" s="341"/>
      <c r="V118" s="340"/>
      <c r="W118" s="341"/>
      <c r="X118" s="180"/>
      <c r="Z118" s="176"/>
    </row>
    <row r="119" spans="1:29" x14ac:dyDescent="0.35">
      <c r="A119" s="177" t="s">
        <v>100</v>
      </c>
      <c r="B119" s="178"/>
      <c r="C119" s="275"/>
      <c r="D119" s="344"/>
      <c r="E119" s="345"/>
      <c r="F119" s="344"/>
      <c r="G119" s="345"/>
      <c r="H119" s="344"/>
      <c r="I119" s="345"/>
      <c r="J119" s="344"/>
      <c r="K119" s="345"/>
      <c r="L119" s="344"/>
      <c r="M119" s="345"/>
      <c r="N119" s="344"/>
      <c r="O119" s="345"/>
      <c r="P119" s="344"/>
      <c r="Q119" s="345"/>
      <c r="R119" s="344"/>
      <c r="S119" s="345"/>
      <c r="T119" s="344"/>
      <c r="U119" s="345"/>
      <c r="V119" s="344"/>
      <c r="W119" s="345"/>
      <c r="X119" s="180"/>
      <c r="Z119" s="176"/>
    </row>
    <row r="120" spans="1:29" ht="17.25" customHeight="1" x14ac:dyDescent="0.35">
      <c r="A120" s="177" t="s">
        <v>101</v>
      </c>
      <c r="B120" s="61"/>
      <c r="C120" s="181"/>
      <c r="D120" s="344"/>
      <c r="E120" s="345"/>
      <c r="F120" s="344"/>
      <c r="G120" s="345"/>
      <c r="H120" s="344"/>
      <c r="I120" s="345"/>
      <c r="J120" s="344"/>
      <c r="K120" s="345"/>
      <c r="L120" s="344"/>
      <c r="M120" s="345"/>
      <c r="N120" s="344"/>
      <c r="O120" s="345"/>
      <c r="P120" s="344"/>
      <c r="Q120" s="345"/>
      <c r="R120" s="344"/>
      <c r="S120" s="345"/>
      <c r="T120" s="344"/>
      <c r="U120" s="345"/>
      <c r="V120" s="344"/>
      <c r="W120" s="345"/>
      <c r="X120" s="182"/>
      <c r="Y120" s="45" t="s">
        <v>79</v>
      </c>
    </row>
    <row r="121" spans="1:29" ht="17.25" customHeight="1" x14ac:dyDescent="0.35">
      <c r="A121" s="177" t="s">
        <v>102</v>
      </c>
      <c r="B121" s="61"/>
      <c r="C121" s="181"/>
      <c r="D121" s="344"/>
      <c r="E121" s="345"/>
      <c r="F121" s="344"/>
      <c r="G121" s="345"/>
      <c r="H121" s="344"/>
      <c r="I121" s="345"/>
      <c r="J121" s="344"/>
      <c r="K121" s="345"/>
      <c r="L121" s="344"/>
      <c r="M121" s="345"/>
      <c r="N121" s="344"/>
      <c r="O121" s="345"/>
      <c r="P121" s="344"/>
      <c r="Q121" s="345"/>
      <c r="R121" s="344"/>
      <c r="S121" s="345"/>
      <c r="T121" s="344"/>
      <c r="U121" s="345"/>
      <c r="V121" s="344"/>
      <c r="W121" s="345"/>
      <c r="X121" s="182"/>
    </row>
    <row r="122" spans="1:29" ht="17.25" customHeight="1" x14ac:dyDescent="0.35">
      <c r="A122" s="177" t="s">
        <v>103</v>
      </c>
      <c r="B122" s="61"/>
      <c r="C122" s="181"/>
      <c r="D122" s="346"/>
      <c r="E122" s="347"/>
      <c r="F122" s="346"/>
      <c r="G122" s="347"/>
      <c r="H122" s="346"/>
      <c r="I122" s="347"/>
      <c r="J122" s="346"/>
      <c r="K122" s="347"/>
      <c r="L122" s="346"/>
      <c r="M122" s="347"/>
      <c r="N122" s="346"/>
      <c r="O122" s="347"/>
      <c r="P122" s="346"/>
      <c r="Q122" s="347"/>
      <c r="R122" s="346"/>
      <c r="S122" s="347"/>
      <c r="T122" s="346"/>
      <c r="U122" s="347"/>
      <c r="V122" s="346"/>
      <c r="W122" s="347"/>
      <c r="X122" s="182"/>
      <c r="AA122" s="45" t="s">
        <v>79</v>
      </c>
    </row>
    <row r="123" spans="1:29" x14ac:dyDescent="0.35">
      <c r="A123" s="183" t="s">
        <v>104</v>
      </c>
      <c r="B123" s="184"/>
      <c r="C123" s="272"/>
      <c r="D123" s="348"/>
      <c r="E123" s="349"/>
      <c r="F123" s="348"/>
      <c r="G123" s="349"/>
      <c r="H123" s="348"/>
      <c r="I123" s="349"/>
      <c r="J123" s="348"/>
      <c r="K123" s="349"/>
      <c r="L123" s="348"/>
      <c r="M123" s="349"/>
      <c r="N123" s="348"/>
      <c r="O123" s="349"/>
      <c r="P123" s="348"/>
      <c r="Q123" s="349"/>
      <c r="R123" s="348"/>
      <c r="S123" s="349"/>
      <c r="T123" s="348"/>
      <c r="U123" s="349"/>
      <c r="V123" s="348"/>
      <c r="W123" s="349"/>
      <c r="X123" s="185"/>
    </row>
    <row r="124" spans="1:29" x14ac:dyDescent="0.35">
      <c r="A124" s="177" t="s">
        <v>105</v>
      </c>
      <c r="B124" s="61"/>
      <c r="C124" s="273"/>
      <c r="D124" s="350"/>
      <c r="E124" s="351"/>
      <c r="F124" s="350"/>
      <c r="G124" s="351"/>
      <c r="H124" s="350"/>
      <c r="I124" s="351"/>
      <c r="J124" s="350"/>
      <c r="K124" s="351"/>
      <c r="L124" s="350"/>
      <c r="M124" s="351"/>
      <c r="N124" s="350"/>
      <c r="O124" s="351"/>
      <c r="P124" s="350"/>
      <c r="Q124" s="351"/>
      <c r="R124" s="350"/>
      <c r="S124" s="351"/>
      <c r="T124" s="350"/>
      <c r="U124" s="351"/>
      <c r="V124" s="350"/>
      <c r="W124" s="351"/>
      <c r="X124" s="186"/>
      <c r="AA124" s="45" t="s">
        <v>79</v>
      </c>
    </row>
    <row r="125" spans="1:29" x14ac:dyDescent="0.35">
      <c r="A125" s="177" t="s">
        <v>106</v>
      </c>
      <c r="B125" s="61"/>
      <c r="C125" s="274"/>
      <c r="D125" s="352"/>
      <c r="E125" s="353"/>
      <c r="F125" s="352"/>
      <c r="G125" s="353"/>
      <c r="H125" s="352"/>
      <c r="I125" s="353"/>
      <c r="J125" s="352"/>
      <c r="K125" s="353"/>
      <c r="L125" s="352"/>
      <c r="M125" s="353"/>
      <c r="N125" s="352"/>
      <c r="O125" s="353"/>
      <c r="P125" s="352"/>
      <c r="Q125" s="353"/>
      <c r="R125" s="352"/>
      <c r="S125" s="353"/>
      <c r="T125" s="352"/>
      <c r="U125" s="353"/>
      <c r="V125" s="352"/>
      <c r="W125" s="353"/>
      <c r="X125" s="182"/>
    </row>
    <row r="126" spans="1:29" x14ac:dyDescent="0.35">
      <c r="A126" s="177" t="s">
        <v>107</v>
      </c>
      <c r="B126" s="61"/>
      <c r="C126" s="187"/>
      <c r="D126" s="344"/>
      <c r="E126" s="345"/>
      <c r="F126" s="344"/>
      <c r="G126" s="345"/>
      <c r="H126" s="344"/>
      <c r="I126" s="345"/>
      <c r="J126" s="344"/>
      <c r="K126" s="345"/>
      <c r="L126" s="344"/>
      <c r="M126" s="345"/>
      <c r="N126" s="344"/>
      <c r="O126" s="345"/>
      <c r="P126" s="344"/>
      <c r="Q126" s="345"/>
      <c r="R126" s="344"/>
      <c r="S126" s="345"/>
      <c r="T126" s="344"/>
      <c r="U126" s="345"/>
      <c r="V126" s="344"/>
      <c r="W126" s="345"/>
      <c r="X126" s="182"/>
    </row>
    <row r="127" spans="1:29" x14ac:dyDescent="0.35">
      <c r="A127" s="183" t="s">
        <v>108</v>
      </c>
      <c r="B127" s="184"/>
      <c r="C127" s="272"/>
      <c r="D127" s="348"/>
      <c r="E127" s="349"/>
      <c r="F127" s="188"/>
      <c r="G127" s="188"/>
      <c r="H127" s="348"/>
      <c r="I127" s="349"/>
      <c r="J127" s="348"/>
      <c r="K127" s="349"/>
      <c r="L127" s="348"/>
      <c r="M127" s="349"/>
      <c r="N127" s="348"/>
      <c r="O127" s="349"/>
      <c r="P127" s="348"/>
      <c r="Q127" s="349"/>
      <c r="R127" s="348"/>
      <c r="S127" s="349"/>
      <c r="T127" s="348"/>
      <c r="U127" s="349"/>
      <c r="V127" s="348"/>
      <c r="W127" s="349"/>
      <c r="X127" s="185"/>
    </row>
    <row r="128" spans="1:29" ht="15.75" customHeight="1" x14ac:dyDescent="0.35">
      <c r="A128" s="177" t="s">
        <v>109</v>
      </c>
      <c r="B128" s="61"/>
      <c r="C128" s="273"/>
      <c r="D128" s="354"/>
      <c r="E128" s="355"/>
      <c r="F128" s="354"/>
      <c r="G128" s="355"/>
      <c r="H128" s="354"/>
      <c r="I128" s="355"/>
      <c r="J128" s="354"/>
      <c r="K128" s="355"/>
      <c r="L128" s="354"/>
      <c r="M128" s="355"/>
      <c r="N128" s="354"/>
      <c r="O128" s="355"/>
      <c r="P128" s="354"/>
      <c r="Q128" s="355"/>
      <c r="R128" s="354"/>
      <c r="S128" s="355"/>
      <c r="T128" s="354"/>
      <c r="U128" s="355"/>
      <c r="V128" s="354"/>
      <c r="W128" s="355"/>
      <c r="X128" s="182"/>
    </row>
    <row r="129" spans="1:28" ht="15.75" customHeight="1" x14ac:dyDescent="0.35">
      <c r="A129" s="177" t="s">
        <v>110</v>
      </c>
      <c r="B129" s="61"/>
      <c r="C129" s="274"/>
      <c r="D129" s="344"/>
      <c r="E129" s="345"/>
      <c r="F129" s="344"/>
      <c r="G129" s="345"/>
      <c r="H129" s="344"/>
      <c r="I129" s="345"/>
      <c r="J129" s="344"/>
      <c r="K129" s="345"/>
      <c r="L129" s="344"/>
      <c r="M129" s="345"/>
      <c r="N129" s="344"/>
      <c r="O129" s="345"/>
      <c r="P129" s="344"/>
      <c r="Q129" s="345"/>
      <c r="R129" s="344"/>
      <c r="S129" s="345"/>
      <c r="T129" s="344"/>
      <c r="U129" s="345"/>
      <c r="V129" s="344"/>
      <c r="W129" s="345"/>
      <c r="X129" s="182"/>
    </row>
    <row r="130" spans="1:28" s="191" customFormat="1" ht="15.75" customHeight="1" x14ac:dyDescent="0.35">
      <c r="A130" s="177" t="s">
        <v>111</v>
      </c>
      <c r="B130" s="189"/>
      <c r="C130" s="274"/>
      <c r="D130" s="344"/>
      <c r="E130" s="345"/>
      <c r="F130" s="344"/>
      <c r="G130" s="345"/>
      <c r="H130" s="344"/>
      <c r="I130" s="345"/>
      <c r="J130" s="344"/>
      <c r="K130" s="345"/>
      <c r="L130" s="344"/>
      <c r="M130" s="345"/>
      <c r="N130" s="344"/>
      <c r="O130" s="345"/>
      <c r="P130" s="344"/>
      <c r="Q130" s="345"/>
      <c r="R130" s="344"/>
      <c r="S130" s="345"/>
      <c r="T130" s="344"/>
      <c r="U130" s="345"/>
      <c r="V130" s="344"/>
      <c r="W130" s="345"/>
      <c r="X130" s="190"/>
    </row>
    <row r="131" spans="1:28" ht="18.75" customHeight="1" x14ac:dyDescent="0.35">
      <c r="A131" s="177" t="s">
        <v>112</v>
      </c>
      <c r="B131" s="61"/>
      <c r="C131" s="187"/>
      <c r="D131" s="344"/>
      <c r="E131" s="345"/>
      <c r="F131" s="356"/>
      <c r="G131" s="357"/>
      <c r="H131" s="344"/>
      <c r="I131" s="345"/>
      <c r="J131" s="344"/>
      <c r="K131" s="345"/>
      <c r="L131" s="344"/>
      <c r="M131" s="345"/>
      <c r="N131" s="344"/>
      <c r="O131" s="345"/>
      <c r="P131" s="344"/>
      <c r="Q131" s="345"/>
      <c r="R131" s="344"/>
      <c r="S131" s="345"/>
      <c r="T131" s="344"/>
      <c r="U131" s="345"/>
      <c r="V131" s="344"/>
      <c r="W131" s="345"/>
      <c r="X131" s="182"/>
      <c r="AB131" s="45" t="s">
        <v>79</v>
      </c>
    </row>
    <row r="132" spans="1:28" x14ac:dyDescent="0.35">
      <c r="A132" s="183" t="s">
        <v>113</v>
      </c>
      <c r="B132" s="184"/>
      <c r="C132" s="272"/>
      <c r="D132" s="348"/>
      <c r="E132" s="349"/>
      <c r="F132" s="348"/>
      <c r="G132" s="349"/>
      <c r="H132" s="348"/>
      <c r="I132" s="349"/>
      <c r="J132" s="348"/>
      <c r="K132" s="349"/>
      <c r="L132" s="348"/>
      <c r="M132" s="349"/>
      <c r="N132" s="348"/>
      <c r="O132" s="349"/>
      <c r="P132" s="348"/>
      <c r="Q132" s="349"/>
      <c r="R132" s="348"/>
      <c r="S132" s="349"/>
      <c r="T132" s="348"/>
      <c r="U132" s="349"/>
      <c r="V132" s="348"/>
      <c r="W132" s="349"/>
      <c r="X132" s="185"/>
    </row>
    <row r="133" spans="1:28" x14ac:dyDescent="0.35">
      <c r="A133" s="177" t="s">
        <v>114</v>
      </c>
      <c r="B133" s="61"/>
      <c r="C133" s="273"/>
      <c r="D133" s="344"/>
      <c r="E133" s="345"/>
      <c r="F133" s="344"/>
      <c r="G133" s="345"/>
      <c r="H133" s="344"/>
      <c r="I133" s="345"/>
      <c r="J133" s="344"/>
      <c r="K133" s="345"/>
      <c r="L133" s="344"/>
      <c r="M133" s="345"/>
      <c r="N133" s="344"/>
      <c r="O133" s="345"/>
      <c r="P133" s="344"/>
      <c r="Q133" s="345"/>
      <c r="R133" s="344"/>
      <c r="S133" s="345"/>
      <c r="T133" s="344"/>
      <c r="U133" s="345"/>
      <c r="V133" s="344"/>
      <c r="W133" s="345"/>
      <c r="X133" s="182"/>
    </row>
    <row r="134" spans="1:28" x14ac:dyDescent="0.35">
      <c r="A134" s="177" t="s">
        <v>115</v>
      </c>
      <c r="B134" s="61"/>
      <c r="C134" s="274"/>
      <c r="D134" s="344"/>
      <c r="E134" s="345"/>
      <c r="F134" s="344"/>
      <c r="G134" s="345"/>
      <c r="H134" s="344"/>
      <c r="I134" s="345"/>
      <c r="J134" s="344"/>
      <c r="K134" s="345"/>
      <c r="L134" s="344"/>
      <c r="M134" s="345"/>
      <c r="N134" s="344"/>
      <c r="O134" s="345"/>
      <c r="P134" s="344"/>
      <c r="Q134" s="345"/>
      <c r="R134" s="344"/>
      <c r="S134" s="345"/>
      <c r="T134" s="344"/>
      <c r="U134" s="345"/>
      <c r="V134" s="344"/>
      <c r="W134" s="345"/>
      <c r="X134" s="182"/>
    </row>
    <row r="135" spans="1:28" ht="18.75" customHeight="1" x14ac:dyDescent="0.35">
      <c r="A135" s="177" t="s">
        <v>116</v>
      </c>
      <c r="B135" s="61"/>
      <c r="C135" s="274"/>
      <c r="D135" s="344"/>
      <c r="E135" s="345"/>
      <c r="F135" s="360"/>
      <c r="G135" s="361"/>
      <c r="H135" s="344"/>
      <c r="I135" s="345"/>
      <c r="J135" s="344"/>
      <c r="K135" s="345"/>
      <c r="L135" s="344"/>
      <c r="M135" s="345"/>
      <c r="N135" s="344"/>
      <c r="O135" s="345"/>
      <c r="P135" s="344"/>
      <c r="Q135" s="345"/>
      <c r="R135" s="344"/>
      <c r="S135" s="345"/>
      <c r="T135" s="344"/>
      <c r="U135" s="345"/>
      <c r="V135" s="344"/>
      <c r="W135" s="345"/>
      <c r="X135" s="182"/>
    </row>
    <row r="136" spans="1:28" ht="18.75" customHeight="1" x14ac:dyDescent="0.35">
      <c r="A136" s="192" t="s">
        <v>117</v>
      </c>
      <c r="B136" s="193"/>
      <c r="C136" s="187"/>
      <c r="D136" s="358"/>
      <c r="E136" s="359"/>
      <c r="F136" s="358"/>
      <c r="G136" s="359"/>
      <c r="H136" s="358"/>
      <c r="I136" s="359"/>
      <c r="J136" s="358"/>
      <c r="K136" s="359"/>
      <c r="L136" s="358"/>
      <c r="M136" s="359"/>
      <c r="N136" s="358"/>
      <c r="O136" s="359"/>
      <c r="P136" s="358"/>
      <c r="Q136" s="359"/>
      <c r="R136" s="358"/>
      <c r="S136" s="359"/>
      <c r="T136" s="358"/>
      <c r="U136" s="359"/>
      <c r="V136" s="358"/>
      <c r="W136" s="359"/>
      <c r="X136" s="194"/>
    </row>
    <row r="137" spans="1:28" ht="15.75" hidden="1" customHeight="1" x14ac:dyDescent="0.35">
      <c r="A137" s="183" t="s">
        <v>118</v>
      </c>
      <c r="B137" s="184"/>
      <c r="C137" s="272"/>
      <c r="D137" s="348"/>
      <c r="E137" s="349"/>
      <c r="F137" s="188"/>
      <c r="G137" s="188"/>
      <c r="H137" s="348"/>
      <c r="I137" s="349"/>
      <c r="J137" s="188"/>
      <c r="K137" s="188"/>
      <c r="L137" s="188"/>
      <c r="M137" s="188"/>
      <c r="N137" s="188"/>
      <c r="O137" s="188"/>
      <c r="P137" s="348"/>
      <c r="Q137" s="349"/>
      <c r="R137" s="348"/>
      <c r="S137" s="349"/>
      <c r="T137" s="348"/>
      <c r="U137" s="349"/>
      <c r="V137" s="348"/>
      <c r="W137" s="349"/>
      <c r="X137" s="185"/>
    </row>
    <row r="138" spans="1:28" ht="15.75" hidden="1" customHeight="1" x14ac:dyDescent="0.35">
      <c r="A138" s="177" t="s">
        <v>119</v>
      </c>
      <c r="B138" s="195"/>
      <c r="C138" s="196"/>
      <c r="D138" s="364"/>
      <c r="E138" s="365"/>
      <c r="F138" s="362"/>
      <c r="G138" s="363"/>
      <c r="H138" s="362"/>
      <c r="I138" s="363"/>
      <c r="J138" s="197"/>
      <c r="K138" s="197"/>
      <c r="L138" s="197"/>
      <c r="M138" s="197"/>
      <c r="N138" s="197"/>
      <c r="O138" s="197"/>
      <c r="P138" s="362"/>
      <c r="Q138" s="363"/>
      <c r="R138" s="362"/>
      <c r="S138" s="363"/>
      <c r="T138" s="362"/>
      <c r="U138" s="363"/>
      <c r="V138" s="362"/>
      <c r="W138" s="363"/>
      <c r="X138" s="198"/>
    </row>
    <row r="139" spans="1:28" ht="15.75" hidden="1" customHeight="1" x14ac:dyDescent="0.35">
      <c r="A139" s="177" t="s">
        <v>120</v>
      </c>
      <c r="B139" s="199"/>
      <c r="C139" s="200"/>
      <c r="D139" s="362"/>
      <c r="E139" s="363"/>
      <c r="F139" s="362"/>
      <c r="G139" s="363"/>
      <c r="H139" s="362"/>
      <c r="I139" s="363"/>
      <c r="J139" s="197"/>
      <c r="K139" s="197"/>
      <c r="L139" s="197"/>
      <c r="M139" s="197"/>
      <c r="N139" s="197"/>
      <c r="O139" s="197"/>
      <c r="P139" s="362"/>
      <c r="Q139" s="363"/>
      <c r="R139" s="362"/>
      <c r="S139" s="363"/>
      <c r="T139" s="362"/>
      <c r="U139" s="363"/>
      <c r="V139" s="362"/>
      <c r="W139" s="363"/>
      <c r="X139" s="201"/>
    </row>
    <row r="140" spans="1:28" ht="15.75" hidden="1" customHeight="1" x14ac:dyDescent="0.35">
      <c r="A140" s="177" t="s">
        <v>100</v>
      </c>
      <c r="B140" s="61"/>
      <c r="C140" s="200"/>
      <c r="D140" s="362"/>
      <c r="E140" s="363"/>
      <c r="F140" s="362"/>
      <c r="G140" s="363"/>
      <c r="H140" s="362"/>
      <c r="I140" s="363"/>
      <c r="J140" s="197"/>
      <c r="K140" s="197"/>
      <c r="L140" s="197"/>
      <c r="M140" s="197"/>
      <c r="N140" s="197"/>
      <c r="O140" s="197"/>
      <c r="P140" s="362"/>
      <c r="Q140" s="363"/>
      <c r="R140" s="362"/>
      <c r="S140" s="363"/>
      <c r="T140" s="362"/>
      <c r="U140" s="363"/>
      <c r="V140" s="362"/>
      <c r="W140" s="363"/>
      <c r="X140" s="201"/>
    </row>
    <row r="141" spans="1:28" ht="15.75" hidden="1" customHeight="1" x14ac:dyDescent="0.35">
      <c r="A141" s="183" t="s">
        <v>121</v>
      </c>
      <c r="B141" s="184"/>
      <c r="C141" s="272"/>
      <c r="D141" s="348"/>
      <c r="E141" s="349"/>
      <c r="F141" s="188"/>
      <c r="G141" s="188"/>
      <c r="H141" s="348"/>
      <c r="I141" s="349"/>
      <c r="J141" s="188"/>
      <c r="K141" s="188"/>
      <c r="L141" s="188"/>
      <c r="M141" s="188"/>
      <c r="N141" s="188"/>
      <c r="O141" s="188"/>
      <c r="P141" s="348"/>
      <c r="Q141" s="349"/>
      <c r="R141" s="348"/>
      <c r="S141" s="349"/>
      <c r="T141" s="348"/>
      <c r="U141" s="349"/>
      <c r="V141" s="348"/>
      <c r="W141" s="349"/>
      <c r="X141" s="194"/>
    </row>
    <row r="142" spans="1:28" ht="15" hidden="1" customHeight="1" x14ac:dyDescent="0.35">
      <c r="A142" s="375"/>
      <c r="B142" s="376"/>
      <c r="C142" s="366"/>
      <c r="D142" s="366"/>
      <c r="E142" s="367"/>
      <c r="F142" s="366"/>
      <c r="G142" s="367"/>
      <c r="H142" s="366"/>
      <c r="I142" s="367"/>
      <c r="J142" s="202"/>
      <c r="K142" s="202"/>
      <c r="L142" s="202"/>
      <c r="M142" s="202"/>
      <c r="N142" s="202"/>
      <c r="O142" s="202"/>
      <c r="P142" s="366"/>
      <c r="Q142" s="367"/>
      <c r="R142" s="366"/>
      <c r="S142" s="367"/>
      <c r="T142" s="366"/>
      <c r="U142" s="367"/>
      <c r="V142" s="366"/>
      <c r="W142" s="367"/>
      <c r="X142" s="372"/>
    </row>
    <row r="143" spans="1:28" ht="15.75" hidden="1" customHeight="1" x14ac:dyDescent="0.35">
      <c r="A143" s="377"/>
      <c r="B143" s="378"/>
      <c r="C143" s="368"/>
      <c r="D143" s="368"/>
      <c r="E143" s="369"/>
      <c r="F143" s="368"/>
      <c r="G143" s="369"/>
      <c r="H143" s="368"/>
      <c r="I143" s="369"/>
      <c r="J143" s="203"/>
      <c r="K143" s="203"/>
      <c r="L143" s="203"/>
      <c r="M143" s="203"/>
      <c r="N143" s="203"/>
      <c r="O143" s="203"/>
      <c r="P143" s="368"/>
      <c r="Q143" s="369"/>
      <c r="R143" s="368"/>
      <c r="S143" s="369"/>
      <c r="T143" s="368"/>
      <c r="U143" s="369"/>
      <c r="V143" s="368"/>
      <c r="W143" s="369"/>
      <c r="X143" s="373"/>
    </row>
    <row r="144" spans="1:28" ht="15.75" hidden="1" customHeight="1" x14ac:dyDescent="0.35">
      <c r="A144" s="377"/>
      <c r="B144" s="378"/>
      <c r="C144" s="368"/>
      <c r="D144" s="368"/>
      <c r="E144" s="369"/>
      <c r="F144" s="368"/>
      <c r="G144" s="369"/>
      <c r="H144" s="368"/>
      <c r="I144" s="369"/>
      <c r="J144" s="203"/>
      <c r="K144" s="203"/>
      <c r="L144" s="203"/>
      <c r="M144" s="203"/>
      <c r="N144" s="203"/>
      <c r="O144" s="203"/>
      <c r="P144" s="368"/>
      <c r="Q144" s="369"/>
      <c r="R144" s="368"/>
      <c r="S144" s="369"/>
      <c r="T144" s="368"/>
      <c r="U144" s="369"/>
      <c r="V144" s="368"/>
      <c r="W144" s="369"/>
      <c r="X144" s="373"/>
    </row>
    <row r="145" spans="1:27" ht="13.5" hidden="1" customHeight="1" x14ac:dyDescent="0.35">
      <c r="A145" s="377"/>
      <c r="B145" s="378"/>
      <c r="C145" s="368"/>
      <c r="D145" s="368"/>
      <c r="E145" s="369"/>
      <c r="F145" s="368"/>
      <c r="G145" s="369"/>
      <c r="H145" s="368"/>
      <c r="I145" s="369"/>
      <c r="J145" s="203"/>
      <c r="K145" s="203"/>
      <c r="L145" s="203"/>
      <c r="M145" s="203"/>
      <c r="N145" s="203"/>
      <c r="O145" s="203"/>
      <c r="P145" s="368"/>
      <c r="Q145" s="369"/>
      <c r="R145" s="368"/>
      <c r="S145" s="369"/>
      <c r="T145" s="368"/>
      <c r="U145" s="369"/>
      <c r="V145" s="368"/>
      <c r="W145" s="369"/>
      <c r="X145" s="373"/>
      <c r="AA145" s="45" t="s">
        <v>79</v>
      </c>
    </row>
    <row r="146" spans="1:27" ht="37.5" hidden="1" customHeight="1" x14ac:dyDescent="0.35">
      <c r="A146" s="379"/>
      <c r="B146" s="380"/>
      <c r="C146" s="370"/>
      <c r="D146" s="370"/>
      <c r="E146" s="371"/>
      <c r="F146" s="370"/>
      <c r="G146" s="371"/>
      <c r="H146" s="370"/>
      <c r="I146" s="371"/>
      <c r="J146" s="204"/>
      <c r="K146" s="204"/>
      <c r="L146" s="204"/>
      <c r="M146" s="204"/>
      <c r="N146" s="204"/>
      <c r="O146" s="204"/>
      <c r="P146" s="370"/>
      <c r="Q146" s="371"/>
      <c r="R146" s="370"/>
      <c r="S146" s="371"/>
      <c r="T146" s="370"/>
      <c r="U146" s="371"/>
      <c r="V146" s="370"/>
      <c r="W146" s="371"/>
      <c r="X146" s="374"/>
    </row>
    <row r="147" spans="1:27" x14ac:dyDescent="0.35">
      <c r="A147" s="45" t="s">
        <v>122</v>
      </c>
    </row>
    <row r="149" spans="1:27" x14ac:dyDescent="0.35">
      <c r="E149" s="46" t="s">
        <v>123</v>
      </c>
      <c r="G149" s="46" t="s">
        <v>123</v>
      </c>
      <c r="I149" s="46" t="s">
        <v>123</v>
      </c>
      <c r="J149" s="46"/>
      <c r="K149" s="46" t="s">
        <v>123</v>
      </c>
      <c r="L149" s="46"/>
      <c r="M149" s="46" t="s">
        <v>123</v>
      </c>
      <c r="N149" s="46"/>
      <c r="O149" s="46" t="s">
        <v>123</v>
      </c>
      <c r="Q149" s="46" t="s">
        <v>123</v>
      </c>
      <c r="S149" s="46" t="s">
        <v>123</v>
      </c>
      <c r="U149" s="46" t="s">
        <v>123</v>
      </c>
      <c r="W149" s="46" t="s">
        <v>123</v>
      </c>
    </row>
    <row r="150" spans="1:27" x14ac:dyDescent="0.35">
      <c r="E150" s="168" t="e">
        <f>E12*$Z$12+E15*$Z$15+E18*$Z$18+E27*$Z$27+E30*$Z$30+E21*$Z$21+E24*$Z$24+E33*$Z$33+E36*$Z$36+E39*$Z$39+E42*$Z$42+E45*$Z$45+E48*$Z$48+E51*$Z$51+E54*$Z$54+E57*$Z$57+E60*$Z$60+E63*$Z$63+E66*$Z$66+E69*$Z$69+E72*$Z$72+E75*$Z$75+E78*$Z$78+E81*$Z$81+E84*$Z$84+E87*$Z$87+E90*$Z$90+E93*$Z$93+E96*$Z$96+E99*$Z$99+E102*$Z$102+E105*$Z$105+E108*$Z$108+E111*$Z$111</f>
        <v>#N/A</v>
      </c>
      <c r="G150" s="168" t="e">
        <f>G12*$Z$12+G15*$Z$15+G18*$Z$18+G27*$Z$27+G30*$Z$30+G21*$Z$21+G24*$Z$24+G33*$Z$33+G36*$Z$36+G39*$Z$39+G42*$Z$42+G45*$Z$45+G48*$Z$48+G51*$Z$51+G54*$Z$54+G57*$Z$57+G60*$Z$60+G63*$Z$63+G66*$Z$66+G69*$Z$69+G72*$Z$72+G75*$Z$75+G78*$Z$78+G81*$Z$81+G84*$Z$84+G87*$Z$87+G90*$Z$90+G93*$Z$93+G96*$Z$96+G99*$Z$99+G102*$Z$102+G105*$Z$105+G108*$Z$108+G111*$Z$111</f>
        <v>#N/A</v>
      </c>
      <c r="I150" s="168" t="e">
        <f>I12*$Z$12+I15*$Z$15+I18*$Z$18+I27*$Z$27+I30*$Z$30+I21*$Z$21+I24*$Z$24+I33*$Z$33+I36*$Z$36+I39*$Z$39+I42*$Z$42+I45*$Z$45+I48*$Z$48+I51*$Z$51+I54*$Z$54+I57*$Z$57+I60*$Z$60+I63*$Z$63+I66*$Z$66+I69*$Z$69+I72*$Z$72+I75*$Z$75+I78*$Z$78+I81*$Z$81+I84*$Z$84+I87*$Z$87+I90*$Z$90+I93*$Z$93+I96*$Z$96+I99*$Z$99+I102*$Z$102+I105*$Z$105+I108*$Z$108+I111*$Z$111</f>
        <v>#N/A</v>
      </c>
      <c r="J150" s="205"/>
      <c r="K150" s="168" t="e">
        <f>K12*$Z$12+K15*$Z$15+K18*$Z$18+K27*$Z$27+K30*$Z$30+K21*$Z$21+K24*$Z$24+K33*$Z$33+K36*$Z$36+K39*$Z$39+K42*$Z$42+K45*$Z$45+K48*$Z$48+K51*$Z$51+K54*$Z$54+K57*$Z$57+K60*$Z$60+K63*$Z$63+K66*$Z$66+K69*$Z$69+K72*$Z$72+K75*$Z$75+K78*$Z$78+K81*$Z$81+K84*$Z$84+K87*$Z$87+K90*$Z$90+K93*$Z$93+K96*$Z$96+K99*$Z$99+K102*$Z$102+K105*$Z$105+K108*$Z$108+K111*$Z$111</f>
        <v>#N/A</v>
      </c>
      <c r="L150" s="205"/>
      <c r="M150" s="168" t="e">
        <f>M12*$Z$12+M15*$Z$15+M18*$Z$18+M27*$Z$27+M30*$Z$30+M21*$Z$21+M24*$Z$24+M33*$Z$33+M36*$Z$36+M39*$Z$39+M42*$Z$42+M45*$Z$45+M48*$Z$48+M51*$Z$51+M54*$Z$54+M57*$Z$57+M60*$Z$60+M63*$Z$63+M66*$Z$66+M69*$Z$69+M72*$Z$72+M75*$Z$75+M78*$Z$78+M81*$Z$81+M84*$Z$84+M87*$Z$87+M90*$Z$90+M93*$Z$93+M96*$Z$96+M99*$Z$99+M102*$Z$102+M105*$Z$105+M108*$Z$108+M111*$Z$111</f>
        <v>#N/A</v>
      </c>
      <c r="N150" s="205"/>
      <c r="O150" s="168" t="e">
        <f>O12*$Z$12+O15*$Z$15+O18*$Z$18+O27*$Z$27+O30*$Z$30+O21*$Z$21+O24*$Z$24+O33*$Z$33+O36*$Z$36+O39*$Z$39+O42*$Z$42+O45*$Z$45+O48*$Z$48+O51*$Z$51+O54*$Z$54+O57*$Z$57+O60*$Z$60+O63*$Z$63+O66*$Z$66+O69*$Z$69+O72*$Z$72+O75*$Z$75+O78*$Z$78+O81*$Z$81+O84*$Z$84+O87*$Z$87+O90*$Z$90+O93*$Z$93+O96*$Z$96+O99*$Z$99+O102*$Z$102+O105*$Z$105+O108*$Z$108+O111*$Z$111</f>
        <v>#N/A</v>
      </c>
      <c r="Q150" s="168" t="e">
        <f>Q12*$Z$12+Q15*$Z$15+Q18*$Z$18+Q27*$Z$27+Q30*$Z$30+Q21*$Z$21+Q24*$Z$24+Q33*$Z$33+Q36*$Z$36+Q39*$Z$39+Q42*$Z$42+Q45*$Z$45+Q48*$Z$48+Q51*$Z$51+Q54*$Z$54+Q57*$Z$57+Q60*$Z$60+Q63*$Z$63+Q66*$Z$66+Q69*$Z$69+Q72*$Z$72+Q75*$Z$75+Q78*$Z$78+Q81*$Z$81+Q84*$Z$84+Q87*$Z$87+Q90*$Z$90+Q93*$Z$93+Q96*$Z$96+Q99*$Z$99+Q102*$Z$102+Q105*$Z$105+Q108*$Z$108+Q111*$Z$111</f>
        <v>#N/A</v>
      </c>
      <c r="S150" s="168" t="e">
        <f>S12*$Z$12+S15*$Z$15+S18*$Z$18+S27*$Z$27+S30*$Z$30+S21*$Z$21+S24*$Z$24+S33*$Z$33+S36*$Z$36+S39*$Z$39+S42*$Z$42+S45*$Z$45+S48*$Z$48+S51*$Z$51+S54*$Z$54+S57*$Z$57+S60*$Z$60+S63*$Z$63+S66*$Z$66+S69*$Z$69+S72*$Z$72+S75*$Z$75+S78*$Z$78+S81*$Z$81+S84*$Z$84+S87*$Z$87+S90*$Z$90+S93*$Z$93+S96*$Z$96+S99*$Z$99+S102*$Z$102+S105*$Z$105+S108*$Z$108+S111*$Z$111</f>
        <v>#N/A</v>
      </c>
      <c r="U150" s="168" t="e">
        <f>U12*$Z$12+U15*$Z$15+U18*$Z$18+U27*$Z$27+U30*$Z$30+U21*$Z$21+U24*$Z$24+U33*$Z$33+U36*$Z$36+U39*$Z$39+U42*$Z$42+U45*$Z$45+U48*$Z$48+U51*$Z$51+U54*$Z$54+U57*$Z$57+U60*$Z$60+U63*$Z$63+U66*$Z$66+U69*$Z$69+U72*$Z$72+U75*$Z$75+U78*$Z$78+U81*$Z$81+U84*$Z$84+U87*$Z$87+U90*$Z$90+U93*$Z$93+U96*$Z$96+U99*$Z$99+U102*$Z$102+U105*$Z$105+U108*$Z$108+U111*$Z$111</f>
        <v>#N/A</v>
      </c>
      <c r="W150" s="168" t="e">
        <f>W12*$Z$12+W15*$Z$15+W18*$Z$18+W27*$Z$27+W30*$Z$30+W21*$Z$21+W24*$Z$24+W33*$Z$33+W36*$Z$36+W39*$Z$39+W42*$Z$42+W45*$Z$45+W48*$Z$48+W51*$Z$51+W54*$Z$54+W57*$Z$57+W60*$Z$60+W63*$Z$63+W66*$Z$66+W69*$Z$69+W72*$Z$72+W75*$Z$75+W78*$Z$78+W81*$Z$81+W84*$Z$84+W87*$Z$87+W90*$Z$90+W93*$Z$93+W96*$Z$96+W99*$Z$99+W102*$Z$102+W105*$Z$105+W108*$Z$108+W111*$Z$111</f>
        <v>#N/A</v>
      </c>
      <c r="X150" s="168" t="e">
        <f>X12*$Z$12+X15*$Z$15+X18*$Z$18+X27*$Z$27+X30*$Z$30+X21*$Z$21+X24*$Z$24+X33*$Z$33+X36*$Z$36+X39*$Z$39+X42*$Z$42+X45*$Z$45+X48*$Z$48+X51*$Z$51+X54*$Z$54+X57*$Z$57+X60*$Z$60+X63*$Z$63+X66*$Z$66+X69*$Z$69+X72*$Z$72+X75*$Z$75+X78*$Z$78+X81*$Z$81+X84*$Z$84+X87*$Z$87+X90*$Z$90+X93*$Z$93+X96*$Z$96+X99*$Z$99+X102*$Z$102+X105*$Z$105+X108*$Z$108+X111*$Z$111</f>
        <v>#N/A</v>
      </c>
    </row>
    <row r="151" spans="1:27" x14ac:dyDescent="0.35">
      <c r="E151" s="168" t="e">
        <f>E13*$Z$12+E16*$Z$15+E19*$Z$18+E28*$Z$27+E31*$Z$30+E22*$Z$21+E25*$Z$24+E34*$Z$33+E37*$Z$36+E40*$Z$39+E43*$Z$42+E46*$Z$45+E49*$Z$48+E52*$Z$51+E55*$Z$54+E58*$Z$57+E61*$Z$60+E64*$Z$63+E67*$Z$66+E70*$Z$69+E73*$Z$72+E76*$Z$75+E79*$Z$78+E82*$Z$81+E85*$Z$84+E88*$Z$87+E91*$Z$90+E94*$Z$93+E97*$Z$96+E100*$Z$99+E103*$Z$102+E106*$Z$105+E109*$Z$108+E112*$Z$111</f>
        <v>#N/A</v>
      </c>
      <c r="G151" s="168" t="e">
        <f>G13*$Z$12+G16*$Z$15+G19*$Z$18+G28*$Z$27+G31*$Z$30+G22*$Z$21+G25*$Z$24+G34*$Z$33+G37*$Z$36+G40*$Z$39+G43*$Z$42+G46*$Z$45+G49*$Z$48+G52*$Z$51+G55*$Z$54+G58*$Z$57+G61*$Z$60+G64*$Z$63+G67*$Z$66+G70*$Z$69+G73*$Z$72+G76*$Z$75+G79*$Z$78+G82*$Z$81+G85*$Z$84+G88*$Z$87+G91*$Z$90+G94*$Z$93+G97*$Z$96+G100*$Z$99+G103*$Z$102+G106*$Z$105+G109*$Z$108+G112*$Z$111</f>
        <v>#N/A</v>
      </c>
      <c r="I151" s="168" t="e">
        <f>I13*$Z$12+I16*$Z$15+I19*$Z$18+I28*$Z$27+I31*$Z$30+I22*$Z$21+I25*$Z$24+I34*$Z$33+I37*$Z$36+I40*$Z$39+I43*$Z$42+I46*$Z$45+I49*$Z$48+I52*$Z$51+I55*$Z$54+I58*$Z$57+I61*$Z$60+I64*$Z$63+I67*$Z$66+I70*$Z$69+I73*$Z$72+I76*$Z$75+I79*$Z$78+I82*$Z$81+I85*$Z$84+I88*$Z$87+I91*$Z$90+I94*$Z$93+I97*$Z$96+I100*$Z$99+I103*$Z$102+I106*$Z$105+I109*$Z$108+I112*$Z$111</f>
        <v>#N/A</v>
      </c>
      <c r="J151" s="205"/>
      <c r="K151" s="168" t="e">
        <f>K13*$Z$12+K16*$Z$15+K19*$Z$18+K28*$Z$27+K31*$Z$30+K22*$Z$21+K25*$Z$24+K34*$Z$33+K37*$Z$36+K40*$Z$39+K43*$Z$42+K46*$Z$45+K49*$Z$48+K52*$Z$51+K55*$Z$54+K58*$Z$57+K61*$Z$60+K64*$Z$63+K67*$Z$66+K70*$Z$69+K73*$Z$72+K76*$Z$75+K79*$Z$78+K82*$Z$81+K85*$Z$84+K88*$Z$87+K91*$Z$90+K94*$Z$93+K97*$Z$96+K100*$Z$99+K103*$Z$102+K106*$Z$105+K109*$Z$108+K112*$Z$111</f>
        <v>#N/A</v>
      </c>
      <c r="L151" s="205"/>
      <c r="M151" s="168" t="e">
        <f>M13*$Z$12+M16*$Z$15+M19*$Z$18+M28*$Z$27+M31*$Z$30+M22*$Z$21+M25*$Z$24+M34*$Z$33+M37*$Z$36+M40*$Z$39+M43*$Z$42+M46*$Z$45+M49*$Z$48+M52*$Z$51+M55*$Z$54+M58*$Z$57+M61*$Z$60+M64*$Z$63+M67*$Z$66+M70*$Z$69+M73*$Z$72+M76*$Z$75+M79*$Z$78+M82*$Z$81+M85*$Z$84+M88*$Z$87+M91*$Z$90+M94*$Z$93+M97*$Z$96+M100*$Z$99+M103*$Z$102+M106*$Z$105+M109*$Z$108+M112*$Z$111</f>
        <v>#N/A</v>
      </c>
      <c r="N151" s="205"/>
      <c r="O151" s="168" t="e">
        <f>O13*$Z$12+O16*$Z$15+O19*$Z$18+O28*$Z$27+O31*$Z$30+O22*$Z$21+O25*$Z$24+O34*$Z$33+O37*$Z$36+O40*$Z$39+O43*$Z$42+O46*$Z$45+O49*$Z$48+O52*$Z$51+O55*$Z$54+O58*$Z$57+O61*$Z$60+O64*$Z$63+O67*$Z$66+O70*$Z$69+O73*$Z$72+O76*$Z$75+O79*$Z$78+O82*$Z$81+O85*$Z$84+O88*$Z$87+O91*$Z$90+O94*$Z$93+O97*$Z$96+O100*$Z$99+O103*$Z$102+O106*$Z$105+O109*$Z$108+O112*$Z$111</f>
        <v>#N/A</v>
      </c>
      <c r="Q151" s="168" t="e">
        <f>Q13*$Z$12+Q16*$Z$15+Q19*$Z$18+Q28*$Z$27+Q31*$Z$30+Q22*$Z$21+Q25*$Z$24+Q34*$Z$33+Q37*$Z$36+Q40*$Z$39+Q43*$Z$42+Q46*$Z$45+Q49*$Z$48+Q52*$Z$51+Q55*$Z$54+Q58*$Z$57+Q61*$Z$60+Q64*$Z$63+Q67*$Z$66+Q70*$Z$69+Q73*$Z$72+Q76*$Z$75+Q79*$Z$78+Q82*$Z$81+Q85*$Z$84+Q88*$Z$87+Q91*$Z$90+Q94*$Z$93+Q97*$Z$96+Q100*$Z$99+Q103*$Z$102+Q106*$Z$105+Q109*$Z$108+Q112*$Z$111</f>
        <v>#N/A</v>
      </c>
      <c r="S151" s="168" t="e">
        <f>S13*$Z$12+S16*$Z$15+S19*$Z$18+S28*$Z$27+S31*$Z$30+S22*$Z$21+S25*$Z$24+S34*$Z$33+S37*$Z$36+S40*$Z$39+S43*$Z$42+S46*$Z$45+S49*$Z$48+S52*$Z$51+S55*$Z$54+S58*$Z$57+S61*$Z$60+S64*$Z$63+S67*$Z$66+S70*$Z$69+S73*$Z$72+S76*$Z$75+S79*$Z$78+S82*$Z$81+S85*$Z$84+S88*$Z$87+S91*$Z$90+S94*$Z$93+S97*$Z$96+S100*$Z$99+S103*$Z$102+S106*$Z$105+S109*$Z$108+S112*$Z$111</f>
        <v>#N/A</v>
      </c>
      <c r="U151" s="168" t="e">
        <f>U13*$Z$12+U16*$Z$15+U19*$Z$18+U28*$Z$27+U31*$Z$30+U22*$Z$21+U25*$Z$24+U34*$Z$33+U37*$Z$36+U40*$Z$39+U43*$Z$42+U46*$Z$45+U49*$Z$48+U52*$Z$51+U55*$Z$54+U58*$Z$57+U61*$Z$60+U64*$Z$63+U67*$Z$66+U70*$Z$69+U73*$Z$72+U76*$Z$75+U79*$Z$78+U82*$Z$81+U85*$Z$84+U88*$Z$87+U91*$Z$90+U94*$Z$93+U97*$Z$96+U100*$Z$99+U103*$Z$102+U106*$Z$105+U109*$Z$108+U112*$Z$111</f>
        <v>#N/A</v>
      </c>
      <c r="W151" s="168" t="e">
        <f>W13*$Z$12+W16*$Z$15+W19*$Z$18+W28*$Z$27+W31*$Z$30+W22*$Z$21+W25*$Z$24+W34*$Z$33+W37*$Z$36+W40*$Z$39+W43*$Z$42+W46*$Z$45+W49*$Z$48+W52*$Z$51+W55*$Z$54+W58*$Z$57+W61*$Z$60+W64*$Z$63+W67*$Z$66+W70*$Z$69+W73*$Z$72+W76*$Z$75+W79*$Z$78+W82*$Z$81+W85*$Z$84+W88*$Z$87+W91*$Z$90+W94*$Z$93+W97*$Z$96+W100*$Z$99+W103*$Z$102+W106*$Z$105+W109*$Z$108+W112*$Z$111</f>
        <v>#N/A</v>
      </c>
      <c r="X151" s="168" t="e">
        <f>X13*$Z$12+X16*$Z$15+X19*$Z$18+X28*$Z$27+X31*$Z$30+X22*$Z$21+X25*$Z$24+X34*$Z$33+X37*$Z$36+X40*$Z$39+X43*$Z$42+X46*$Z$45+X49*$Z$48+X52*$Z$51+X55*$Z$54+X58*$Z$57+X61*$Z$60+X64*$Z$63+X67*$Z$66+X70*$Z$69+X73*$Z$72+X76*$Z$75+X79*$Z$78+X82*$Z$81+X85*$Z$84+X88*$Z$87+X91*$Z$90+X94*$Z$93+X97*$Z$96+X100*$Z$99+X103*$Z$102+X106*$Z$105+X109*$Z$108+X112*$Z$111</f>
        <v>#N/A</v>
      </c>
    </row>
    <row r="153" spans="1:27" x14ac:dyDescent="0.35">
      <c r="E153" s="46" t="s">
        <v>124</v>
      </c>
      <c r="G153" s="46" t="s">
        <v>124</v>
      </c>
      <c r="I153" s="46" t="s">
        <v>124</v>
      </c>
      <c r="J153" s="46"/>
      <c r="K153" s="46"/>
      <c r="L153" s="46"/>
      <c r="M153" s="46"/>
      <c r="N153" s="46"/>
      <c r="O153" s="46"/>
      <c r="Q153" s="46" t="s">
        <v>124</v>
      </c>
      <c r="S153" s="46" t="s">
        <v>124</v>
      </c>
      <c r="U153" s="46" t="s">
        <v>124</v>
      </c>
      <c r="W153" s="46" t="s">
        <v>124</v>
      </c>
    </row>
    <row r="154" spans="1:27" x14ac:dyDescent="0.35">
      <c r="E154" s="168" t="e">
        <f>AVERAGE(E12,E15,E18,E21,E24,E27,E30,E33,E36,E39,E42,E45,E48,E51,E54,E57,E60,E63,E66,E69,E72,E75,E78,E81,E84,E87,E90,E93,E96,E99,E102,E105,E108,E111)</f>
        <v>#N/A</v>
      </c>
      <c r="G154" s="168" t="e">
        <f>AVERAGE(G12,G15,G18,G21,G24,G27,G30,G33,G36,G39,G42,G45,G48,G51,G54,G57,G60,G63,G66,G69,G72,G75,G78,G81,G84,G87,G90,G93,G96,G99,G102,G105,G108,G111)</f>
        <v>#N/A</v>
      </c>
      <c r="I154" s="168" t="e">
        <f>AVERAGE(I12,I15,I18,I21,I24,I27,I30,I33,I36,I39,I42,I45,I48,I51,I54,I57,I60,I63,I66,I69,I72,I75,I78,I81,I84,I87,I90,I93,I96,I99,I102,I105,I108,I111)</f>
        <v>#N/A</v>
      </c>
      <c r="J154" s="206"/>
      <c r="K154" s="168" t="e">
        <f>AVERAGE(K12,K15,K18,K21,K24,K27,K30,K33,K36,K39,K42,K45,K48,K51,K54,K57,K60,K63,K66,K69,K72,K75,K78,K81,K84,K87,K90,K93,K96,K99,K102,K105,K108,K111)</f>
        <v>#N/A</v>
      </c>
      <c r="L154" s="206"/>
      <c r="M154" s="168" t="e">
        <f>AVERAGE(M12,M15,M18,M21,M24,M27,M30,M33,M36,M39,M42,M45,M48,M51,M54,M57,M60,M63,M66,M69,M72,M75,M78,M81,M84,M87,M90,M93,M96,M99,M102,M105,M108,M111)</f>
        <v>#N/A</v>
      </c>
      <c r="N154" s="206"/>
      <c r="O154" s="168" t="e">
        <f>AVERAGE(O12,O15,O18,O21,O24,O27,O30,O33,O36,O39,O42,O45,O48,O51,O54,O57,O60,O63,O66,O69,O72,O75,O78,O81,O84,O87,O90,O93,O96,O99,O102,O105,O108,O111)</f>
        <v>#N/A</v>
      </c>
      <c r="Q154" s="168" t="e">
        <f>AVERAGE(Q12,Q15,Q18,Q21,Q24,Q27,Q30,Q33,Q36,Q39,Q42,Q45,Q48,Q51,Q54,Q57,Q60,Q63,Q66,Q69,Q72,Q75,Q78,Q81,Q84,Q87,Q90,Q93,Q96,Q99,Q102,Q105,Q108,Q111)</f>
        <v>#N/A</v>
      </c>
      <c r="S154" s="168" t="e">
        <f>AVERAGE(S12,S15,S18,S21,S24,S27,S30,S33,S36,S39,S42,S45,S48,S51,S54,S57,S60,S63,S66,S69,S72,S75,S78,S81,S84,S87,S90,S93,S96,S99,S102,S105,S108,S111)</f>
        <v>#N/A</v>
      </c>
      <c r="U154" s="168" t="e">
        <f>AVERAGE(U12,U15,U18,U21,U24,U27,U30,U33,U36,U39,U42,U45,U48,U51,U54,U57,U60,U63,U66,U69,U72,U75,U78,U81,U84,U87,U90,U93,U96,U99,U102,U105,U108,U111)</f>
        <v>#N/A</v>
      </c>
      <c r="W154" s="168" t="e">
        <f>AVERAGE(W12,W15,W18,W21,W24,W27,W30,W33,W36,W39,W42,W45,W48,W51,W54,W57,W60,W63,W66,W69,W72,W75,W78,W81,W84,W87,W90,W93,W96,W99,W102,W105,W108,W111)</f>
        <v>#N/A</v>
      </c>
      <c r="X154" s="168" t="e">
        <f>AVERAGE(X12,X15,X18,X21,X24,X27,X30,X33,X36,X39,X42,X45,X48,X51,X54,X57,X60,X63,X66,X69,X72,X75,X78,X81,X84,X87,X90,X93,X96,X99,X102,X105,X108,X111)</f>
        <v>#N/A</v>
      </c>
    </row>
    <row r="155" spans="1:27" x14ac:dyDescent="0.35">
      <c r="E155" s="168" t="e">
        <f>AVERAGE(E13,E16,E19,E22,E25,E28,E31,E34,E37,E40,E43,E46,E49,E52,E55,E58,E61,E64,E67,E70,E73,E76,E79,E82,E85,E88,E91,E94,E97,E100,E103,E106,E109,E112)</f>
        <v>#N/A</v>
      </c>
      <c r="G155" s="168" t="e">
        <f>AVERAGE(G13,G16,G19,G22,G25,G28,G31,G34,G37,G40,G43,G46,G49,G52,G55,G58,G61,G64,G67,G70,G73,G76,G79,G82,G85,G88,G91,G94,G97,G100,G103,G106,G109,G112)</f>
        <v>#N/A</v>
      </c>
      <c r="I155" s="168" t="e">
        <f>AVERAGE(I13,I16,I19,I22,I25,I28,I31,I34,I37,I40,I43,I46,I49,I52,I55,I58,I61,I64,I67,I70,I73,I76,I79,I82,I85,I88,I91,I94,I97,I100,I103,I106,I109,I112)</f>
        <v>#N/A</v>
      </c>
      <c r="J155" s="205"/>
      <c r="K155" s="168" t="e">
        <f>AVERAGE(K13,K16,K19,K22,K25,K28,K31,K34,K37,K40,K43,K46,K49,K52,K55,K58,K61,K64,K67,K70,K73,K76,K79,K82,K85,K88,K91,K94,K97,K100,K103,K106,K109,K112)</f>
        <v>#N/A</v>
      </c>
      <c r="L155" s="205"/>
      <c r="M155" s="168" t="e">
        <f>AVERAGE(M13,M16,M19,M22,M25,M28,M31,M34,M37,M40,M43,M46,M49,M52,M55,M58,M61,M64,M67,M70,M73,M76,M79,M82,M85,M88,M91,M94,M97,M100,M103,M106,M109,M112)</f>
        <v>#N/A</v>
      </c>
      <c r="N155" s="205"/>
      <c r="O155" s="168" t="e">
        <f>AVERAGE(O13,O16,O19,O22,O25,O28,O31,O34,O37,O40,O43,O46,O49,O52,O55,O58,O61,O64,O67,O70,O73,O76,O79,O82,O85,O88,O91,O94,O97,O100,O103,O106,O109,O112)</f>
        <v>#N/A</v>
      </c>
      <c r="Q155" s="168" t="e">
        <f>AVERAGE(Q13,Q16,Q19,Q22,Q25,Q28,Q31,Q34,Q37,Q40,Q43,Q46,Q49,Q52,Q55,Q58,Q61,Q64,Q67,Q70,Q73,Q76,Q79,Q82,Q85,Q88,Q91,Q94,Q97,Q100,Q103,Q106,Q109,Q112)</f>
        <v>#N/A</v>
      </c>
      <c r="S155" s="168" t="e">
        <f>AVERAGE(S13,S16,S19,S22,S25,S28,S31,S34,S37,S40,S43,S46,S49,S52,S55,S58,S61,S64,S67,S70,S73,S76,S79,S82,S85,S88,S91,S94,S97,S100,S103,S106,S109,S112)</f>
        <v>#N/A</v>
      </c>
      <c r="U155" s="168" t="e">
        <f>AVERAGE(U13,U16,U19,U22,U25,U28,U31,U34,U37,U40,U43,U46,U49,U52,U55,U58,U61,U64,U67,U70,U73,U76,U79,U82,U85,U88,U91,U94,U97,U100,U103,U106,U109,U112)</f>
        <v>#N/A</v>
      </c>
      <c r="W155" s="168" t="e">
        <f>AVERAGE(W13,W16,W19,W22,W25,W28,W31,W34,W37,W40,W43,W46,W49,W52,W55,W58,W61,W64,W67,W70,W73,W76,W79,W82,W85,W88,W91,W94,W97,W100,W103,W106,W109,W112)</f>
        <v>#N/A</v>
      </c>
      <c r="X155" s="168" t="e">
        <f>AVERAGE(X13,X16,X19,X22,X25,X28,X31,X34,X37,X40,X43,X46,X49,X52,X55,X58,X61,X64,X67,X70,X73,X76,X79,X82,X85,X88,X91,X94,X97,X100,X103,X106,X109,X112)</f>
        <v>#N/A</v>
      </c>
    </row>
  </sheetData>
  <mergeCells count="335">
    <mergeCell ref="R142:S146"/>
    <mergeCell ref="T142:U146"/>
    <mergeCell ref="V142:W146"/>
    <mergeCell ref="X142:X146"/>
    <mergeCell ref="A142:B146"/>
    <mergeCell ref="C142:C146"/>
    <mergeCell ref="D142:E146"/>
    <mergeCell ref="F142:G146"/>
    <mergeCell ref="H142:I146"/>
    <mergeCell ref="P142:Q146"/>
    <mergeCell ref="V140:W140"/>
    <mergeCell ref="D141:E141"/>
    <mergeCell ref="H141:I141"/>
    <mergeCell ref="P141:Q141"/>
    <mergeCell ref="R141:S141"/>
    <mergeCell ref="T141:U141"/>
    <mergeCell ref="V141:W141"/>
    <mergeCell ref="D140:E140"/>
    <mergeCell ref="F140:G140"/>
    <mergeCell ref="H140:I140"/>
    <mergeCell ref="P140:Q140"/>
    <mergeCell ref="R140:S140"/>
    <mergeCell ref="T140:U140"/>
    <mergeCell ref="V136:W136"/>
    <mergeCell ref="D137:E137"/>
    <mergeCell ref="H137:I137"/>
    <mergeCell ref="P137:Q137"/>
    <mergeCell ref="R137:S137"/>
    <mergeCell ref="T137:U137"/>
    <mergeCell ref="V137:W137"/>
    <mergeCell ref="V138:W138"/>
    <mergeCell ref="D139:E139"/>
    <mergeCell ref="F139:G139"/>
    <mergeCell ref="H139:I139"/>
    <mergeCell ref="P139:Q139"/>
    <mergeCell ref="R139:S139"/>
    <mergeCell ref="T139:U139"/>
    <mergeCell ref="V139:W139"/>
    <mergeCell ref="D138:E138"/>
    <mergeCell ref="F138:G138"/>
    <mergeCell ref="H138:I138"/>
    <mergeCell ref="P138:Q138"/>
    <mergeCell ref="R138:S138"/>
    <mergeCell ref="T138:U138"/>
    <mergeCell ref="D136:E136"/>
    <mergeCell ref="F136:G136"/>
    <mergeCell ref="H136:I136"/>
    <mergeCell ref="J136:K136"/>
    <mergeCell ref="L136:M136"/>
    <mergeCell ref="N136:O136"/>
    <mergeCell ref="P136:Q136"/>
    <mergeCell ref="R136:S136"/>
    <mergeCell ref="T136:U136"/>
    <mergeCell ref="V134:W134"/>
    <mergeCell ref="D135:E135"/>
    <mergeCell ref="F135:G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D134:E134"/>
    <mergeCell ref="F134:G134"/>
    <mergeCell ref="H134:I134"/>
    <mergeCell ref="J134:K134"/>
    <mergeCell ref="L134:M134"/>
    <mergeCell ref="N134:O134"/>
    <mergeCell ref="P134:Q134"/>
    <mergeCell ref="R134:S134"/>
    <mergeCell ref="T134:U134"/>
    <mergeCell ref="V132:W132"/>
    <mergeCell ref="D133:E133"/>
    <mergeCell ref="F133:G133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D132:E132"/>
    <mergeCell ref="F132:G132"/>
    <mergeCell ref="H132:I132"/>
    <mergeCell ref="J132:K132"/>
    <mergeCell ref="L132:M132"/>
    <mergeCell ref="N132:O132"/>
    <mergeCell ref="P132:Q132"/>
    <mergeCell ref="R132:S132"/>
    <mergeCell ref="T132:U132"/>
    <mergeCell ref="V130:W130"/>
    <mergeCell ref="D131:E131"/>
    <mergeCell ref="F131:G131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D130:E130"/>
    <mergeCell ref="F130:G130"/>
    <mergeCell ref="H130:I130"/>
    <mergeCell ref="J130:K130"/>
    <mergeCell ref="L130:M130"/>
    <mergeCell ref="N130:O130"/>
    <mergeCell ref="P130:Q130"/>
    <mergeCell ref="R130:S130"/>
    <mergeCell ref="T130:U130"/>
    <mergeCell ref="V128:W128"/>
    <mergeCell ref="D129:E129"/>
    <mergeCell ref="F129:G129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D128:E128"/>
    <mergeCell ref="F128:G128"/>
    <mergeCell ref="H128:I128"/>
    <mergeCell ref="J128:K128"/>
    <mergeCell ref="L128:M128"/>
    <mergeCell ref="N128:O128"/>
    <mergeCell ref="P128:Q128"/>
    <mergeCell ref="R128:S128"/>
    <mergeCell ref="T128:U128"/>
    <mergeCell ref="D127:E127"/>
    <mergeCell ref="H127:I127"/>
    <mergeCell ref="J127:K127"/>
    <mergeCell ref="L127:M127"/>
    <mergeCell ref="N127:O127"/>
    <mergeCell ref="P127:Q127"/>
    <mergeCell ref="R127:S127"/>
    <mergeCell ref="T127:U127"/>
    <mergeCell ref="V127:W127"/>
    <mergeCell ref="V125:W125"/>
    <mergeCell ref="D126:E126"/>
    <mergeCell ref="F126:G126"/>
    <mergeCell ref="H126:I126"/>
    <mergeCell ref="J126:K126"/>
    <mergeCell ref="L126:M126"/>
    <mergeCell ref="N126:O126"/>
    <mergeCell ref="P126:Q126"/>
    <mergeCell ref="R126:S126"/>
    <mergeCell ref="T126:U126"/>
    <mergeCell ref="V126:W126"/>
    <mergeCell ref="D125:E125"/>
    <mergeCell ref="F125:G125"/>
    <mergeCell ref="H125:I125"/>
    <mergeCell ref="J125:K125"/>
    <mergeCell ref="L125:M125"/>
    <mergeCell ref="N125:O125"/>
    <mergeCell ref="P125:Q125"/>
    <mergeCell ref="R125:S125"/>
    <mergeCell ref="T125:U125"/>
    <mergeCell ref="V123:W123"/>
    <mergeCell ref="D124:E124"/>
    <mergeCell ref="F124:G124"/>
    <mergeCell ref="H124:I124"/>
    <mergeCell ref="J124:K124"/>
    <mergeCell ref="L124:M124"/>
    <mergeCell ref="N124:O124"/>
    <mergeCell ref="P124:Q124"/>
    <mergeCell ref="R124:S124"/>
    <mergeCell ref="T124:U124"/>
    <mergeCell ref="V124:W124"/>
    <mergeCell ref="D123:E123"/>
    <mergeCell ref="F123:G123"/>
    <mergeCell ref="H123:I123"/>
    <mergeCell ref="J123:K123"/>
    <mergeCell ref="L123:M123"/>
    <mergeCell ref="N123:O123"/>
    <mergeCell ref="P123:Q123"/>
    <mergeCell ref="R123:S123"/>
    <mergeCell ref="T123:U123"/>
    <mergeCell ref="V121:W121"/>
    <mergeCell ref="D122:E122"/>
    <mergeCell ref="F122:G122"/>
    <mergeCell ref="H122:I122"/>
    <mergeCell ref="J122:K122"/>
    <mergeCell ref="L122:M122"/>
    <mergeCell ref="N122:O122"/>
    <mergeCell ref="P122:Q122"/>
    <mergeCell ref="R122:S122"/>
    <mergeCell ref="T122:U122"/>
    <mergeCell ref="V122:W122"/>
    <mergeCell ref="D121:E121"/>
    <mergeCell ref="F121:G121"/>
    <mergeCell ref="H121:I121"/>
    <mergeCell ref="J121:K121"/>
    <mergeCell ref="L121:M121"/>
    <mergeCell ref="N121:O121"/>
    <mergeCell ref="P121:Q121"/>
    <mergeCell ref="R121:S121"/>
    <mergeCell ref="T121:U121"/>
    <mergeCell ref="V119:W119"/>
    <mergeCell ref="D120:E120"/>
    <mergeCell ref="F120:G120"/>
    <mergeCell ref="H120:I120"/>
    <mergeCell ref="J120:K120"/>
    <mergeCell ref="L120:M120"/>
    <mergeCell ref="N120:O120"/>
    <mergeCell ref="P120:Q120"/>
    <mergeCell ref="R120:S120"/>
    <mergeCell ref="T120:U120"/>
    <mergeCell ref="V120:W120"/>
    <mergeCell ref="D119:E119"/>
    <mergeCell ref="F119:G119"/>
    <mergeCell ref="H119:I119"/>
    <mergeCell ref="J119:K119"/>
    <mergeCell ref="L119:M119"/>
    <mergeCell ref="N119:O119"/>
    <mergeCell ref="P119:Q119"/>
    <mergeCell ref="R119:S119"/>
    <mergeCell ref="T119:U119"/>
    <mergeCell ref="V117:W117"/>
    <mergeCell ref="D118:E118"/>
    <mergeCell ref="F118:G118"/>
    <mergeCell ref="H118:I118"/>
    <mergeCell ref="J118:K118"/>
    <mergeCell ref="L118:M118"/>
    <mergeCell ref="N118:O118"/>
    <mergeCell ref="P118:Q118"/>
    <mergeCell ref="R118:S118"/>
    <mergeCell ref="T118:U118"/>
    <mergeCell ref="V118:W118"/>
    <mergeCell ref="D117:E117"/>
    <mergeCell ref="F117:G117"/>
    <mergeCell ref="H117:I117"/>
    <mergeCell ref="J117:K117"/>
    <mergeCell ref="L117:M117"/>
    <mergeCell ref="N117:O117"/>
    <mergeCell ref="P117:Q117"/>
    <mergeCell ref="R117:S117"/>
    <mergeCell ref="T117:U117"/>
    <mergeCell ref="P115:Q115"/>
    <mergeCell ref="R115:S115"/>
    <mergeCell ref="T115:U115"/>
    <mergeCell ref="V115:W115"/>
    <mergeCell ref="A116:B116"/>
    <mergeCell ref="D116:E116"/>
    <mergeCell ref="F116:G116"/>
    <mergeCell ref="H116:I116"/>
    <mergeCell ref="J116:K116"/>
    <mergeCell ref="L116:M116"/>
    <mergeCell ref="D115:E115"/>
    <mergeCell ref="F115:G115"/>
    <mergeCell ref="H115:I115"/>
    <mergeCell ref="J115:K115"/>
    <mergeCell ref="L115:M115"/>
    <mergeCell ref="N115:O115"/>
    <mergeCell ref="N116:O116"/>
    <mergeCell ref="P116:Q116"/>
    <mergeCell ref="R116:S116"/>
    <mergeCell ref="T116:U116"/>
    <mergeCell ref="V116:W116"/>
    <mergeCell ref="A104:A106"/>
    <mergeCell ref="A107:A109"/>
    <mergeCell ref="A110:A112"/>
    <mergeCell ref="A113:B113"/>
    <mergeCell ref="A114:B114"/>
    <mergeCell ref="A115:B115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11:A13"/>
    <mergeCell ref="P9:Q9"/>
    <mergeCell ref="R9:S9"/>
    <mergeCell ref="T9:U9"/>
    <mergeCell ref="V9:W9"/>
    <mergeCell ref="A10:B10"/>
    <mergeCell ref="D10:E10"/>
    <mergeCell ref="F10:G10"/>
    <mergeCell ref="H10:I10"/>
    <mergeCell ref="J10:K10"/>
    <mergeCell ref="L10:M10"/>
    <mergeCell ref="Y8:Z8"/>
    <mergeCell ref="A9:B9"/>
    <mergeCell ref="D9:E9"/>
    <mergeCell ref="F9:G9"/>
    <mergeCell ref="H9:I9"/>
    <mergeCell ref="J9:K9"/>
    <mergeCell ref="L9:M9"/>
    <mergeCell ref="N9:O9"/>
    <mergeCell ref="N10:O10"/>
    <mergeCell ref="P10:Q10"/>
    <mergeCell ref="R10:S10"/>
    <mergeCell ref="T10:U10"/>
    <mergeCell ref="V10:W10"/>
    <mergeCell ref="D6:X6"/>
    <mergeCell ref="A8:B8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W8"/>
  </mergeCells>
  <printOptions horizontalCentered="1"/>
  <pageMargins left="0" right="0" top="0" bottom="0" header="0" footer="0"/>
  <pageSetup scale="3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>
    <tabColor theme="4" tint="0.79998168889431442"/>
    <pageSetUpPr fitToPage="1"/>
  </sheetPr>
  <dimension ref="A1:R149"/>
  <sheetViews>
    <sheetView showGridLines="0" view="pageBreakPreview" zoomScale="80" zoomScaleNormal="100" zoomScaleSheetLayoutView="80" zoomScalePageLayoutView="80" workbookViewId="0">
      <selection activeCell="B5" sqref="B5:D5"/>
    </sheetView>
  </sheetViews>
  <sheetFormatPr defaultColWidth="9.1796875" defaultRowHeight="14.5" x14ac:dyDescent="0.35"/>
  <cols>
    <col min="1" max="1" width="26.81640625" style="119" customWidth="1"/>
    <col min="2" max="2" width="9.1796875" style="119"/>
    <col min="3" max="3" width="10.81640625" style="119" customWidth="1"/>
    <col min="4" max="4" width="9.1796875" style="119"/>
    <col min="5" max="5" width="23.1796875" style="119" customWidth="1"/>
    <col min="6" max="6" width="9.1796875" style="119" customWidth="1"/>
    <col min="7" max="7" width="11.54296875" style="119" customWidth="1"/>
    <col min="8" max="8" width="12" style="119" bestFit="1" customWidth="1"/>
    <col min="9" max="9" width="24.54296875" style="119" customWidth="1"/>
    <col min="10" max="10" width="11.453125" style="119" customWidth="1"/>
    <col min="11" max="11" width="13.453125" style="119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Ascend South Creek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Ascend South Creek-Rental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270</v>
      </c>
      <c r="C5" s="401"/>
      <c r="D5" s="401"/>
      <c r="E5" s="134"/>
      <c r="G5" s="287" t="str">
        <f>CONCATENATE("",TEXT(B5,"AAAAA")," Photograph")</f>
        <v>Ascend South Creek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395">
        <v>44871</v>
      </c>
      <c r="C6" s="396"/>
      <c r="D6" s="397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5" t="s">
        <v>336</v>
      </c>
      <c r="C7" s="396"/>
      <c r="D7" s="397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337</v>
      </c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 t="s">
        <v>345</v>
      </c>
      <c r="C9" s="400"/>
      <c r="D9" s="400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339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394"/>
      <c r="C11" s="394"/>
      <c r="D11" s="394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 t="s">
        <v>305</v>
      </c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346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2021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 t="s">
        <v>271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 t="s">
        <v>282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 t="s">
        <v>340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>
        <v>75</v>
      </c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8" t="s">
        <v>347</v>
      </c>
      <c r="C21" s="409"/>
      <c r="D21" s="409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 t="s">
        <v>272</v>
      </c>
      <c r="C22" s="407"/>
      <c r="D22" s="407"/>
      <c r="E22" s="9"/>
    </row>
    <row r="23" spans="1:18" x14ac:dyDescent="0.35">
      <c r="A23" s="3" t="s">
        <v>143</v>
      </c>
      <c r="B23" s="407">
        <v>250</v>
      </c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07" t="s">
        <v>272</v>
      </c>
      <c r="C24" s="407"/>
      <c r="D24" s="407"/>
      <c r="E24" s="9"/>
      <c r="G24" s="238" t="s">
        <v>13</v>
      </c>
      <c r="H24" s="239">
        <v>7</v>
      </c>
      <c r="I24" s="428"/>
      <c r="J24" s="429"/>
      <c r="K24" s="429"/>
      <c r="L24" s="430"/>
    </row>
    <row r="25" spans="1:18" x14ac:dyDescent="0.35">
      <c r="A25" s="3" t="s">
        <v>147</v>
      </c>
      <c r="B25" s="407">
        <v>350</v>
      </c>
      <c r="C25" s="407"/>
      <c r="D25" s="407"/>
      <c r="E25" s="9"/>
      <c r="G25" s="238" t="s">
        <v>148</v>
      </c>
      <c r="H25" s="239">
        <v>1</v>
      </c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>
        <v>20</v>
      </c>
      <c r="C26" s="407"/>
      <c r="D26" s="407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25" t="s">
        <v>272</v>
      </c>
      <c r="C27" s="425"/>
      <c r="D27" s="425"/>
      <c r="E27" s="9"/>
      <c r="G27" s="238" t="s">
        <v>151</v>
      </c>
      <c r="H27" s="239">
        <v>0</v>
      </c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>
        <v>0.92330000000000001</v>
      </c>
      <c r="C28" s="392"/>
      <c r="D28" s="392"/>
      <c r="G28" s="238" t="s">
        <v>153</v>
      </c>
      <c r="H28" s="256">
        <f>IF(H25="","",H25-H26-H27)</f>
        <v>1</v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>
        <v>0.94</v>
      </c>
      <c r="C29" s="392"/>
      <c r="D29" s="392"/>
    </row>
    <row r="30" spans="1:18" x14ac:dyDescent="0.35">
      <c r="A30" s="3" t="s">
        <v>155</v>
      </c>
      <c r="B30" s="393">
        <v>0.93669999999999998</v>
      </c>
      <c r="C30" s="394"/>
      <c r="D30" s="394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410">
        <v>500</v>
      </c>
      <c r="C31" s="394"/>
      <c r="D31" s="394"/>
      <c r="G31" s="437" t="s">
        <v>382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0.56000000000000005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0.36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0.08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>
        <v>1</v>
      </c>
      <c r="B40" s="15">
        <v>1</v>
      </c>
      <c r="C40" s="16">
        <v>8</v>
      </c>
      <c r="D40" s="16">
        <v>774</v>
      </c>
      <c r="E40" s="14">
        <f t="shared" ref="E40:E45" si="0">D40*C40</f>
        <v>6192</v>
      </c>
      <c r="F40" s="268">
        <v>1735</v>
      </c>
      <c r="G40" s="40">
        <f>SUM(F40*C40)</f>
        <v>13880</v>
      </c>
      <c r="H40" s="19">
        <f>IF(ISERROR(F40/D40),"",F40/D40)</f>
        <v>2.2416020671834627</v>
      </c>
      <c r="I40" s="40">
        <f>IF(F40-J40&gt;0,F40-J40,"")</f>
        <v>145</v>
      </c>
      <c r="J40" s="268">
        <v>1590</v>
      </c>
      <c r="K40" s="40">
        <f>J40*C40</f>
        <v>12720</v>
      </c>
      <c r="L40" s="28">
        <f>IF(ISERROR(J40/D40),"",J40/D40)</f>
        <v>2.054263565891473</v>
      </c>
      <c r="M40" t="s">
        <v>326</v>
      </c>
    </row>
    <row r="41" spans="1:17" x14ac:dyDescent="0.35">
      <c r="A41" s="27">
        <v>1</v>
      </c>
      <c r="B41" s="15">
        <v>1</v>
      </c>
      <c r="C41" s="18">
        <v>16</v>
      </c>
      <c r="D41" s="18">
        <v>769</v>
      </c>
      <c r="E41" s="14">
        <f t="shared" si="0"/>
        <v>12304</v>
      </c>
      <c r="F41" s="268">
        <v>1725</v>
      </c>
      <c r="G41" s="40">
        <f t="shared" ref="G41:G100" si="1">SUM(F41*C41)</f>
        <v>27600</v>
      </c>
      <c r="H41" s="19">
        <f t="shared" ref="H41:H100" si="2">IF(ISERROR(F41/D41),"",F41/D41)</f>
        <v>2.2431729518855659</v>
      </c>
      <c r="I41" s="40">
        <f t="shared" ref="I41:I100" si="3">IF(F41-J41&gt;0,F41-J41,"")</f>
        <v>144</v>
      </c>
      <c r="J41" s="268">
        <v>1581</v>
      </c>
      <c r="K41" s="40">
        <f t="shared" ref="K41:K100" si="4">J41*C41</f>
        <v>25296</v>
      </c>
      <c r="L41" s="28">
        <f t="shared" ref="L41:L100" si="5">IF(ISERROR(J41/D41),"",J41/D41)</f>
        <v>2.0559167750325096</v>
      </c>
      <c r="M41" t="s">
        <v>327</v>
      </c>
    </row>
    <row r="42" spans="1:17" x14ac:dyDescent="0.35">
      <c r="A42" s="27">
        <v>1</v>
      </c>
      <c r="B42" s="15">
        <v>1</v>
      </c>
      <c r="C42" s="18">
        <v>24</v>
      </c>
      <c r="D42" s="18">
        <v>801</v>
      </c>
      <c r="E42" s="14">
        <f t="shared" si="0"/>
        <v>19224</v>
      </c>
      <c r="F42" s="268">
        <v>1790</v>
      </c>
      <c r="G42" s="40">
        <f t="shared" si="1"/>
        <v>42960</v>
      </c>
      <c r="H42" s="19">
        <f t="shared" si="2"/>
        <v>2.2347066167290888</v>
      </c>
      <c r="I42" s="40">
        <f t="shared" si="3"/>
        <v>149</v>
      </c>
      <c r="J42" s="268">
        <v>1641</v>
      </c>
      <c r="K42" s="40">
        <f t="shared" si="4"/>
        <v>39384</v>
      </c>
      <c r="L42" s="28">
        <f t="shared" si="5"/>
        <v>2.0486891385767789</v>
      </c>
      <c r="M42" t="s">
        <v>328</v>
      </c>
    </row>
    <row r="43" spans="1:17" x14ac:dyDescent="0.35">
      <c r="A43" s="27">
        <v>1</v>
      </c>
      <c r="B43" s="15">
        <v>1</v>
      </c>
      <c r="C43" s="18">
        <v>72</v>
      </c>
      <c r="D43" s="18">
        <v>790</v>
      </c>
      <c r="E43" s="14">
        <f t="shared" si="0"/>
        <v>56880</v>
      </c>
      <c r="F43" s="268">
        <v>1785</v>
      </c>
      <c r="G43" s="40">
        <f t="shared" si="1"/>
        <v>128520</v>
      </c>
      <c r="H43" s="19">
        <f t="shared" si="2"/>
        <v>2.259493670886076</v>
      </c>
      <c r="I43" s="40">
        <f t="shared" si="3"/>
        <v>149</v>
      </c>
      <c r="J43" s="268">
        <v>1636</v>
      </c>
      <c r="K43" s="40">
        <f t="shared" si="4"/>
        <v>117792</v>
      </c>
      <c r="L43" s="28">
        <f t="shared" si="5"/>
        <v>2.070886075949367</v>
      </c>
      <c r="M43" t="s">
        <v>329</v>
      </c>
    </row>
    <row r="44" spans="1:17" x14ac:dyDescent="0.35">
      <c r="A44" s="27">
        <v>1</v>
      </c>
      <c r="B44" s="15">
        <v>1</v>
      </c>
      <c r="C44" s="18">
        <v>48</v>
      </c>
      <c r="D44" s="18">
        <v>890</v>
      </c>
      <c r="E44" s="14">
        <f t="shared" si="0"/>
        <v>42720</v>
      </c>
      <c r="F44" s="268">
        <v>1835</v>
      </c>
      <c r="G44" s="40">
        <f t="shared" si="1"/>
        <v>88080</v>
      </c>
      <c r="H44" s="19">
        <f t="shared" si="2"/>
        <v>2.0617977528089888</v>
      </c>
      <c r="I44" s="40">
        <f t="shared" si="3"/>
        <v>153</v>
      </c>
      <c r="J44" s="268">
        <v>1682</v>
      </c>
      <c r="K44" s="40">
        <f t="shared" si="4"/>
        <v>80736</v>
      </c>
      <c r="L44" s="28">
        <f t="shared" si="5"/>
        <v>1.8898876404494382</v>
      </c>
      <c r="M44" t="s">
        <v>330</v>
      </c>
    </row>
    <row r="45" spans="1:17" x14ac:dyDescent="0.35">
      <c r="A45" s="27">
        <v>2</v>
      </c>
      <c r="B45" s="15">
        <v>2</v>
      </c>
      <c r="C45" s="18">
        <v>60</v>
      </c>
      <c r="D45" s="18">
        <v>1166</v>
      </c>
      <c r="E45" s="14">
        <f t="shared" si="0"/>
        <v>69960</v>
      </c>
      <c r="F45" s="268">
        <v>2300</v>
      </c>
      <c r="G45" s="40">
        <f t="shared" si="1"/>
        <v>138000</v>
      </c>
      <c r="H45" s="19">
        <f t="shared" si="2"/>
        <v>1.9725557461406518</v>
      </c>
      <c r="I45" s="40">
        <f t="shared" si="3"/>
        <v>192</v>
      </c>
      <c r="J45" s="268">
        <v>2108</v>
      </c>
      <c r="K45" s="40">
        <f t="shared" si="4"/>
        <v>126480</v>
      </c>
      <c r="L45" s="28">
        <f t="shared" si="5"/>
        <v>1.8078902229845626</v>
      </c>
      <c r="M45" t="s">
        <v>331</v>
      </c>
    </row>
    <row r="46" spans="1:17" x14ac:dyDescent="0.35">
      <c r="A46" s="27">
        <v>2</v>
      </c>
      <c r="B46" s="15">
        <v>2</v>
      </c>
      <c r="C46" s="18">
        <v>4</v>
      </c>
      <c r="D46" s="18">
        <v>1185</v>
      </c>
      <c r="E46" s="14">
        <f t="shared" ref="E46:E68" si="6">D46*C46</f>
        <v>4740</v>
      </c>
      <c r="F46" s="268">
        <v>2170</v>
      </c>
      <c r="G46" s="40">
        <f t="shared" si="1"/>
        <v>8680</v>
      </c>
      <c r="H46" s="19">
        <f t="shared" si="2"/>
        <v>1.8312236286919832</v>
      </c>
      <c r="I46" s="40">
        <f t="shared" si="3"/>
        <v>181</v>
      </c>
      <c r="J46" s="268">
        <v>1989</v>
      </c>
      <c r="K46" s="40">
        <f t="shared" si="4"/>
        <v>7956</v>
      </c>
      <c r="L46" s="28">
        <f t="shared" si="5"/>
        <v>1.6784810126582279</v>
      </c>
      <c r="M46" t="s">
        <v>332</v>
      </c>
    </row>
    <row r="47" spans="1:17" x14ac:dyDescent="0.35">
      <c r="A47" s="27">
        <v>2</v>
      </c>
      <c r="B47" s="15">
        <v>2</v>
      </c>
      <c r="C47" s="18">
        <v>8</v>
      </c>
      <c r="D47" s="18">
        <v>1180</v>
      </c>
      <c r="E47" s="14">
        <f t="shared" si="6"/>
        <v>9440</v>
      </c>
      <c r="F47" s="268">
        <v>2160</v>
      </c>
      <c r="G47" s="40">
        <f t="shared" si="1"/>
        <v>17280</v>
      </c>
      <c r="H47" s="19">
        <f t="shared" si="2"/>
        <v>1.8305084745762712</v>
      </c>
      <c r="I47" s="40">
        <f t="shared" si="3"/>
        <v>180</v>
      </c>
      <c r="J47" s="268">
        <v>1980</v>
      </c>
      <c r="K47" s="40">
        <f t="shared" si="4"/>
        <v>15840</v>
      </c>
      <c r="L47" s="28">
        <f t="shared" si="5"/>
        <v>1.6779661016949152</v>
      </c>
      <c r="M47" t="s">
        <v>333</v>
      </c>
    </row>
    <row r="48" spans="1:17" x14ac:dyDescent="0.35">
      <c r="A48" s="27">
        <v>2</v>
      </c>
      <c r="B48" s="15">
        <v>2</v>
      </c>
      <c r="C48" s="18">
        <v>36</v>
      </c>
      <c r="D48" s="18">
        <v>1312</v>
      </c>
      <c r="E48" s="14">
        <f t="shared" si="6"/>
        <v>47232</v>
      </c>
      <c r="F48" s="268">
        <v>2355</v>
      </c>
      <c r="G48" s="40">
        <f t="shared" si="1"/>
        <v>84780</v>
      </c>
      <c r="H48" s="19">
        <f t="shared" si="2"/>
        <v>1.7949695121951219</v>
      </c>
      <c r="I48" s="40">
        <f t="shared" si="3"/>
        <v>196</v>
      </c>
      <c r="J48" s="268">
        <v>2159</v>
      </c>
      <c r="K48" s="40">
        <f t="shared" si="4"/>
        <v>77724</v>
      </c>
      <c r="L48" s="28">
        <f t="shared" si="5"/>
        <v>1.6455792682926829</v>
      </c>
      <c r="M48" t="s">
        <v>334</v>
      </c>
    </row>
    <row r="49" spans="1:13" x14ac:dyDescent="0.35">
      <c r="A49" s="27">
        <v>3</v>
      </c>
      <c r="B49" s="15">
        <v>2</v>
      </c>
      <c r="C49" s="18">
        <v>24</v>
      </c>
      <c r="D49" s="18">
        <v>1482</v>
      </c>
      <c r="E49" s="14">
        <f t="shared" si="6"/>
        <v>35568</v>
      </c>
      <c r="F49" s="268">
        <v>2851</v>
      </c>
      <c r="G49" s="40">
        <f t="shared" si="1"/>
        <v>68424</v>
      </c>
      <c r="H49" s="19">
        <f t="shared" si="2"/>
        <v>1.9237516869095816</v>
      </c>
      <c r="I49" s="40">
        <f t="shared" si="3"/>
        <v>238</v>
      </c>
      <c r="J49" s="268">
        <v>2613</v>
      </c>
      <c r="K49" s="40">
        <f t="shared" si="4"/>
        <v>62712</v>
      </c>
      <c r="L49" s="28">
        <f t="shared" si="5"/>
        <v>1.763157894736842</v>
      </c>
      <c r="M49" t="s">
        <v>335</v>
      </c>
    </row>
    <row r="50" spans="1:13" hidden="1" x14ac:dyDescent="0.35">
      <c r="A50" s="27"/>
      <c r="B50" s="15"/>
      <c r="C50" s="18"/>
      <c r="D50" s="18"/>
      <c r="E50" s="14">
        <f t="shared" si="6"/>
        <v>0</v>
      </c>
      <c r="F50" s="26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68"/>
      <c r="K50" s="40">
        <f t="shared" si="4"/>
        <v>0</v>
      </c>
      <c r="L50" s="28" t="str">
        <f t="shared" si="5"/>
        <v/>
      </c>
    </row>
    <row r="51" spans="1:13" hidden="1" x14ac:dyDescent="0.35">
      <c r="A51" s="27"/>
      <c r="B51" s="15"/>
      <c r="C51" s="18"/>
      <c r="D51" s="18"/>
      <c r="E51" s="14">
        <f t="shared" si="6"/>
        <v>0</v>
      </c>
      <c r="F51" s="26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68"/>
      <c r="K51" s="40">
        <f t="shared" si="4"/>
        <v>0</v>
      </c>
      <c r="L51" s="28" t="str">
        <f t="shared" si="5"/>
        <v/>
      </c>
    </row>
    <row r="52" spans="1:13" hidden="1" x14ac:dyDescent="0.35">
      <c r="A52" s="27"/>
      <c r="B52" s="15"/>
      <c r="C52" s="18"/>
      <c r="D52" s="18"/>
      <c r="E52" s="14">
        <f t="shared" si="6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68"/>
      <c r="K52" s="40">
        <f t="shared" si="4"/>
        <v>0</v>
      </c>
      <c r="L52" s="28" t="str">
        <f t="shared" si="5"/>
        <v/>
      </c>
    </row>
    <row r="53" spans="1:13" hidden="1" x14ac:dyDescent="0.35">
      <c r="A53" s="27"/>
      <c r="B53" s="15"/>
      <c r="C53" s="18"/>
      <c r="D53" s="18"/>
      <c r="E53" s="14">
        <f t="shared" si="6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/>
      <c r="K53" s="40">
        <f t="shared" si="4"/>
        <v>0</v>
      </c>
      <c r="L53" s="28" t="str">
        <f t="shared" si="5"/>
        <v/>
      </c>
    </row>
    <row r="54" spans="1:13" hidden="1" x14ac:dyDescent="0.35">
      <c r="A54" s="27"/>
      <c r="B54" s="15"/>
      <c r="C54" s="18"/>
      <c r="D54" s="18"/>
      <c r="E54" s="14">
        <f t="shared" si="6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/>
      <c r="K54" s="40">
        <f t="shared" si="4"/>
        <v>0</v>
      </c>
      <c r="L54" s="28" t="str">
        <f t="shared" si="5"/>
        <v/>
      </c>
    </row>
    <row r="55" spans="1:13" hidden="1" x14ac:dyDescent="0.35">
      <c r="A55" s="27"/>
      <c r="B55" s="15"/>
      <c r="C55" s="18"/>
      <c r="D55" s="18"/>
      <c r="E55" s="14">
        <f t="shared" si="6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/>
      <c r="K55" s="40">
        <f t="shared" si="4"/>
        <v>0</v>
      </c>
      <c r="L55" s="28" t="str">
        <f t="shared" si="5"/>
        <v/>
      </c>
    </row>
    <row r="56" spans="1:13" hidden="1" x14ac:dyDescent="0.35">
      <c r="A56" s="27"/>
      <c r="B56" s="15"/>
      <c r="C56" s="18"/>
      <c r="D56" s="18"/>
      <c r="E56" s="14">
        <f t="shared" si="6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/>
      <c r="K56" s="40">
        <f t="shared" si="4"/>
        <v>0</v>
      </c>
      <c r="L56" s="28" t="str">
        <f t="shared" si="5"/>
        <v/>
      </c>
    </row>
    <row r="57" spans="1:13" hidden="1" x14ac:dyDescent="0.35">
      <c r="A57" s="27"/>
      <c r="B57" s="15"/>
      <c r="C57" s="18"/>
      <c r="D57" s="18"/>
      <c r="E57" s="14">
        <f t="shared" si="6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/>
      <c r="K57" s="40">
        <f t="shared" si="4"/>
        <v>0</v>
      </c>
      <c r="L57" s="28" t="str">
        <f t="shared" si="5"/>
        <v/>
      </c>
    </row>
    <row r="58" spans="1:13" hidden="1" x14ac:dyDescent="0.35">
      <c r="A58" s="27"/>
      <c r="B58" s="15"/>
      <c r="C58" s="18"/>
      <c r="D58" s="18"/>
      <c r="E58" s="14">
        <f t="shared" si="6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/>
      <c r="K58" s="40">
        <f t="shared" si="4"/>
        <v>0</v>
      </c>
      <c r="L58" s="28" t="str">
        <f t="shared" si="5"/>
        <v/>
      </c>
    </row>
    <row r="59" spans="1:13" hidden="1" x14ac:dyDescent="0.35">
      <c r="A59" s="27"/>
      <c r="B59" s="15"/>
      <c r="C59" s="18"/>
      <c r="D59" s="18"/>
      <c r="E59" s="14">
        <f t="shared" si="6"/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/>
      <c r="K59" s="40">
        <f t="shared" si="4"/>
        <v>0</v>
      </c>
      <c r="L59" s="28" t="str">
        <f t="shared" si="5"/>
        <v/>
      </c>
    </row>
    <row r="60" spans="1:13" hidden="1" x14ac:dyDescent="0.35">
      <c r="A60" s="27"/>
      <c r="B60" s="15"/>
      <c r="C60" s="18"/>
      <c r="D60" s="18"/>
      <c r="E60" s="14">
        <f t="shared" si="6"/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/>
      <c r="K60" s="40">
        <f t="shared" si="4"/>
        <v>0</v>
      </c>
      <c r="L60" s="28" t="str">
        <f t="shared" si="5"/>
        <v/>
      </c>
    </row>
    <row r="61" spans="1:13" hidden="1" x14ac:dyDescent="0.35">
      <c r="A61" s="27"/>
      <c r="B61" s="15"/>
      <c r="C61" s="18"/>
      <c r="D61" s="18"/>
      <c r="E61" s="14">
        <f t="shared" si="6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/>
      <c r="K61" s="40">
        <f t="shared" si="4"/>
        <v>0</v>
      </c>
      <c r="L61" s="28" t="str">
        <f t="shared" si="5"/>
        <v/>
      </c>
    </row>
    <row r="62" spans="1:13" hidden="1" x14ac:dyDescent="0.35">
      <c r="A62" s="27"/>
      <c r="B62" s="15"/>
      <c r="C62" s="18"/>
      <c r="D62" s="18"/>
      <c r="E62" s="14">
        <f t="shared" si="6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/>
      <c r="K62" s="40">
        <f t="shared" si="4"/>
        <v>0</v>
      </c>
      <c r="L62" s="28" t="str">
        <f t="shared" si="5"/>
        <v/>
      </c>
    </row>
    <row r="63" spans="1:13" hidden="1" x14ac:dyDescent="0.35">
      <c r="A63" s="27"/>
      <c r="B63" s="17"/>
      <c r="C63" s="18"/>
      <c r="D63" s="18"/>
      <c r="E63" s="14">
        <f t="shared" si="6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/>
      <c r="K63" s="40">
        <f t="shared" si="4"/>
        <v>0</v>
      </c>
      <c r="L63" s="28" t="str">
        <f t="shared" si="5"/>
        <v/>
      </c>
    </row>
    <row r="64" spans="1:13" hidden="1" x14ac:dyDescent="0.35">
      <c r="A64" s="27"/>
      <c r="B64" s="17"/>
      <c r="C64" s="18"/>
      <c r="D64" s="18"/>
      <c r="E64" s="14">
        <f t="shared" si="6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/>
      <c r="K64" s="40">
        <f t="shared" si="4"/>
        <v>0</v>
      </c>
      <c r="L64" s="28" t="str">
        <f t="shared" si="5"/>
        <v/>
      </c>
    </row>
    <row r="65" spans="1:12" hidden="1" x14ac:dyDescent="0.35">
      <c r="A65" s="27"/>
      <c r="B65" s="17"/>
      <c r="C65" s="18"/>
      <c r="D65" s="18"/>
      <c r="E65" s="14">
        <f t="shared" si="6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/>
      <c r="K65" s="40">
        <f t="shared" si="4"/>
        <v>0</v>
      </c>
      <c r="L65" s="28" t="str">
        <f t="shared" si="5"/>
        <v/>
      </c>
    </row>
    <row r="66" spans="1:12" hidden="1" x14ac:dyDescent="0.35">
      <c r="A66" s="27"/>
      <c r="B66" s="17"/>
      <c r="C66" s="18"/>
      <c r="D66" s="18"/>
      <c r="E66" s="14">
        <f t="shared" si="6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/>
      <c r="K66" s="40">
        <f t="shared" si="4"/>
        <v>0</v>
      </c>
      <c r="L66" s="28" t="str">
        <f t="shared" si="5"/>
        <v/>
      </c>
    </row>
    <row r="67" spans="1:12" hidden="1" x14ac:dyDescent="0.35">
      <c r="A67" s="27"/>
      <c r="B67" s="17"/>
      <c r="C67" s="18"/>
      <c r="D67" s="18"/>
      <c r="E67" s="14">
        <f t="shared" si="6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/>
      <c r="K67" s="40">
        <f t="shared" si="4"/>
        <v>0</v>
      </c>
      <c r="L67" s="28" t="str">
        <f t="shared" si="5"/>
        <v/>
      </c>
    </row>
    <row r="68" spans="1:12" hidden="1" x14ac:dyDescent="0.35">
      <c r="A68" s="27"/>
      <c r="B68" s="17"/>
      <c r="C68" s="18"/>
      <c r="D68" s="18"/>
      <c r="E68" s="14">
        <f t="shared" si="6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/>
      <c r="K68" s="40">
        <f t="shared" si="4"/>
        <v>0</v>
      </c>
      <c r="L68" s="28" t="str">
        <f t="shared" si="5"/>
        <v/>
      </c>
    </row>
    <row r="69" spans="1:12" hidden="1" x14ac:dyDescent="0.35">
      <c r="A69" s="27"/>
      <c r="B69" s="17"/>
      <c r="C69" s="18"/>
      <c r="D69" s="18"/>
      <c r="E69" s="14">
        <f t="shared" ref="E69:E80" si="7">D69*C69</f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/>
      <c r="K69" s="40">
        <f t="shared" si="4"/>
        <v>0</v>
      </c>
      <c r="L69" s="28" t="str">
        <f t="shared" si="5"/>
        <v/>
      </c>
    </row>
    <row r="70" spans="1:12" hidden="1" x14ac:dyDescent="0.35">
      <c r="A70" s="27"/>
      <c r="B70" s="17"/>
      <c r="C70" s="18"/>
      <c r="D70" s="18"/>
      <c r="E70" s="14">
        <f t="shared" si="7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/>
      <c r="K70" s="40">
        <f t="shared" si="4"/>
        <v>0</v>
      </c>
      <c r="L70" s="28" t="str">
        <f t="shared" si="5"/>
        <v/>
      </c>
    </row>
    <row r="71" spans="1:12" hidden="1" x14ac:dyDescent="0.35">
      <c r="A71" s="27"/>
      <c r="B71" s="17"/>
      <c r="C71" s="18"/>
      <c r="D71" s="18"/>
      <c r="E71" s="14">
        <f t="shared" si="7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/>
      <c r="K71" s="40">
        <f t="shared" si="4"/>
        <v>0</v>
      </c>
      <c r="L71" s="28" t="str">
        <f t="shared" si="5"/>
        <v/>
      </c>
    </row>
    <row r="72" spans="1:12" hidden="1" x14ac:dyDescent="0.35">
      <c r="A72" s="27"/>
      <c r="B72" s="17"/>
      <c r="C72" s="18"/>
      <c r="D72" s="18"/>
      <c r="E72" s="14">
        <f t="shared" si="7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/>
      <c r="K72" s="40">
        <f t="shared" si="4"/>
        <v>0</v>
      </c>
      <c r="L72" s="28" t="str">
        <f t="shared" si="5"/>
        <v/>
      </c>
    </row>
    <row r="73" spans="1:12" hidden="1" x14ac:dyDescent="0.35">
      <c r="A73" s="27"/>
      <c r="B73" s="17"/>
      <c r="C73" s="18"/>
      <c r="D73" s="18"/>
      <c r="E73" s="14">
        <f t="shared" si="7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/>
      <c r="K73" s="40">
        <f t="shared" si="4"/>
        <v>0</v>
      </c>
      <c r="L73" s="28" t="str">
        <f t="shared" si="5"/>
        <v/>
      </c>
    </row>
    <row r="74" spans="1:12" ht="15" hidden="1" customHeight="1" x14ac:dyDescent="0.35">
      <c r="A74" s="27"/>
      <c r="B74" s="17"/>
      <c r="C74" s="18"/>
      <c r="D74" s="18"/>
      <c r="E74" s="14">
        <f t="shared" si="7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/>
      <c r="K74" s="40">
        <f t="shared" si="4"/>
        <v>0</v>
      </c>
      <c r="L74" s="28" t="str">
        <f t="shared" si="5"/>
        <v/>
      </c>
    </row>
    <row r="75" spans="1:12" ht="15" hidden="1" customHeight="1" x14ac:dyDescent="0.35">
      <c r="A75" s="27"/>
      <c r="B75" s="17"/>
      <c r="C75" s="18"/>
      <c r="D75" s="18"/>
      <c r="E75" s="14">
        <f t="shared" si="7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/>
      <c r="K75" s="40">
        <f t="shared" si="4"/>
        <v>0</v>
      </c>
      <c r="L75" s="28" t="str">
        <f t="shared" si="5"/>
        <v/>
      </c>
    </row>
    <row r="76" spans="1:12" ht="15" hidden="1" customHeight="1" x14ac:dyDescent="0.35">
      <c r="A76" s="27"/>
      <c r="B76" s="17"/>
      <c r="C76" s="18"/>
      <c r="D76" s="18"/>
      <c r="E76" s="14">
        <f t="shared" si="7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/>
      <c r="K76" s="40">
        <f t="shared" si="4"/>
        <v>0</v>
      </c>
      <c r="L76" s="28" t="str">
        <f t="shared" si="5"/>
        <v/>
      </c>
    </row>
    <row r="77" spans="1:12" ht="15" hidden="1" customHeight="1" x14ac:dyDescent="0.35">
      <c r="A77" s="27"/>
      <c r="B77" s="17"/>
      <c r="C77" s="18"/>
      <c r="D77" s="18"/>
      <c r="E77" s="14">
        <f t="shared" si="7"/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/>
      <c r="K77" s="40">
        <f t="shared" si="4"/>
        <v>0</v>
      </c>
      <c r="L77" s="28" t="str">
        <f t="shared" si="5"/>
        <v/>
      </c>
    </row>
    <row r="78" spans="1:12" ht="15" hidden="1" customHeight="1" x14ac:dyDescent="0.35">
      <c r="A78" s="27"/>
      <c r="B78" s="17"/>
      <c r="C78" s="18"/>
      <c r="D78" s="18"/>
      <c r="E78" s="14">
        <f t="shared" si="7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/>
      <c r="K78" s="40">
        <f t="shared" si="4"/>
        <v>0</v>
      </c>
      <c r="L78" s="28" t="str">
        <f t="shared" si="5"/>
        <v/>
      </c>
    </row>
    <row r="79" spans="1:12" ht="15" hidden="1" customHeight="1" x14ac:dyDescent="0.35">
      <c r="A79" s="27"/>
      <c r="B79" s="17"/>
      <c r="C79" s="18"/>
      <c r="D79" s="18"/>
      <c r="E79" s="14">
        <f t="shared" si="7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/>
      <c r="K79" s="40">
        <f t="shared" si="4"/>
        <v>0</v>
      </c>
      <c r="L79" s="28" t="str">
        <f t="shared" si="5"/>
        <v/>
      </c>
    </row>
    <row r="80" spans="1:12" ht="15" hidden="1" customHeight="1" x14ac:dyDescent="0.35">
      <c r="A80" s="27"/>
      <c r="B80" s="17"/>
      <c r="C80" s="18"/>
      <c r="D80" s="18"/>
      <c r="E80" s="14">
        <f t="shared" si="7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/>
      <c r="K80" s="40">
        <f t="shared" si="4"/>
        <v>0</v>
      </c>
      <c r="L80" s="28" t="str">
        <f t="shared" si="5"/>
        <v/>
      </c>
    </row>
    <row r="81" spans="1:12" ht="15" hidden="1" customHeight="1" x14ac:dyDescent="0.35">
      <c r="A81" s="27"/>
      <c r="B81" s="17"/>
      <c r="C81" s="18"/>
      <c r="D81" s="18"/>
      <c r="E81" s="14">
        <f t="shared" ref="E81:E100" si="8">D81*C81</f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/>
      <c r="K81" s="40">
        <f t="shared" si="4"/>
        <v>0</v>
      </c>
      <c r="L81" s="28" t="str">
        <f t="shared" si="5"/>
        <v/>
      </c>
    </row>
    <row r="82" spans="1:12" ht="15" hidden="1" customHeight="1" x14ac:dyDescent="0.35">
      <c r="A82" s="27"/>
      <c r="B82" s="17"/>
      <c r="C82" s="18"/>
      <c r="D82" s="18"/>
      <c r="E82" s="14">
        <f t="shared" si="8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/>
      <c r="K82" s="40">
        <f t="shared" si="4"/>
        <v>0</v>
      </c>
      <c r="L82" s="28" t="str">
        <f t="shared" si="5"/>
        <v/>
      </c>
    </row>
    <row r="83" spans="1:12" ht="15" hidden="1" customHeight="1" x14ac:dyDescent="0.35">
      <c r="A83" s="27"/>
      <c r="B83" s="17"/>
      <c r="C83" s="18"/>
      <c r="D83" s="18"/>
      <c r="E83" s="14">
        <f t="shared" si="8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/>
      <c r="K83" s="40">
        <f t="shared" si="4"/>
        <v>0</v>
      </c>
      <c r="L83" s="28" t="str">
        <f t="shared" si="5"/>
        <v/>
      </c>
    </row>
    <row r="84" spans="1:12" ht="15" hidden="1" customHeight="1" x14ac:dyDescent="0.35">
      <c r="A84" s="27"/>
      <c r="B84" s="17"/>
      <c r="C84" s="18"/>
      <c r="D84" s="18"/>
      <c r="E84" s="14">
        <f t="shared" si="8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/>
      <c r="K84" s="40">
        <f t="shared" si="4"/>
        <v>0</v>
      </c>
      <c r="L84" s="28" t="str">
        <f t="shared" si="5"/>
        <v/>
      </c>
    </row>
    <row r="85" spans="1:12" ht="15" hidden="1" customHeight="1" x14ac:dyDescent="0.35">
      <c r="A85" s="27"/>
      <c r="B85" s="17"/>
      <c r="C85" s="18"/>
      <c r="D85" s="18"/>
      <c r="E85" s="14">
        <f t="shared" si="8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/>
      <c r="K85" s="40">
        <f t="shared" si="4"/>
        <v>0</v>
      </c>
      <c r="L85" s="28" t="str">
        <f t="shared" si="5"/>
        <v/>
      </c>
    </row>
    <row r="86" spans="1:12" ht="15" hidden="1" customHeight="1" x14ac:dyDescent="0.35">
      <c r="A86" s="27"/>
      <c r="B86" s="17"/>
      <c r="C86" s="18"/>
      <c r="D86" s="18"/>
      <c r="E86" s="14">
        <f t="shared" si="8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/>
      <c r="K86" s="40">
        <f t="shared" si="4"/>
        <v>0</v>
      </c>
      <c r="L86" s="28" t="str">
        <f t="shared" si="5"/>
        <v/>
      </c>
    </row>
    <row r="87" spans="1:12" ht="15" hidden="1" customHeight="1" x14ac:dyDescent="0.35">
      <c r="A87" s="27"/>
      <c r="B87" s="17"/>
      <c r="C87" s="18"/>
      <c r="D87" s="18"/>
      <c r="E87" s="14">
        <f t="shared" si="8"/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/>
      <c r="K87" s="40">
        <f t="shared" si="4"/>
        <v>0</v>
      </c>
      <c r="L87" s="28" t="str">
        <f t="shared" si="5"/>
        <v/>
      </c>
    </row>
    <row r="88" spans="1:12" ht="15" hidden="1" customHeight="1" x14ac:dyDescent="0.35">
      <c r="A88" s="27"/>
      <c r="B88" s="17"/>
      <c r="C88" s="18"/>
      <c r="D88" s="18"/>
      <c r="E88" s="14">
        <f t="shared" si="8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/>
      <c r="K88" s="40">
        <f t="shared" si="4"/>
        <v>0</v>
      </c>
      <c r="L88" s="28" t="str">
        <f t="shared" si="5"/>
        <v/>
      </c>
    </row>
    <row r="89" spans="1:12" ht="15" hidden="1" customHeight="1" x14ac:dyDescent="0.35">
      <c r="A89" s="27"/>
      <c r="B89" s="17"/>
      <c r="C89" s="18"/>
      <c r="D89" s="18"/>
      <c r="E89" s="14">
        <f t="shared" si="8"/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/>
      <c r="K89" s="40">
        <f t="shared" si="4"/>
        <v>0</v>
      </c>
      <c r="L89" s="28" t="str">
        <f t="shared" si="5"/>
        <v/>
      </c>
    </row>
    <row r="90" spans="1:12" ht="15" hidden="1" customHeight="1" x14ac:dyDescent="0.35">
      <c r="A90" s="27"/>
      <c r="B90" s="17"/>
      <c r="C90" s="18"/>
      <c r="D90" s="18"/>
      <c r="E90" s="14">
        <f t="shared" si="8"/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/>
      <c r="K90" s="40">
        <f t="shared" si="4"/>
        <v>0</v>
      </c>
      <c r="L90" s="28" t="str">
        <f t="shared" si="5"/>
        <v/>
      </c>
    </row>
    <row r="91" spans="1:12" ht="15" hidden="1" customHeight="1" x14ac:dyDescent="0.35">
      <c r="A91" s="27"/>
      <c r="B91" s="17"/>
      <c r="C91" s="18"/>
      <c r="D91" s="18"/>
      <c r="E91" s="14">
        <f t="shared" si="8"/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/>
      <c r="K91" s="40">
        <f t="shared" si="4"/>
        <v>0</v>
      </c>
      <c r="L91" s="28" t="str">
        <f t="shared" si="5"/>
        <v/>
      </c>
    </row>
    <row r="92" spans="1:12" ht="15" hidden="1" customHeight="1" x14ac:dyDescent="0.35">
      <c r="A92" s="27"/>
      <c r="B92" s="17"/>
      <c r="C92" s="18"/>
      <c r="D92" s="18"/>
      <c r="E92" s="14">
        <f t="shared" si="8"/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/>
      <c r="K92" s="40">
        <f t="shared" si="4"/>
        <v>0</v>
      </c>
      <c r="L92" s="28" t="str">
        <f t="shared" si="5"/>
        <v/>
      </c>
    </row>
    <row r="93" spans="1:12" ht="15" hidden="1" customHeight="1" x14ac:dyDescent="0.35">
      <c r="A93" s="27"/>
      <c r="B93" s="17"/>
      <c r="C93" s="18"/>
      <c r="D93" s="18"/>
      <c r="E93" s="14">
        <f t="shared" si="8"/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/>
      <c r="K93" s="40">
        <f t="shared" si="4"/>
        <v>0</v>
      </c>
      <c r="L93" s="28" t="str">
        <f t="shared" si="5"/>
        <v/>
      </c>
    </row>
    <row r="94" spans="1:12" ht="15" hidden="1" customHeight="1" x14ac:dyDescent="0.35">
      <c r="A94" s="27"/>
      <c r="B94" s="17"/>
      <c r="C94" s="18"/>
      <c r="D94" s="18"/>
      <c r="E94" s="14">
        <f t="shared" si="8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/>
      <c r="K94" s="40">
        <f t="shared" si="4"/>
        <v>0</v>
      </c>
      <c r="L94" s="28" t="str">
        <f t="shared" si="5"/>
        <v/>
      </c>
    </row>
    <row r="95" spans="1:12" ht="15" hidden="1" customHeight="1" x14ac:dyDescent="0.35">
      <c r="A95" s="27"/>
      <c r="B95" s="17"/>
      <c r="C95" s="18"/>
      <c r="D95" s="18"/>
      <c r="E95" s="14">
        <f t="shared" si="8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/>
      <c r="K95" s="40">
        <f t="shared" si="4"/>
        <v>0</v>
      </c>
      <c r="L95" s="28" t="str">
        <f t="shared" si="5"/>
        <v/>
      </c>
    </row>
    <row r="96" spans="1:12" ht="15" hidden="1" customHeight="1" x14ac:dyDescent="0.35">
      <c r="A96" s="27"/>
      <c r="B96" s="17"/>
      <c r="C96" s="18"/>
      <c r="D96" s="18"/>
      <c r="E96" s="14">
        <f t="shared" si="8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/>
      <c r="K96" s="40">
        <f t="shared" si="4"/>
        <v>0</v>
      </c>
      <c r="L96" s="28" t="str">
        <f t="shared" si="5"/>
        <v/>
      </c>
    </row>
    <row r="97" spans="1:13" ht="15" hidden="1" customHeight="1" x14ac:dyDescent="0.35">
      <c r="A97" s="27"/>
      <c r="B97" s="17"/>
      <c r="C97" s="18"/>
      <c r="D97" s="18"/>
      <c r="E97" s="14">
        <f t="shared" si="8"/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/>
      <c r="K97" s="40">
        <f t="shared" si="4"/>
        <v>0</v>
      </c>
      <c r="L97" s="28" t="str">
        <f t="shared" si="5"/>
        <v/>
      </c>
    </row>
    <row r="98" spans="1:13" ht="15" hidden="1" customHeight="1" x14ac:dyDescent="0.35">
      <c r="A98" s="27"/>
      <c r="B98" s="17"/>
      <c r="C98" s="18"/>
      <c r="D98" s="18"/>
      <c r="E98" s="14">
        <f t="shared" si="8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/>
      <c r="K98" s="40">
        <f t="shared" si="4"/>
        <v>0</v>
      </c>
      <c r="L98" s="28" t="str">
        <f t="shared" si="5"/>
        <v/>
      </c>
    </row>
    <row r="99" spans="1:13" ht="15" hidden="1" customHeight="1" x14ac:dyDescent="0.35">
      <c r="A99" s="27"/>
      <c r="B99" s="17"/>
      <c r="C99" s="18"/>
      <c r="D99" s="18"/>
      <c r="E99" s="14">
        <f t="shared" si="8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/>
      <c r="K99" s="40">
        <f t="shared" si="4"/>
        <v>0</v>
      </c>
      <c r="L99" s="28" t="str">
        <f t="shared" si="5"/>
        <v/>
      </c>
    </row>
    <row r="100" spans="1:13" ht="15.75" hidden="1" customHeight="1" x14ac:dyDescent="0.35">
      <c r="A100" s="27"/>
      <c r="B100" s="17"/>
      <c r="C100" s="18"/>
      <c r="D100" s="18"/>
      <c r="E100" s="10">
        <f t="shared" si="8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</row>
    <row r="101" spans="1:13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</row>
    <row r="102" spans="1:13" ht="15" thickBot="1" x14ac:dyDescent="0.4">
      <c r="A102" s="420" t="s">
        <v>176</v>
      </c>
      <c r="B102" s="421"/>
      <c r="C102" s="20">
        <f>SUM(C40:C100)</f>
        <v>300</v>
      </c>
      <c r="D102" s="20">
        <f>IF(ISERROR(E102/C102),"",E102/C102)</f>
        <v>1014.2</v>
      </c>
      <c r="E102" s="20">
        <f>SUM(E40:E100)</f>
        <v>304260</v>
      </c>
      <c r="F102" s="231">
        <f>IF(ISERROR(G102/C102),"",G102/C102)</f>
        <v>2060.6799999999998</v>
      </c>
      <c r="G102" s="21">
        <f>SUM(G40:G100)</f>
        <v>618204</v>
      </c>
      <c r="H102" s="22">
        <f>IF(ISERROR(G102/E102),"",G102/E102)</f>
        <v>2.0318280418063499</v>
      </c>
      <c r="I102" s="23">
        <f>IF(ISERROR(AVERAGE(I40:I100)),"",AVERAGE(I40:I100))</f>
        <v>172.7</v>
      </c>
      <c r="J102" s="230">
        <f>IF(ISERROR(K102/C102),"",K102/C102)</f>
        <v>1888.8</v>
      </c>
      <c r="K102" s="21">
        <f>SUM(K40:K100)</f>
        <v>566640</v>
      </c>
      <c r="L102" s="24">
        <f>IF(ISERROR(K102/E102),"",K102/E102)</f>
        <v>1.8623545651745217</v>
      </c>
      <c r="M102" s="128"/>
    </row>
    <row r="103" spans="1:13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3" x14ac:dyDescent="0.35">
      <c r="A104" s="386" t="str">
        <f>CONCATENATE("",TEXT(Subject_Property,"AAAAA")," Market Survey")</f>
        <v>Ascend South Creek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3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3" x14ac:dyDescent="0.35">
      <c r="A106" s="383" t="str">
        <f>CONCATENATE("",TEXT(Subject_Property,"AAAAAA"),"-Amenities")</f>
        <v>Ascend South Creek-Amenities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3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3" x14ac:dyDescent="0.35">
      <c r="A108" s="119" t="s">
        <v>177</v>
      </c>
      <c r="B108" s="381"/>
      <c r="C108" s="382"/>
      <c r="E108" s="119" t="s">
        <v>178</v>
      </c>
      <c r="F108" s="381" t="s">
        <v>321</v>
      </c>
      <c r="G108" s="382"/>
      <c r="H108" s="129"/>
      <c r="I108" s="119" t="s">
        <v>179</v>
      </c>
      <c r="J108" s="381"/>
      <c r="K108" s="382"/>
    </row>
    <row r="109" spans="1:13" x14ac:dyDescent="0.35">
      <c r="A109" t="s">
        <v>180</v>
      </c>
      <c r="B109" s="381" t="s">
        <v>321</v>
      </c>
      <c r="C109" s="382"/>
      <c r="E109" t="s">
        <v>181</v>
      </c>
      <c r="F109" s="381" t="s">
        <v>321</v>
      </c>
      <c r="G109" s="382"/>
      <c r="I109" s="119" t="s">
        <v>182</v>
      </c>
      <c r="J109" s="381" t="s">
        <v>321</v>
      </c>
      <c r="K109" s="382"/>
    </row>
    <row r="110" spans="1:13" x14ac:dyDescent="0.35">
      <c r="A110" s="119" t="s">
        <v>183</v>
      </c>
      <c r="B110" s="381" t="s">
        <v>321</v>
      </c>
      <c r="C110" s="382"/>
      <c r="E110" s="119" t="s">
        <v>184</v>
      </c>
      <c r="F110" s="381"/>
      <c r="G110" s="382"/>
      <c r="I110" t="s">
        <v>185</v>
      </c>
      <c r="J110" s="381"/>
      <c r="K110" s="382"/>
    </row>
    <row r="111" spans="1:13" x14ac:dyDescent="0.35">
      <c r="A111" s="119" t="s">
        <v>186</v>
      </c>
      <c r="B111" s="381" t="s">
        <v>321</v>
      </c>
      <c r="C111" s="382"/>
      <c r="E111" t="s">
        <v>187</v>
      </c>
      <c r="F111" s="381" t="s">
        <v>321</v>
      </c>
      <c r="G111" s="382"/>
      <c r="I111" s="119" t="s">
        <v>188</v>
      </c>
      <c r="J111" s="381" t="s">
        <v>321</v>
      </c>
      <c r="K111" s="382"/>
    </row>
    <row r="112" spans="1:13" x14ac:dyDescent="0.35">
      <c r="A112" s="119" t="s">
        <v>189</v>
      </c>
      <c r="B112" s="381" t="s">
        <v>321</v>
      </c>
      <c r="C112" s="382"/>
      <c r="E112" t="s">
        <v>190</v>
      </c>
      <c r="F112" s="381" t="s">
        <v>321</v>
      </c>
      <c r="G112" s="382"/>
      <c r="I112" t="s">
        <v>191</v>
      </c>
      <c r="J112" s="381"/>
      <c r="K112" s="382"/>
    </row>
    <row r="113" spans="1:13" x14ac:dyDescent="0.35">
      <c r="A113" s="119" t="s">
        <v>192</v>
      </c>
      <c r="B113" s="381" t="s">
        <v>321</v>
      </c>
      <c r="C113" s="382"/>
      <c r="E113" t="s">
        <v>193</v>
      </c>
      <c r="F113" s="381"/>
      <c r="G113" s="382"/>
      <c r="I113" s="119" t="s">
        <v>194</v>
      </c>
      <c r="J113" s="381"/>
      <c r="K113" s="382"/>
    </row>
    <row r="114" spans="1:13" x14ac:dyDescent="0.35">
      <c r="A114" t="s">
        <v>195</v>
      </c>
      <c r="B114" s="381"/>
      <c r="C114" s="382"/>
      <c r="E114" t="s">
        <v>196</v>
      </c>
      <c r="F114" s="381" t="s">
        <v>321</v>
      </c>
      <c r="G114" s="382"/>
      <c r="I114" s="119" t="s">
        <v>197</v>
      </c>
      <c r="J114" s="381"/>
      <c r="K114" s="382"/>
    </row>
    <row r="115" spans="1:13" x14ac:dyDescent="0.35">
      <c r="A115" s="119" t="s">
        <v>198</v>
      </c>
      <c r="B115" s="381"/>
      <c r="C115" s="382"/>
      <c r="E115" t="s">
        <v>199</v>
      </c>
      <c r="F115" s="381"/>
      <c r="G115" s="382"/>
      <c r="I115" t="s">
        <v>200</v>
      </c>
      <c r="J115" s="381"/>
      <c r="K115" s="382"/>
    </row>
    <row r="116" spans="1:13" x14ac:dyDescent="0.35">
      <c r="A116" t="s">
        <v>201</v>
      </c>
      <c r="B116" s="381" t="s">
        <v>321</v>
      </c>
      <c r="C116" s="382"/>
      <c r="E116" t="s">
        <v>202</v>
      </c>
      <c r="F116" s="381"/>
      <c r="G116" s="382"/>
      <c r="I116" s="119" t="s">
        <v>203</v>
      </c>
      <c r="J116" s="381" t="s">
        <v>321</v>
      </c>
      <c r="K116" s="382"/>
    </row>
    <row r="117" spans="1:13" x14ac:dyDescent="0.35">
      <c r="A117" s="119" t="s">
        <v>204</v>
      </c>
      <c r="B117" s="381" t="s">
        <v>321</v>
      </c>
      <c r="C117" s="382"/>
      <c r="E117" t="s">
        <v>205</v>
      </c>
      <c r="F117" s="381" t="s">
        <v>321</v>
      </c>
      <c r="G117" s="382"/>
      <c r="I117" s="119" t="s">
        <v>206</v>
      </c>
      <c r="J117" s="381"/>
      <c r="K117" s="382"/>
    </row>
    <row r="118" spans="1:13" x14ac:dyDescent="0.35">
      <c r="A118" s="119" t="s">
        <v>207</v>
      </c>
      <c r="B118" s="381"/>
      <c r="C118" s="382"/>
      <c r="E118" s="119" t="s">
        <v>208</v>
      </c>
      <c r="F118" s="381" t="s">
        <v>321</v>
      </c>
      <c r="G118" s="382"/>
      <c r="H118" s="129"/>
      <c r="I118" s="119" t="s">
        <v>209</v>
      </c>
      <c r="J118" s="381"/>
      <c r="K118" s="382"/>
    </row>
    <row r="119" spans="1:13" x14ac:dyDescent="0.35">
      <c r="A119" s="119" t="s">
        <v>210</v>
      </c>
      <c r="B119" s="381" t="s">
        <v>321</v>
      </c>
      <c r="C119" s="382"/>
      <c r="E119" t="s">
        <v>211</v>
      </c>
      <c r="F119" s="381"/>
      <c r="G119" s="382"/>
      <c r="H119" s="129"/>
      <c r="I119" t="s">
        <v>212</v>
      </c>
      <c r="J119" s="381"/>
      <c r="K119" s="382"/>
    </row>
    <row r="120" spans="1:13" x14ac:dyDescent="0.35">
      <c r="A120" t="s">
        <v>213</v>
      </c>
      <c r="B120" s="381" t="s">
        <v>321</v>
      </c>
      <c r="C120" s="382"/>
      <c r="E120" s="119" t="s">
        <v>214</v>
      </c>
      <c r="F120" s="381"/>
      <c r="G120" s="382"/>
      <c r="H120" s="129"/>
      <c r="I120" t="s">
        <v>215</v>
      </c>
      <c r="J120" s="381" t="s">
        <v>321</v>
      </c>
      <c r="K120" s="382"/>
    </row>
    <row r="121" spans="1:13" x14ac:dyDescent="0.35">
      <c r="A121" s="119" t="s">
        <v>216</v>
      </c>
      <c r="B121" s="381" t="s">
        <v>321</v>
      </c>
      <c r="C121" s="382"/>
      <c r="E121" s="119" t="s">
        <v>217</v>
      </c>
      <c r="F121" s="381" t="s">
        <v>321</v>
      </c>
      <c r="G121" s="382"/>
      <c r="H121" s="129"/>
      <c r="I121" t="s">
        <v>218</v>
      </c>
      <c r="J121" s="381" t="s">
        <v>321</v>
      </c>
      <c r="K121" s="382"/>
    </row>
    <row r="123" spans="1:13" x14ac:dyDescent="0.35">
      <c r="A123" s="383" t="str">
        <f>CONCATENATE("",TEXT(Subject_Property,"AAAAAA"),"-Unit Amenities &amp; Utilities")</f>
        <v>Ascend South Creek-Unit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0"/>
    </row>
    <row r="125" spans="1:13" x14ac:dyDescent="0.35">
      <c r="A125" s="119" t="s">
        <v>219</v>
      </c>
      <c r="B125" s="381"/>
      <c r="C125" s="382"/>
      <c r="D125" s="129"/>
      <c r="E125" s="119" t="s">
        <v>220</v>
      </c>
      <c r="F125" s="381" t="s">
        <v>321</v>
      </c>
      <c r="G125" s="382"/>
    </row>
    <row r="126" spans="1:13" x14ac:dyDescent="0.35">
      <c r="A126" s="119" t="s">
        <v>221</v>
      </c>
      <c r="B126" s="381"/>
      <c r="C126" s="382"/>
      <c r="D126" s="129"/>
      <c r="E126" s="119" t="s">
        <v>222</v>
      </c>
      <c r="F126" s="381"/>
      <c r="G126" s="382"/>
    </row>
    <row r="127" spans="1:13" x14ac:dyDescent="0.35">
      <c r="A127" t="s">
        <v>223</v>
      </c>
      <c r="B127" s="381" t="s">
        <v>321</v>
      </c>
      <c r="C127" s="382"/>
      <c r="D127" s="129"/>
      <c r="E127" s="119" t="s">
        <v>224</v>
      </c>
      <c r="F127" s="381" t="s">
        <v>321</v>
      </c>
      <c r="G127" s="382"/>
      <c r="H127" s="5" t="s">
        <v>225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">
        <v>230</v>
      </c>
      <c r="B128" s="381"/>
      <c r="C128" s="382"/>
      <c r="D128" s="129"/>
      <c r="E128" s="119" t="s">
        <v>231</v>
      </c>
      <c r="F128" s="381" t="s">
        <v>321</v>
      </c>
      <c r="G128" s="382"/>
      <c r="H128" s="2" t="s">
        <v>232</v>
      </c>
      <c r="I128" s="30"/>
      <c r="J128" s="30" t="s">
        <v>321</v>
      </c>
      <c r="K128" s="30"/>
      <c r="L128" s="30" t="s">
        <v>321</v>
      </c>
    </row>
    <row r="129" spans="1:13" x14ac:dyDescent="0.35">
      <c r="A129" s="119" t="s">
        <v>233</v>
      </c>
      <c r="B129" s="381" t="s">
        <v>321</v>
      </c>
      <c r="C129" s="382"/>
      <c r="D129" s="129"/>
      <c r="E129" t="s">
        <v>234</v>
      </c>
      <c r="F129" s="381"/>
      <c r="G129" s="382"/>
      <c r="H129" s="2" t="s">
        <v>235</v>
      </c>
      <c r="I129" s="30"/>
      <c r="J129" s="30" t="s">
        <v>321</v>
      </c>
      <c r="K129" s="30"/>
      <c r="L129" s="30" t="s">
        <v>321</v>
      </c>
    </row>
    <row r="130" spans="1:13" x14ac:dyDescent="0.35">
      <c r="A130" s="119" t="s">
        <v>236</v>
      </c>
      <c r="B130" s="381" t="s">
        <v>321</v>
      </c>
      <c r="C130" s="382"/>
      <c r="D130" s="129"/>
      <c r="E130" s="119" t="s">
        <v>237</v>
      </c>
      <c r="F130" s="381" t="s">
        <v>321</v>
      </c>
      <c r="G130" s="382"/>
      <c r="H130" s="2" t="s">
        <v>238</v>
      </c>
      <c r="I130" s="30"/>
      <c r="J130" s="30" t="s">
        <v>321</v>
      </c>
      <c r="K130" s="30"/>
      <c r="L130" s="30" t="s">
        <v>321</v>
      </c>
    </row>
    <row r="131" spans="1:13" x14ac:dyDescent="0.35">
      <c r="A131" s="119" t="s">
        <v>239</v>
      </c>
      <c r="B131" s="381"/>
      <c r="C131" s="382"/>
      <c r="D131" s="129"/>
      <c r="E131" s="119" t="s">
        <v>240</v>
      </c>
      <c r="F131" s="381"/>
      <c r="G131" s="382"/>
      <c r="H131" s="2" t="s">
        <v>241</v>
      </c>
      <c r="I131" s="30"/>
      <c r="J131" s="30" t="s">
        <v>321</v>
      </c>
      <c r="K131" s="30"/>
      <c r="L131" s="30" t="s">
        <v>321</v>
      </c>
      <c r="M131" s="130"/>
    </row>
    <row r="132" spans="1:13" x14ac:dyDescent="0.35">
      <c r="A132" s="119" t="s">
        <v>242</v>
      </c>
      <c r="B132" s="381" t="s">
        <v>321</v>
      </c>
      <c r="C132" s="382"/>
      <c r="D132" s="129"/>
      <c r="E132" s="119" t="s">
        <v>243</v>
      </c>
      <c r="F132" s="381"/>
      <c r="G132" s="382"/>
      <c r="H132" s="2" t="s">
        <v>244</v>
      </c>
      <c r="I132" s="30"/>
      <c r="J132" s="30"/>
      <c r="K132" s="30"/>
      <c r="L132" s="30"/>
      <c r="M132" s="130"/>
    </row>
    <row r="133" spans="1:13" x14ac:dyDescent="0.35">
      <c r="A133" s="119" t="s">
        <v>245</v>
      </c>
      <c r="B133" s="381"/>
      <c r="C133" s="382"/>
      <c r="D133" s="129"/>
      <c r="E133" s="119" t="s">
        <v>77</v>
      </c>
      <c r="F133" s="381" t="s">
        <v>321</v>
      </c>
      <c r="G133" s="382"/>
      <c r="H133" s="12" t="s">
        <v>246</v>
      </c>
      <c r="I133" s="30"/>
      <c r="J133" s="30"/>
      <c r="K133" s="30"/>
      <c r="L133" s="30"/>
    </row>
    <row r="134" spans="1:13" x14ac:dyDescent="0.35">
      <c r="A134" s="119" t="s">
        <v>247</v>
      </c>
      <c r="B134" s="381"/>
      <c r="C134" s="382"/>
      <c r="D134" s="129"/>
      <c r="E134" t="s">
        <v>248</v>
      </c>
      <c r="F134" s="381" t="s">
        <v>321</v>
      </c>
      <c r="G134" s="382"/>
      <c r="H134" s="12" t="s">
        <v>249</v>
      </c>
      <c r="I134" s="30"/>
      <c r="J134" s="30"/>
      <c r="K134" s="30"/>
      <c r="L134" s="30"/>
    </row>
    <row r="135" spans="1:13" x14ac:dyDescent="0.35">
      <c r="A135" s="119" t="s">
        <v>250</v>
      </c>
      <c r="B135" s="381" t="s">
        <v>321</v>
      </c>
      <c r="C135" s="382"/>
      <c r="D135" s="129"/>
      <c r="E135" s="119" t="s">
        <v>251</v>
      </c>
      <c r="F135" s="381"/>
      <c r="G135" s="382"/>
      <c r="H135" s="12" t="s">
        <v>252</v>
      </c>
      <c r="I135" s="30"/>
      <c r="J135" s="30"/>
      <c r="K135" s="30"/>
      <c r="L135" s="30"/>
    </row>
    <row r="136" spans="1:13" x14ac:dyDescent="0.35">
      <c r="A136" s="119" t="s">
        <v>253</v>
      </c>
      <c r="B136" s="381" t="s">
        <v>321</v>
      </c>
      <c r="C136" s="382"/>
      <c r="D136" s="129"/>
      <c r="E136" s="119" t="s">
        <v>254</v>
      </c>
      <c r="F136" s="381" t="s">
        <v>321</v>
      </c>
      <c r="G136" s="382"/>
    </row>
    <row r="137" spans="1:13" x14ac:dyDescent="0.35">
      <c r="A137" s="119" t="s">
        <v>255</v>
      </c>
      <c r="B137" s="381" t="s">
        <v>321</v>
      </c>
      <c r="C137" s="382"/>
      <c r="D137" s="129"/>
      <c r="E137" s="119" t="s">
        <v>256</v>
      </c>
      <c r="F137" s="381" t="s">
        <v>321</v>
      </c>
      <c r="G137" s="382"/>
      <c r="M137" s="130"/>
    </row>
    <row r="138" spans="1:13" x14ac:dyDescent="0.35">
      <c r="M138" s="130"/>
    </row>
    <row r="139" spans="1:13" x14ac:dyDescent="0.35">
      <c r="A139" s="383" t="str">
        <f>CONCATENATE("",TEXT(Subject_Property,"AAAAAA"),"-Unit Upgrades")</f>
        <v>Ascend South Creek-Unit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">
        <v>257</v>
      </c>
      <c r="B141" s="381"/>
      <c r="C141" s="382"/>
      <c r="E141" s="119" t="s">
        <v>258</v>
      </c>
      <c r="F141" s="381" t="s">
        <v>321</v>
      </c>
      <c r="G141" s="382"/>
      <c r="H141" s="129"/>
      <c r="I141" s="119" t="s">
        <v>259</v>
      </c>
      <c r="J141" s="381"/>
      <c r="K141" s="382"/>
    </row>
    <row r="142" spans="1:13" x14ac:dyDescent="0.35">
      <c r="A142" s="119" t="s">
        <v>260</v>
      </c>
      <c r="B142" s="381" t="s">
        <v>321</v>
      </c>
      <c r="C142" s="382"/>
      <c r="E142" s="119" t="s">
        <v>261</v>
      </c>
      <c r="F142" s="381"/>
      <c r="G142" s="382"/>
      <c r="H142" s="129"/>
      <c r="I142" s="119" t="s">
        <v>262</v>
      </c>
      <c r="J142" s="381"/>
      <c r="K142" s="382"/>
    </row>
    <row r="143" spans="1:13" x14ac:dyDescent="0.35">
      <c r="A143" s="119" t="s">
        <v>263</v>
      </c>
      <c r="B143" s="381"/>
      <c r="C143" s="382"/>
      <c r="E143" t="s">
        <v>264</v>
      </c>
      <c r="F143" s="381"/>
      <c r="G143" s="382"/>
      <c r="H143" s="129"/>
    </row>
    <row r="144" spans="1:13" x14ac:dyDescent="0.35">
      <c r="H144" s="129"/>
    </row>
    <row r="145" spans="1:12" x14ac:dyDescent="0.35">
      <c r="A145" s="383" t="str">
        <f>CONCATENATE("",TEXT(Subject_Property,"AAAAAA"),"-Security Features")</f>
        <v>Ascend South Creek-Security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/>
      <c r="I146"/>
      <c r="J146"/>
      <c r="K146"/>
      <c r="L146"/>
    </row>
    <row r="147" spans="1:12" x14ac:dyDescent="0.35">
      <c r="A147" t="s">
        <v>265</v>
      </c>
      <c r="B147" s="381" t="s">
        <v>321</v>
      </c>
      <c r="C147" s="382"/>
      <c r="E147" t="s">
        <v>266</v>
      </c>
      <c r="F147" s="381"/>
      <c r="G147" s="382"/>
      <c r="H147"/>
      <c r="I147" s="119" t="s">
        <v>267</v>
      </c>
      <c r="J147" s="381"/>
      <c r="K147" s="382"/>
      <c r="L147"/>
    </row>
    <row r="148" spans="1:12" x14ac:dyDescent="0.35">
      <c r="A148" t="s">
        <v>268</v>
      </c>
      <c r="B148" s="381" t="s">
        <v>321</v>
      </c>
      <c r="C148" s="382"/>
      <c r="E148" s="119" t="s">
        <v>269</v>
      </c>
      <c r="F148" s="381"/>
      <c r="G148" s="382"/>
      <c r="H148"/>
      <c r="I148"/>
      <c r="J148"/>
      <c r="K148"/>
      <c r="L148"/>
    </row>
    <row r="149" spans="1:12" x14ac:dyDescent="0.35">
      <c r="B149"/>
      <c r="C149"/>
    </row>
  </sheetData>
  <sheetProtection algorithmName="SHA-512" hashValue="IuoCprVSNZzygMRFpgDf3TqEWeFNXU4CS4oQy+syFYUlMpl1kEAIPdAN6a0po2U7FqxuaY3iF8TTUWb7G52V7g==" saltValue="RTHpmlwtc1riAASs7WIdaQ==" spinCount="100000" sheet="1" objects="1" selectLockedCells="1"/>
  <sortState xmlns:xlrd2="http://schemas.microsoft.com/office/spreadsheetml/2017/richdata2" ref="A29:A54">
    <sortCondition ref="A29:A54"/>
  </sortState>
  <mergeCells count="131">
    <mergeCell ref="J121:K121"/>
    <mergeCell ref="F143:G143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A123:L123"/>
    <mergeCell ref="J142:K142"/>
    <mergeCell ref="F135:G135"/>
    <mergeCell ref="F136:G136"/>
    <mergeCell ref="F137:G137"/>
    <mergeCell ref="B131:C131"/>
    <mergeCell ref="J108:K108"/>
    <mergeCell ref="J109:K109"/>
    <mergeCell ref="J110:K110"/>
    <mergeCell ref="J111:K111"/>
    <mergeCell ref="J112:K112"/>
    <mergeCell ref="I24:L28"/>
    <mergeCell ref="G30:L30"/>
    <mergeCell ref="G31:L34"/>
    <mergeCell ref="F108:G108"/>
    <mergeCell ref="F109:G109"/>
    <mergeCell ref="F110:G110"/>
    <mergeCell ref="F111:G111"/>
    <mergeCell ref="F112:G112"/>
    <mergeCell ref="O25:R28"/>
    <mergeCell ref="A101:B101"/>
    <mergeCell ref="A102:B102"/>
    <mergeCell ref="A38:L38"/>
    <mergeCell ref="B11:D11"/>
    <mergeCell ref="B25:D25"/>
    <mergeCell ref="B26:D26"/>
    <mergeCell ref="B27:D27"/>
    <mergeCell ref="M31:Q34"/>
    <mergeCell ref="A139:L139"/>
    <mergeCell ref="B20:D20"/>
    <mergeCell ref="B21:D21"/>
    <mergeCell ref="B22:D22"/>
    <mergeCell ref="B23:D23"/>
    <mergeCell ref="B24:D24"/>
    <mergeCell ref="B31:D31"/>
    <mergeCell ref="B33:D33"/>
    <mergeCell ref="B111:C111"/>
    <mergeCell ref="B112:C112"/>
    <mergeCell ref="A104:L105"/>
    <mergeCell ref="A107:L107"/>
    <mergeCell ref="A106:L106"/>
    <mergeCell ref="B34:D34"/>
    <mergeCell ref="B35:D35"/>
    <mergeCell ref="B36:D36"/>
    <mergeCell ref="B32:D32"/>
    <mergeCell ref="B132:C132"/>
    <mergeCell ref="B133:C133"/>
    <mergeCell ref="B134:C134"/>
    <mergeCell ref="B135:C135"/>
    <mergeCell ref="F134:G134"/>
    <mergeCell ref="B114:C114"/>
    <mergeCell ref="B115:C115"/>
    <mergeCell ref="A1:L2"/>
    <mergeCell ref="G5:L5"/>
    <mergeCell ref="B28:D28"/>
    <mergeCell ref="B29:D29"/>
    <mergeCell ref="B30:D30"/>
    <mergeCell ref="B6:D6"/>
    <mergeCell ref="B14:D14"/>
    <mergeCell ref="B13:D13"/>
    <mergeCell ref="B15:D15"/>
    <mergeCell ref="B16:D16"/>
    <mergeCell ref="B17:D17"/>
    <mergeCell ref="B18:D18"/>
    <mergeCell ref="B19:D19"/>
    <mergeCell ref="B7:D7"/>
    <mergeCell ref="B8:D8"/>
    <mergeCell ref="B9:D9"/>
    <mergeCell ref="B10:D10"/>
    <mergeCell ref="B5:D5"/>
    <mergeCell ref="A3:L3"/>
    <mergeCell ref="G23:H23"/>
    <mergeCell ref="I23:L23"/>
    <mergeCell ref="B116:C116"/>
    <mergeCell ref="B117:C117"/>
    <mergeCell ref="F121:G121"/>
    <mergeCell ref="B108:C108"/>
    <mergeCell ref="B109:C109"/>
    <mergeCell ref="B110:C110"/>
    <mergeCell ref="B130:C130"/>
    <mergeCell ref="B126:C126"/>
    <mergeCell ref="B127:C127"/>
    <mergeCell ref="B128:C128"/>
    <mergeCell ref="B129:C129"/>
    <mergeCell ref="B121:C121"/>
    <mergeCell ref="B118:C118"/>
    <mergeCell ref="B119:C119"/>
    <mergeCell ref="B120:C120"/>
    <mergeCell ref="B113:C113"/>
    <mergeCell ref="J147:K147"/>
    <mergeCell ref="B147:C147"/>
    <mergeCell ref="B148:C148"/>
    <mergeCell ref="B125:C125"/>
    <mergeCell ref="B141:C141"/>
    <mergeCell ref="B142:C142"/>
    <mergeCell ref="B143:C143"/>
    <mergeCell ref="F141:G141"/>
    <mergeCell ref="F142:G142"/>
    <mergeCell ref="J141:K141"/>
    <mergeCell ref="A145:L145"/>
    <mergeCell ref="F147:G147"/>
    <mergeCell ref="F148:G148"/>
    <mergeCell ref="B136:C136"/>
    <mergeCell ref="B137:C137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</mergeCells>
  <dataValidations xWindow="631" yWindow="597" count="3">
    <dataValidation type="list" allowBlank="1" showInputMessage="1" showErrorMessage="1" sqref="B125:C137 F141:G143 I128:L135 B141:C143 B108:C121 F147:G148 F125:G137 F108:G121 B147:C148 J108:K121 J141:K142 J147:K147" xr:uid="{00000000-0002-0000-0A00-000000000000}">
      <formula1>"x"</formula1>
    </dataValidation>
    <dataValidation type="list" allowBlank="1" showInputMessage="1" showErrorMessage="1" sqref="A40:A100" xr:uid="{00000000-0002-0000-0A00-000001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23BA1E3B-0E9B-43A0-90C6-89919A961BB2}">
      <formula1>125</formula1>
    </dataValidation>
  </dataValidations>
  <printOptions horizontalCentered="1"/>
  <pageMargins left="0.2" right="0.2" top="1" bottom="0.75" header="0.3" footer="0.3"/>
  <pageSetup scale="59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ignoredErrors>
    <ignoredError sqref="D102" formula="1"/>
  </ignoredError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theme="4" tint="0.39997558519241921"/>
    <pageSetUpPr fitToPage="1"/>
  </sheetPr>
  <dimension ref="A1:R149"/>
  <sheetViews>
    <sheetView showGridLines="0" view="pageBreakPreview" zoomScale="80" zoomScaleNormal="90" zoomScaleSheetLayoutView="80" zoomScalePageLayoutView="80" workbookViewId="0">
      <selection activeCell="B5" sqref="B5:D5"/>
    </sheetView>
  </sheetViews>
  <sheetFormatPr defaultColWidth="9.1796875" defaultRowHeight="14.5" x14ac:dyDescent="0.35"/>
  <cols>
    <col min="1" max="1" width="26.81640625" style="119" customWidth="1"/>
    <col min="2" max="2" width="9.1796875" style="119"/>
    <col min="3" max="3" width="10.81640625" style="119" customWidth="1"/>
    <col min="4" max="4" width="9.1796875" style="119"/>
    <col min="5" max="5" width="22" style="119" customWidth="1"/>
    <col min="6" max="6" width="9.1796875" style="119" customWidth="1"/>
    <col min="7" max="7" width="11.54296875" style="119" customWidth="1"/>
    <col min="8" max="8" width="12" style="119" bestFit="1" customWidth="1"/>
    <col min="9" max="9" width="23.54296875" style="119" customWidth="1"/>
    <col min="10" max="10" width="11.8164062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Bainbridge at Nona Place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Bainbridge at Nona Place-Rental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274</v>
      </c>
      <c r="C5" s="401"/>
      <c r="D5" s="401"/>
      <c r="E5" s="134"/>
      <c r="G5" s="287" t="str">
        <f>CONCATENATE("",TEXT(B5,"AAAAA")," Photograph")</f>
        <v>Bainbridge at Nona Place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453" t="s">
        <v>275</v>
      </c>
      <c r="C7" s="454"/>
      <c r="D7" s="455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313</v>
      </c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 t="s">
        <v>276</v>
      </c>
      <c r="C9" s="451"/>
      <c r="D9" s="451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277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452" t="s">
        <v>342</v>
      </c>
      <c r="C11" s="452"/>
      <c r="D11" s="452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 t="s">
        <v>273</v>
      </c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281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2018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 t="s">
        <v>271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 t="s">
        <v>282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4">
        <v>12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46">
        <v>85</v>
      </c>
      <c r="C20" s="446"/>
      <c r="D20" s="446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46">
        <v>250</v>
      </c>
      <c r="C21" s="446"/>
      <c r="D21" s="446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46" t="s">
        <v>272</v>
      </c>
      <c r="C22" s="446"/>
      <c r="D22" s="446"/>
      <c r="E22" s="9"/>
    </row>
    <row r="23" spans="1:18" x14ac:dyDescent="0.35">
      <c r="A23" s="3" t="s">
        <v>143</v>
      </c>
      <c r="B23" s="446">
        <v>250</v>
      </c>
      <c r="C23" s="446"/>
      <c r="D23" s="446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46" t="s">
        <v>272</v>
      </c>
      <c r="C24" s="446"/>
      <c r="D24" s="446"/>
      <c r="E24" s="9"/>
      <c r="G24" s="238" t="s">
        <v>13</v>
      </c>
      <c r="H24" s="239">
        <v>3</v>
      </c>
      <c r="I24" s="428" t="s">
        <v>359</v>
      </c>
      <c r="J24" s="429"/>
      <c r="K24" s="429"/>
      <c r="L24" s="430"/>
    </row>
    <row r="25" spans="1:18" x14ac:dyDescent="0.35">
      <c r="A25" s="3" t="s">
        <v>147</v>
      </c>
      <c r="B25" s="446">
        <v>400</v>
      </c>
      <c r="C25" s="446"/>
      <c r="D25" s="446"/>
      <c r="E25" s="9"/>
      <c r="G25" s="238" t="s">
        <v>148</v>
      </c>
      <c r="H25" s="239">
        <v>1</v>
      </c>
      <c r="I25" s="431"/>
      <c r="J25" s="432"/>
      <c r="K25" s="432"/>
      <c r="L25" s="433"/>
      <c r="N25" s="5"/>
      <c r="O25" s="278"/>
      <c r="P25" s="279"/>
      <c r="Q25" s="279"/>
      <c r="R25" s="279"/>
    </row>
    <row r="26" spans="1:18" x14ac:dyDescent="0.35">
      <c r="A26" s="3" t="s">
        <v>149</v>
      </c>
      <c r="B26" s="446">
        <v>20</v>
      </c>
      <c r="C26" s="446"/>
      <c r="D26" s="446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279"/>
      <c r="P26" s="279"/>
      <c r="Q26" s="279"/>
      <c r="R26" s="279"/>
    </row>
    <row r="27" spans="1:18" x14ac:dyDescent="0.35">
      <c r="A27" s="3" t="s">
        <v>96</v>
      </c>
      <c r="B27" s="425" t="s">
        <v>338</v>
      </c>
      <c r="C27" s="425"/>
      <c r="D27" s="425"/>
      <c r="E27" s="9"/>
      <c r="G27" s="238" t="s">
        <v>151</v>
      </c>
      <c r="H27" s="239">
        <v>0</v>
      </c>
      <c r="I27" s="431"/>
      <c r="J27" s="432"/>
      <c r="K27" s="432"/>
      <c r="L27" s="433"/>
      <c r="N27" s="2"/>
      <c r="O27" s="279"/>
      <c r="P27" s="279"/>
      <c r="Q27" s="279"/>
      <c r="R27" s="279"/>
    </row>
    <row r="28" spans="1:18" x14ac:dyDescent="0.35">
      <c r="A28" s="1" t="s">
        <v>152</v>
      </c>
      <c r="B28" s="447">
        <v>0.93789999999999996</v>
      </c>
      <c r="C28" s="447"/>
      <c r="D28" s="447"/>
      <c r="G28" s="238" t="s">
        <v>153</v>
      </c>
      <c r="H28" s="256">
        <f>IF(H25="","",H25-H26-H27)</f>
        <v>1</v>
      </c>
      <c r="I28" s="434"/>
      <c r="J28" s="435"/>
      <c r="K28" s="435"/>
      <c r="L28" s="436"/>
      <c r="N28" s="2"/>
      <c r="O28" s="279"/>
      <c r="P28" s="279"/>
      <c r="Q28" s="279"/>
      <c r="R28" s="279"/>
    </row>
    <row r="29" spans="1:18" x14ac:dyDescent="0.35">
      <c r="A29" s="1" t="s">
        <v>154</v>
      </c>
      <c r="B29" s="447">
        <v>0.94489999999999996</v>
      </c>
      <c r="C29" s="447"/>
      <c r="D29" s="447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 t="s">
        <v>323</v>
      </c>
      <c r="C31" s="394"/>
      <c r="D31" s="394"/>
      <c r="G31" s="437" t="s">
        <v>278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0.375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0.5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0.125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>
        <v>1</v>
      </c>
      <c r="B40" s="15">
        <v>1</v>
      </c>
      <c r="C40" s="16">
        <v>108</v>
      </c>
      <c r="D40" s="16">
        <v>790</v>
      </c>
      <c r="E40" s="14">
        <f t="shared" ref="E40:E45" si="0">D40*C40</f>
        <v>85320</v>
      </c>
      <c r="F40" s="268">
        <v>2044</v>
      </c>
      <c r="G40" s="40">
        <f>SUM(F40*C40)</f>
        <v>220752</v>
      </c>
      <c r="H40" s="19">
        <f>IF(ISERROR(F40/D40),"",F40/D40)</f>
        <v>2.5873417721518988</v>
      </c>
      <c r="I40" s="40" t="str">
        <f>IF(F40-J40&gt;0,F40-J40,"")</f>
        <v/>
      </c>
      <c r="J40" s="268">
        <v>2044</v>
      </c>
      <c r="K40" s="40">
        <f>J40*C40</f>
        <v>220752</v>
      </c>
      <c r="L40" s="28">
        <f>IF(ISERROR(J40/D40),"",J40/D40)</f>
        <v>2.5873417721518988</v>
      </c>
    </row>
    <row r="41" spans="1:17" x14ac:dyDescent="0.35">
      <c r="A41" s="27">
        <v>2</v>
      </c>
      <c r="B41" s="15">
        <v>2</v>
      </c>
      <c r="C41" s="16">
        <v>120</v>
      </c>
      <c r="D41" s="16">
        <v>1060</v>
      </c>
      <c r="E41" s="10">
        <f t="shared" si="0"/>
        <v>127200</v>
      </c>
      <c r="F41" s="268">
        <v>2109</v>
      </c>
      <c r="G41" s="40">
        <f t="shared" ref="G41:G100" si="1">SUM(F41*C41)</f>
        <v>253080</v>
      </c>
      <c r="H41" s="19">
        <f t="shared" ref="H41:H100" si="2">IF(ISERROR(F41/D41),"",F41/D41)</f>
        <v>1.989622641509434</v>
      </c>
      <c r="I41" s="40" t="str">
        <f t="shared" ref="I41:I100" si="3">IF(F41-J41&gt;0,F41-J41,"")</f>
        <v/>
      </c>
      <c r="J41" s="268">
        <v>2109</v>
      </c>
      <c r="K41" s="40">
        <f t="shared" ref="K41:K100" si="4">J41*C41</f>
        <v>253080</v>
      </c>
      <c r="L41" s="28">
        <f t="shared" ref="L41:L100" si="5">IF(ISERROR(J41/D41),"",J41/D41)</f>
        <v>1.989622641509434</v>
      </c>
    </row>
    <row r="42" spans="1:17" x14ac:dyDescent="0.35">
      <c r="A42" s="27">
        <v>2</v>
      </c>
      <c r="B42" s="15">
        <v>2</v>
      </c>
      <c r="C42" s="16">
        <v>12</v>
      </c>
      <c r="D42" s="16">
        <v>1223</v>
      </c>
      <c r="E42" s="10">
        <f t="shared" si="0"/>
        <v>14676</v>
      </c>
      <c r="F42" s="268">
        <v>2304</v>
      </c>
      <c r="G42" s="40">
        <f t="shared" si="1"/>
        <v>27648</v>
      </c>
      <c r="H42" s="19">
        <f t="shared" si="2"/>
        <v>1.883892068683565</v>
      </c>
      <c r="I42" s="40" t="str">
        <f t="shared" si="3"/>
        <v/>
      </c>
      <c r="J42" s="268">
        <v>2304</v>
      </c>
      <c r="K42" s="40">
        <f t="shared" si="4"/>
        <v>27648</v>
      </c>
      <c r="L42" s="28">
        <f t="shared" si="5"/>
        <v>1.883892068683565</v>
      </c>
    </row>
    <row r="43" spans="1:17" x14ac:dyDescent="0.35">
      <c r="A43" s="27">
        <v>2</v>
      </c>
      <c r="B43" s="15">
        <v>2</v>
      </c>
      <c r="C43" s="16">
        <v>12</v>
      </c>
      <c r="D43" s="16">
        <v>1280</v>
      </c>
      <c r="E43" s="10">
        <f t="shared" si="0"/>
        <v>15360</v>
      </c>
      <c r="F43" s="268">
        <v>2414</v>
      </c>
      <c r="G43" s="40">
        <f t="shared" si="1"/>
        <v>28968</v>
      </c>
      <c r="H43" s="19">
        <f t="shared" si="2"/>
        <v>1.8859375</v>
      </c>
      <c r="I43" s="40" t="str">
        <f t="shared" si="3"/>
        <v/>
      </c>
      <c r="J43" s="268">
        <v>2414</v>
      </c>
      <c r="K43" s="40">
        <f t="shared" si="4"/>
        <v>28968</v>
      </c>
      <c r="L43" s="28">
        <f t="shared" si="5"/>
        <v>1.8859375</v>
      </c>
    </row>
    <row r="44" spans="1:17" x14ac:dyDescent="0.35">
      <c r="A44" s="27">
        <v>3</v>
      </c>
      <c r="B44" s="15">
        <v>2</v>
      </c>
      <c r="C44" s="18">
        <v>36</v>
      </c>
      <c r="D44" s="18">
        <v>1353</v>
      </c>
      <c r="E44" s="10">
        <f t="shared" si="0"/>
        <v>48708</v>
      </c>
      <c r="F44" s="268">
        <v>2786</v>
      </c>
      <c r="G44" s="40">
        <f t="shared" si="1"/>
        <v>100296</v>
      </c>
      <c r="H44" s="19">
        <f t="shared" si="2"/>
        <v>2.0591278640059127</v>
      </c>
      <c r="I44" s="40" t="str">
        <f t="shared" si="3"/>
        <v/>
      </c>
      <c r="J44" s="268">
        <v>2786</v>
      </c>
      <c r="K44" s="40">
        <f t="shared" si="4"/>
        <v>100296</v>
      </c>
      <c r="L44" s="28">
        <f t="shared" si="5"/>
        <v>2.0591278640059127</v>
      </c>
    </row>
    <row r="45" spans="1:17" hidden="1" x14ac:dyDescent="0.35">
      <c r="A45" s="27"/>
      <c r="B45" s="15"/>
      <c r="C45" s="18"/>
      <c r="D45" s="18"/>
      <c r="E45" s="10">
        <f t="shared" si="0"/>
        <v>0</v>
      </c>
      <c r="F45" s="268"/>
      <c r="G45" s="40">
        <f t="shared" si="1"/>
        <v>0</v>
      </c>
      <c r="H45" s="19" t="str">
        <f t="shared" si="2"/>
        <v/>
      </c>
      <c r="I45" s="40" t="str">
        <f t="shared" si="3"/>
        <v/>
      </c>
      <c r="J45" s="268"/>
      <c r="K45" s="40">
        <f t="shared" si="4"/>
        <v>0</v>
      </c>
      <c r="L45" s="28" t="str">
        <f t="shared" si="5"/>
        <v/>
      </c>
    </row>
    <row r="46" spans="1:17" hidden="1" x14ac:dyDescent="0.35">
      <c r="A46" s="27"/>
      <c r="B46" s="15"/>
      <c r="C46" s="18"/>
      <c r="D46" s="18"/>
      <c r="E46" s="10">
        <f t="shared" ref="E46:E86" si="6">D46*C46</f>
        <v>0</v>
      </c>
      <c r="F46" s="268"/>
      <c r="G46" s="40">
        <f t="shared" si="1"/>
        <v>0</v>
      </c>
      <c r="H46" s="19" t="str">
        <f t="shared" si="2"/>
        <v/>
      </c>
      <c r="I46" s="40" t="str">
        <f t="shared" si="3"/>
        <v/>
      </c>
      <c r="J46" s="268"/>
      <c r="K46" s="40">
        <f t="shared" si="4"/>
        <v>0</v>
      </c>
      <c r="L46" s="28" t="str">
        <f t="shared" si="5"/>
        <v/>
      </c>
    </row>
    <row r="47" spans="1:17" hidden="1" x14ac:dyDescent="0.35">
      <c r="A47" s="27"/>
      <c r="B47" s="15"/>
      <c r="C47" s="18"/>
      <c r="D47" s="18"/>
      <c r="E47" s="10">
        <f t="shared" si="6"/>
        <v>0</v>
      </c>
      <c r="F47" s="268"/>
      <c r="G47" s="40">
        <f t="shared" si="1"/>
        <v>0</v>
      </c>
      <c r="H47" s="19" t="str">
        <f t="shared" si="2"/>
        <v/>
      </c>
      <c r="I47" s="40" t="str">
        <f t="shared" si="3"/>
        <v/>
      </c>
      <c r="J47" s="268"/>
      <c r="K47" s="40">
        <f t="shared" si="4"/>
        <v>0</v>
      </c>
      <c r="L47" s="28" t="str">
        <f t="shared" si="5"/>
        <v/>
      </c>
    </row>
    <row r="48" spans="1:17" hidden="1" x14ac:dyDescent="0.35">
      <c r="A48" s="27"/>
      <c r="B48" s="15"/>
      <c r="C48" s="18"/>
      <c r="D48" s="18"/>
      <c r="E48" s="10">
        <f t="shared" si="6"/>
        <v>0</v>
      </c>
      <c r="F48" s="268"/>
      <c r="G48" s="40">
        <f t="shared" si="1"/>
        <v>0</v>
      </c>
      <c r="H48" s="19" t="str">
        <f t="shared" si="2"/>
        <v/>
      </c>
      <c r="I48" s="40" t="str">
        <f t="shared" si="3"/>
        <v/>
      </c>
      <c r="J48" s="268"/>
      <c r="K48" s="40">
        <f t="shared" si="4"/>
        <v>0</v>
      </c>
      <c r="L48" s="28" t="str">
        <f t="shared" si="5"/>
        <v/>
      </c>
    </row>
    <row r="49" spans="1:12" hidden="1" x14ac:dyDescent="0.35">
      <c r="A49" s="27"/>
      <c r="B49" s="15"/>
      <c r="C49" s="18"/>
      <c r="D49" s="18"/>
      <c r="E49" s="10">
        <f t="shared" si="6"/>
        <v>0</v>
      </c>
      <c r="F49" s="26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68"/>
      <c r="K49" s="40">
        <f t="shared" si="4"/>
        <v>0</v>
      </c>
      <c r="L49" s="28" t="str">
        <f t="shared" si="5"/>
        <v/>
      </c>
    </row>
    <row r="50" spans="1:12" hidden="1" x14ac:dyDescent="0.35">
      <c r="A50" s="27"/>
      <c r="B50" s="15"/>
      <c r="C50" s="18"/>
      <c r="D50" s="18"/>
      <c r="E50" s="10">
        <f t="shared" si="6"/>
        <v>0</v>
      </c>
      <c r="F50" s="26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68"/>
      <c r="K50" s="40">
        <f t="shared" si="4"/>
        <v>0</v>
      </c>
      <c r="L50" s="28" t="str">
        <f t="shared" si="5"/>
        <v/>
      </c>
    </row>
    <row r="51" spans="1:12" hidden="1" x14ac:dyDescent="0.35">
      <c r="A51" s="27"/>
      <c r="B51" s="15"/>
      <c r="C51" s="18"/>
      <c r="D51" s="18"/>
      <c r="E51" s="10">
        <f t="shared" si="6"/>
        <v>0</v>
      </c>
      <c r="F51" s="26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68"/>
      <c r="K51" s="40">
        <f t="shared" si="4"/>
        <v>0</v>
      </c>
      <c r="L51" s="28" t="str">
        <f t="shared" si="5"/>
        <v/>
      </c>
    </row>
    <row r="52" spans="1:12" hidden="1" x14ac:dyDescent="0.35">
      <c r="A52" s="27"/>
      <c r="B52" s="15"/>
      <c r="C52" s="18"/>
      <c r="D52" s="18"/>
      <c r="E52" s="10">
        <f t="shared" si="6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68"/>
      <c r="K52" s="40">
        <f t="shared" si="4"/>
        <v>0</v>
      </c>
      <c r="L52" s="28" t="str">
        <f t="shared" si="5"/>
        <v/>
      </c>
    </row>
    <row r="53" spans="1:12" hidden="1" x14ac:dyDescent="0.35">
      <c r="A53" s="27"/>
      <c r="B53" s="15"/>
      <c r="C53" s="18"/>
      <c r="D53" s="18"/>
      <c r="E53" s="10">
        <f t="shared" si="6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/>
      <c r="K53" s="40">
        <f t="shared" si="4"/>
        <v>0</v>
      </c>
      <c r="L53" s="28" t="str">
        <f t="shared" si="5"/>
        <v/>
      </c>
    </row>
    <row r="54" spans="1:12" hidden="1" x14ac:dyDescent="0.35">
      <c r="A54" s="27"/>
      <c r="B54" s="15"/>
      <c r="C54" s="18"/>
      <c r="D54" s="18"/>
      <c r="E54" s="10">
        <f t="shared" si="6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/>
      <c r="K54" s="40">
        <f t="shared" si="4"/>
        <v>0</v>
      </c>
      <c r="L54" s="28" t="str">
        <f t="shared" si="5"/>
        <v/>
      </c>
    </row>
    <row r="55" spans="1:12" hidden="1" x14ac:dyDescent="0.35">
      <c r="A55" s="27"/>
      <c r="B55" s="15"/>
      <c r="C55" s="18"/>
      <c r="D55" s="18"/>
      <c r="E55" s="10">
        <f t="shared" si="6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/>
      <c r="K55" s="40">
        <f t="shared" si="4"/>
        <v>0</v>
      </c>
      <c r="L55" s="28" t="str">
        <f t="shared" si="5"/>
        <v/>
      </c>
    </row>
    <row r="56" spans="1:12" hidden="1" x14ac:dyDescent="0.35">
      <c r="A56" s="27"/>
      <c r="B56" s="15"/>
      <c r="C56" s="18"/>
      <c r="D56" s="18"/>
      <c r="E56" s="10">
        <f t="shared" si="6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/>
      <c r="K56" s="40">
        <f t="shared" si="4"/>
        <v>0</v>
      </c>
      <c r="L56" s="28" t="str">
        <f t="shared" si="5"/>
        <v/>
      </c>
    </row>
    <row r="57" spans="1:12" hidden="1" x14ac:dyDescent="0.35">
      <c r="A57" s="27"/>
      <c r="B57" s="15"/>
      <c r="C57" s="18"/>
      <c r="D57" s="18"/>
      <c r="E57" s="10">
        <f t="shared" si="6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/>
      <c r="K57" s="40">
        <f t="shared" si="4"/>
        <v>0</v>
      </c>
      <c r="L57" s="28" t="str">
        <f t="shared" si="5"/>
        <v/>
      </c>
    </row>
    <row r="58" spans="1:12" hidden="1" x14ac:dyDescent="0.35">
      <c r="A58" s="27"/>
      <c r="B58" s="15"/>
      <c r="C58" s="18"/>
      <c r="D58" s="18"/>
      <c r="E58" s="10">
        <f t="shared" si="6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/>
      <c r="K58" s="40">
        <f t="shared" si="4"/>
        <v>0</v>
      </c>
      <c r="L58" s="28" t="str">
        <f t="shared" si="5"/>
        <v/>
      </c>
    </row>
    <row r="59" spans="1:12" hidden="1" x14ac:dyDescent="0.35">
      <c r="A59" s="27"/>
      <c r="B59" s="15"/>
      <c r="C59" s="18"/>
      <c r="D59" s="18"/>
      <c r="E59" s="10">
        <f t="shared" si="6"/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/>
      <c r="K59" s="40">
        <f t="shared" si="4"/>
        <v>0</v>
      </c>
      <c r="L59" s="28" t="str">
        <f t="shared" si="5"/>
        <v/>
      </c>
    </row>
    <row r="60" spans="1:12" hidden="1" x14ac:dyDescent="0.35">
      <c r="A60" s="27"/>
      <c r="B60" s="15"/>
      <c r="C60" s="18"/>
      <c r="D60" s="18"/>
      <c r="E60" s="10">
        <f t="shared" si="6"/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/>
      <c r="K60" s="40">
        <f t="shared" si="4"/>
        <v>0</v>
      </c>
      <c r="L60" s="28" t="str">
        <f t="shared" si="5"/>
        <v/>
      </c>
    </row>
    <row r="61" spans="1:12" hidden="1" x14ac:dyDescent="0.35">
      <c r="A61" s="27"/>
      <c r="B61" s="15"/>
      <c r="C61" s="18"/>
      <c r="D61" s="18"/>
      <c r="E61" s="10">
        <f t="shared" si="6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/>
      <c r="K61" s="40">
        <f t="shared" si="4"/>
        <v>0</v>
      </c>
      <c r="L61" s="28" t="str">
        <f t="shared" si="5"/>
        <v/>
      </c>
    </row>
    <row r="62" spans="1:12" hidden="1" x14ac:dyDescent="0.35">
      <c r="A62" s="27"/>
      <c r="B62" s="15"/>
      <c r="C62" s="18"/>
      <c r="D62" s="18"/>
      <c r="E62" s="10">
        <f t="shared" si="6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/>
      <c r="K62" s="40">
        <f t="shared" si="4"/>
        <v>0</v>
      </c>
      <c r="L62" s="28" t="str">
        <f t="shared" si="5"/>
        <v/>
      </c>
    </row>
    <row r="63" spans="1:12" hidden="1" x14ac:dyDescent="0.35">
      <c r="A63" s="27"/>
      <c r="B63" s="15"/>
      <c r="C63" s="18"/>
      <c r="D63" s="18"/>
      <c r="E63" s="10">
        <f t="shared" si="6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/>
      <c r="K63" s="40">
        <f t="shared" si="4"/>
        <v>0</v>
      </c>
      <c r="L63" s="28" t="str">
        <f t="shared" si="5"/>
        <v/>
      </c>
    </row>
    <row r="64" spans="1:12" hidden="1" x14ac:dyDescent="0.35">
      <c r="A64" s="27"/>
      <c r="B64" s="15"/>
      <c r="C64" s="18"/>
      <c r="D64" s="18"/>
      <c r="E64" s="10">
        <f t="shared" si="6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/>
      <c r="K64" s="40">
        <f t="shared" si="4"/>
        <v>0</v>
      </c>
      <c r="L64" s="28" t="str">
        <f t="shared" si="5"/>
        <v/>
      </c>
    </row>
    <row r="65" spans="1:12" hidden="1" x14ac:dyDescent="0.35">
      <c r="A65" s="27"/>
      <c r="B65" s="15"/>
      <c r="C65" s="18"/>
      <c r="D65" s="18"/>
      <c r="E65" s="10">
        <f t="shared" si="6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/>
      <c r="K65" s="40">
        <f t="shared" si="4"/>
        <v>0</v>
      </c>
      <c r="L65" s="28" t="str">
        <f t="shared" si="5"/>
        <v/>
      </c>
    </row>
    <row r="66" spans="1:12" hidden="1" x14ac:dyDescent="0.35">
      <c r="A66" s="27"/>
      <c r="B66" s="17"/>
      <c r="C66" s="18"/>
      <c r="D66" s="18"/>
      <c r="E66" s="10">
        <f t="shared" si="6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/>
      <c r="K66" s="40">
        <f t="shared" si="4"/>
        <v>0</v>
      </c>
      <c r="L66" s="28" t="str">
        <f t="shared" si="5"/>
        <v/>
      </c>
    </row>
    <row r="67" spans="1:12" hidden="1" x14ac:dyDescent="0.35">
      <c r="A67" s="27"/>
      <c r="B67" s="17"/>
      <c r="C67" s="18"/>
      <c r="D67" s="18"/>
      <c r="E67" s="10">
        <f t="shared" si="6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/>
      <c r="K67" s="40">
        <f t="shared" si="4"/>
        <v>0</v>
      </c>
      <c r="L67" s="28" t="str">
        <f t="shared" si="5"/>
        <v/>
      </c>
    </row>
    <row r="68" spans="1:12" hidden="1" x14ac:dyDescent="0.35">
      <c r="A68" s="27"/>
      <c r="B68" s="17"/>
      <c r="C68" s="18"/>
      <c r="D68" s="18"/>
      <c r="E68" s="10">
        <f t="shared" si="6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/>
      <c r="K68" s="40">
        <f t="shared" si="4"/>
        <v>0</v>
      </c>
      <c r="L68" s="28" t="str">
        <f t="shared" si="5"/>
        <v/>
      </c>
    </row>
    <row r="69" spans="1:12" hidden="1" x14ac:dyDescent="0.35">
      <c r="A69" s="27"/>
      <c r="B69" s="17"/>
      <c r="C69" s="18"/>
      <c r="D69" s="18"/>
      <c r="E69" s="10">
        <f t="shared" si="6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/>
      <c r="K69" s="40">
        <f t="shared" si="4"/>
        <v>0</v>
      </c>
      <c r="L69" s="28" t="str">
        <f t="shared" si="5"/>
        <v/>
      </c>
    </row>
    <row r="70" spans="1:12" hidden="1" x14ac:dyDescent="0.35">
      <c r="A70" s="27"/>
      <c r="B70" s="17"/>
      <c r="C70" s="18"/>
      <c r="D70" s="18"/>
      <c r="E70" s="10">
        <f t="shared" si="6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/>
      <c r="K70" s="40">
        <f t="shared" si="4"/>
        <v>0</v>
      </c>
      <c r="L70" s="28" t="str">
        <f t="shared" si="5"/>
        <v/>
      </c>
    </row>
    <row r="71" spans="1:12" hidden="1" x14ac:dyDescent="0.35">
      <c r="A71" s="27"/>
      <c r="B71" s="17"/>
      <c r="C71" s="18"/>
      <c r="D71" s="18"/>
      <c r="E71" s="10">
        <f t="shared" si="6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/>
      <c r="K71" s="40">
        <f t="shared" si="4"/>
        <v>0</v>
      </c>
      <c r="L71" s="28" t="str">
        <f t="shared" si="5"/>
        <v/>
      </c>
    </row>
    <row r="72" spans="1:12" hidden="1" x14ac:dyDescent="0.35">
      <c r="A72" s="27"/>
      <c r="B72" s="17"/>
      <c r="C72" s="18"/>
      <c r="D72" s="18"/>
      <c r="E72" s="10">
        <f t="shared" si="6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/>
      <c r="K72" s="40">
        <f t="shared" si="4"/>
        <v>0</v>
      </c>
      <c r="L72" s="28" t="str">
        <f t="shared" si="5"/>
        <v/>
      </c>
    </row>
    <row r="73" spans="1:12" hidden="1" x14ac:dyDescent="0.35">
      <c r="A73" s="27"/>
      <c r="B73" s="17"/>
      <c r="C73" s="18"/>
      <c r="D73" s="18"/>
      <c r="E73" s="10">
        <f t="shared" si="6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/>
      <c r="K73" s="40">
        <f t="shared" si="4"/>
        <v>0</v>
      </c>
      <c r="L73" s="28" t="str">
        <f t="shared" si="5"/>
        <v/>
      </c>
    </row>
    <row r="74" spans="1:12" hidden="1" x14ac:dyDescent="0.35">
      <c r="A74" s="27"/>
      <c r="B74" s="17"/>
      <c r="C74" s="18"/>
      <c r="D74" s="18"/>
      <c r="E74" s="10">
        <f t="shared" si="6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/>
      <c r="K74" s="40">
        <f t="shared" si="4"/>
        <v>0</v>
      </c>
      <c r="L74" s="28" t="str">
        <f t="shared" si="5"/>
        <v/>
      </c>
    </row>
    <row r="75" spans="1:12" hidden="1" x14ac:dyDescent="0.35">
      <c r="A75" s="27"/>
      <c r="B75" s="17"/>
      <c r="C75" s="18"/>
      <c r="D75" s="18"/>
      <c r="E75" s="10">
        <f t="shared" si="6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/>
      <c r="K75" s="40">
        <f t="shared" si="4"/>
        <v>0</v>
      </c>
      <c r="L75" s="28" t="str">
        <f t="shared" si="5"/>
        <v/>
      </c>
    </row>
    <row r="76" spans="1:12" hidden="1" x14ac:dyDescent="0.35">
      <c r="A76" s="27"/>
      <c r="B76" s="17"/>
      <c r="C76" s="18"/>
      <c r="D76" s="18"/>
      <c r="E76" s="10">
        <f t="shared" si="6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/>
      <c r="K76" s="40">
        <f t="shared" si="4"/>
        <v>0</v>
      </c>
      <c r="L76" s="28" t="str">
        <f t="shared" si="5"/>
        <v/>
      </c>
    </row>
    <row r="77" spans="1:12" hidden="1" x14ac:dyDescent="0.35">
      <c r="A77" s="27"/>
      <c r="B77" s="17"/>
      <c r="C77" s="18"/>
      <c r="D77" s="18"/>
      <c r="E77" s="10">
        <f t="shared" si="6"/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/>
      <c r="K77" s="40">
        <f t="shared" si="4"/>
        <v>0</v>
      </c>
      <c r="L77" s="28" t="str">
        <f t="shared" si="5"/>
        <v/>
      </c>
    </row>
    <row r="78" spans="1:12" hidden="1" x14ac:dyDescent="0.35">
      <c r="A78" s="27"/>
      <c r="B78" s="17"/>
      <c r="C78" s="18"/>
      <c r="D78" s="18"/>
      <c r="E78" s="10">
        <f t="shared" si="6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/>
      <c r="K78" s="40">
        <f t="shared" si="4"/>
        <v>0</v>
      </c>
      <c r="L78" s="28" t="str">
        <f t="shared" si="5"/>
        <v/>
      </c>
    </row>
    <row r="79" spans="1:12" hidden="1" x14ac:dyDescent="0.35">
      <c r="A79" s="27"/>
      <c r="B79" s="17"/>
      <c r="C79" s="18"/>
      <c r="D79" s="18"/>
      <c r="E79" s="10">
        <f t="shared" si="6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/>
      <c r="K79" s="40">
        <f t="shared" si="4"/>
        <v>0</v>
      </c>
      <c r="L79" s="28" t="str">
        <f t="shared" si="5"/>
        <v/>
      </c>
    </row>
    <row r="80" spans="1:12" hidden="1" x14ac:dyDescent="0.35">
      <c r="A80" s="27"/>
      <c r="B80" s="17"/>
      <c r="C80" s="18"/>
      <c r="D80" s="18"/>
      <c r="E80" s="10">
        <f t="shared" si="6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/>
      <c r="K80" s="40">
        <f t="shared" si="4"/>
        <v>0</v>
      </c>
      <c r="L80" s="28" t="str">
        <f t="shared" si="5"/>
        <v/>
      </c>
    </row>
    <row r="81" spans="1:12" hidden="1" x14ac:dyDescent="0.35">
      <c r="A81" s="27"/>
      <c r="B81" s="17"/>
      <c r="C81" s="18"/>
      <c r="D81" s="18"/>
      <c r="E81" s="10">
        <f t="shared" si="6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/>
      <c r="K81" s="40">
        <f t="shared" si="4"/>
        <v>0</v>
      </c>
      <c r="L81" s="28" t="str">
        <f t="shared" si="5"/>
        <v/>
      </c>
    </row>
    <row r="82" spans="1:12" hidden="1" x14ac:dyDescent="0.35">
      <c r="A82" s="27"/>
      <c r="B82" s="17"/>
      <c r="C82" s="18"/>
      <c r="D82" s="18"/>
      <c r="E82" s="10">
        <f t="shared" si="6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/>
      <c r="K82" s="40">
        <f t="shared" si="4"/>
        <v>0</v>
      </c>
      <c r="L82" s="28" t="str">
        <f t="shared" si="5"/>
        <v/>
      </c>
    </row>
    <row r="83" spans="1:12" hidden="1" x14ac:dyDescent="0.35">
      <c r="A83" s="27"/>
      <c r="B83" s="17"/>
      <c r="C83" s="18"/>
      <c r="D83" s="18"/>
      <c r="E83" s="10">
        <f t="shared" si="6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/>
      <c r="K83" s="40">
        <f t="shared" si="4"/>
        <v>0</v>
      </c>
      <c r="L83" s="28" t="str">
        <f t="shared" si="5"/>
        <v/>
      </c>
    </row>
    <row r="84" spans="1:12" hidden="1" x14ac:dyDescent="0.35">
      <c r="A84" s="27"/>
      <c r="B84" s="17"/>
      <c r="C84" s="18"/>
      <c r="D84" s="18"/>
      <c r="E84" s="10">
        <f t="shared" si="6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/>
      <c r="K84" s="40">
        <f t="shared" si="4"/>
        <v>0</v>
      </c>
      <c r="L84" s="28" t="str">
        <f t="shared" si="5"/>
        <v/>
      </c>
    </row>
    <row r="85" spans="1:12" hidden="1" x14ac:dyDescent="0.35">
      <c r="A85" s="27"/>
      <c r="B85" s="17"/>
      <c r="C85" s="18"/>
      <c r="D85" s="18"/>
      <c r="E85" s="10">
        <f t="shared" si="6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/>
      <c r="K85" s="40">
        <f t="shared" si="4"/>
        <v>0</v>
      </c>
      <c r="L85" s="28" t="str">
        <f t="shared" si="5"/>
        <v/>
      </c>
    </row>
    <row r="86" spans="1:12" hidden="1" x14ac:dyDescent="0.35">
      <c r="A86" s="27"/>
      <c r="B86" s="17"/>
      <c r="C86" s="18"/>
      <c r="D86" s="18"/>
      <c r="E86" s="10">
        <f t="shared" si="6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/>
      <c r="K86" s="40">
        <f t="shared" si="4"/>
        <v>0</v>
      </c>
      <c r="L86" s="28" t="str">
        <f t="shared" si="5"/>
        <v/>
      </c>
    </row>
    <row r="87" spans="1:12" hidden="1" x14ac:dyDescent="0.35">
      <c r="A87" s="27"/>
      <c r="B87" s="17"/>
      <c r="C87" s="18"/>
      <c r="D87" s="18"/>
      <c r="E87" s="10">
        <f t="shared" ref="E87:E100" si="7">D87*C87</f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/>
      <c r="K87" s="40">
        <f t="shared" si="4"/>
        <v>0</v>
      </c>
      <c r="L87" s="28" t="str">
        <f t="shared" si="5"/>
        <v/>
      </c>
    </row>
    <row r="88" spans="1:12" hidden="1" x14ac:dyDescent="0.35">
      <c r="A88" s="27"/>
      <c r="B88" s="17"/>
      <c r="C88" s="18"/>
      <c r="D88" s="18"/>
      <c r="E88" s="10">
        <f t="shared" si="7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/>
      <c r="K88" s="40">
        <f t="shared" si="4"/>
        <v>0</v>
      </c>
      <c r="L88" s="28" t="str">
        <f t="shared" si="5"/>
        <v/>
      </c>
    </row>
    <row r="89" spans="1:12" hidden="1" x14ac:dyDescent="0.35">
      <c r="A89" s="27"/>
      <c r="B89" s="17"/>
      <c r="C89" s="18"/>
      <c r="D89" s="18"/>
      <c r="E89" s="10">
        <f t="shared" si="7"/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/>
      <c r="K89" s="40">
        <f t="shared" si="4"/>
        <v>0</v>
      </c>
      <c r="L89" s="28" t="str">
        <f t="shared" si="5"/>
        <v/>
      </c>
    </row>
    <row r="90" spans="1:12" hidden="1" x14ac:dyDescent="0.35">
      <c r="A90" s="27"/>
      <c r="B90" s="17"/>
      <c r="C90" s="18"/>
      <c r="D90" s="18"/>
      <c r="E90" s="10">
        <f t="shared" si="7"/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/>
      <c r="K90" s="40">
        <f t="shared" si="4"/>
        <v>0</v>
      </c>
      <c r="L90" s="28" t="str">
        <f t="shared" si="5"/>
        <v/>
      </c>
    </row>
    <row r="91" spans="1:12" hidden="1" x14ac:dyDescent="0.35">
      <c r="A91" s="27"/>
      <c r="B91" s="17"/>
      <c r="C91" s="18"/>
      <c r="D91" s="18"/>
      <c r="E91" s="10">
        <f t="shared" si="7"/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/>
      <c r="K91" s="40">
        <f t="shared" si="4"/>
        <v>0</v>
      </c>
      <c r="L91" s="28" t="str">
        <f t="shared" si="5"/>
        <v/>
      </c>
    </row>
    <row r="92" spans="1:12" hidden="1" x14ac:dyDescent="0.35">
      <c r="A92" s="27"/>
      <c r="B92" s="17"/>
      <c r="C92" s="18"/>
      <c r="D92" s="18"/>
      <c r="E92" s="10">
        <f t="shared" si="7"/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/>
      <c r="K92" s="40">
        <f t="shared" si="4"/>
        <v>0</v>
      </c>
      <c r="L92" s="28" t="str">
        <f t="shared" si="5"/>
        <v/>
      </c>
    </row>
    <row r="93" spans="1:12" hidden="1" x14ac:dyDescent="0.35">
      <c r="A93" s="27"/>
      <c r="B93" s="17"/>
      <c r="C93" s="18"/>
      <c r="D93" s="18"/>
      <c r="E93" s="10">
        <f t="shared" si="7"/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/>
      <c r="K93" s="40">
        <f t="shared" si="4"/>
        <v>0</v>
      </c>
      <c r="L93" s="28" t="str">
        <f t="shared" si="5"/>
        <v/>
      </c>
    </row>
    <row r="94" spans="1:12" hidden="1" x14ac:dyDescent="0.35">
      <c r="A94" s="27"/>
      <c r="B94" s="17"/>
      <c r="C94" s="18"/>
      <c r="D94" s="18"/>
      <c r="E94" s="10">
        <f t="shared" si="7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/>
      <c r="K94" s="40">
        <f t="shared" si="4"/>
        <v>0</v>
      </c>
      <c r="L94" s="28" t="str">
        <f t="shared" si="5"/>
        <v/>
      </c>
    </row>
    <row r="95" spans="1:12" hidden="1" x14ac:dyDescent="0.35">
      <c r="A95" s="27"/>
      <c r="B95" s="17"/>
      <c r="C95" s="18"/>
      <c r="D95" s="18"/>
      <c r="E95" s="10">
        <f t="shared" si="7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/>
      <c r="K95" s="40">
        <f t="shared" si="4"/>
        <v>0</v>
      </c>
      <c r="L95" s="28" t="str">
        <f t="shared" si="5"/>
        <v/>
      </c>
    </row>
    <row r="96" spans="1:12" hidden="1" x14ac:dyDescent="0.35">
      <c r="A96" s="27"/>
      <c r="B96" s="17"/>
      <c r="C96" s="18"/>
      <c r="D96" s="18"/>
      <c r="E96" s="10">
        <f t="shared" si="7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/>
      <c r="K96" s="40">
        <f t="shared" si="4"/>
        <v>0</v>
      </c>
      <c r="L96" s="28" t="str">
        <f t="shared" si="5"/>
        <v/>
      </c>
    </row>
    <row r="97" spans="1:12" hidden="1" x14ac:dyDescent="0.35">
      <c r="A97" s="27"/>
      <c r="B97" s="17"/>
      <c r="C97" s="18"/>
      <c r="D97" s="18"/>
      <c r="E97" s="10">
        <f t="shared" si="7"/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/>
      <c r="K97" s="40">
        <f t="shared" si="4"/>
        <v>0</v>
      </c>
      <c r="L97" s="28" t="str">
        <f t="shared" si="5"/>
        <v/>
      </c>
    </row>
    <row r="98" spans="1:12" hidden="1" x14ac:dyDescent="0.35">
      <c r="A98" s="27"/>
      <c r="B98" s="17"/>
      <c r="C98" s="18"/>
      <c r="D98" s="18"/>
      <c r="E98" s="10">
        <f t="shared" si="7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/>
      <c r="K98" s="40">
        <f t="shared" si="4"/>
        <v>0</v>
      </c>
      <c r="L98" s="28" t="str">
        <f t="shared" si="5"/>
        <v/>
      </c>
    </row>
    <row r="99" spans="1:12" hidden="1" x14ac:dyDescent="0.35">
      <c r="A99" s="27"/>
      <c r="B99" s="17"/>
      <c r="C99" s="18"/>
      <c r="D99" s="18"/>
      <c r="E99" s="10">
        <f t="shared" si="7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/>
      <c r="K99" s="40">
        <f t="shared" si="4"/>
        <v>0</v>
      </c>
      <c r="L99" s="28" t="str">
        <f t="shared" si="5"/>
        <v/>
      </c>
    </row>
    <row r="100" spans="1:12" hidden="1" x14ac:dyDescent="0.35">
      <c r="A100" s="27"/>
      <c r="B100" s="17"/>
      <c r="C100" s="18"/>
      <c r="D100" s="18"/>
      <c r="E100" s="10">
        <f t="shared" si="7"/>
        <v>0</v>
      </c>
      <c r="F100" s="26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68"/>
      <c r="K100" s="40">
        <f t="shared" si="4"/>
        <v>0</v>
      </c>
      <c r="L100" s="28" t="str">
        <f t="shared" si="5"/>
        <v/>
      </c>
    </row>
    <row r="101" spans="1:12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</row>
    <row r="102" spans="1:12" ht="15" thickBot="1" x14ac:dyDescent="0.4">
      <c r="A102" s="420" t="s">
        <v>176</v>
      </c>
      <c r="B102" s="421"/>
      <c r="C102" s="20">
        <f>SUM(C40:C100)</f>
        <v>288</v>
      </c>
      <c r="D102" s="20">
        <f>IF(ISERROR(E102/C102),"",E102/C102)</f>
        <v>1011.3333333333334</v>
      </c>
      <c r="E102" s="20">
        <f>SUM(E40:E100)</f>
        <v>291264</v>
      </c>
      <c r="F102" s="231">
        <f>IF(ISERROR(G102/C102),"",G102/C102)</f>
        <v>2190.0833333333335</v>
      </c>
      <c r="G102" s="21">
        <f>SUM(G40:G100)</f>
        <v>630744</v>
      </c>
      <c r="H102" s="22">
        <f>IF(ISERROR(G102/E102),"",G102/E102)</f>
        <v>2.1655405405405403</v>
      </c>
      <c r="I102" s="23" t="str">
        <f>IF(ISERROR(AVERAGE(I40:I100)),"",AVERAGE(I40:I100))</f>
        <v/>
      </c>
      <c r="J102" s="230">
        <f>IF(ISERROR(K102/C102),"",K102/C102)</f>
        <v>2190.0833333333335</v>
      </c>
      <c r="K102" s="21">
        <f>SUM(K40:K100)</f>
        <v>630744</v>
      </c>
      <c r="L102" s="24">
        <f>IF(ISERROR(K102/E102),"",K102/E102)</f>
        <v>2.1655405405405403</v>
      </c>
    </row>
    <row r="103" spans="1:12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2" x14ac:dyDescent="0.35">
      <c r="A104" s="386" t="str">
        <f>CONCATENATE("",TEXT(Subject_Property,"AAAAA")," Market Survey")</f>
        <v>Bainbridge at Nona Place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2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2" x14ac:dyDescent="0.35">
      <c r="A106" s="383" t="str">
        <f>CONCATENATE("",TEXT(Subject_Property,"AAAAAA"),"-Amenities")</f>
        <v>Bainbridge at Nona Place-Amenities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2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2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 t="s">
        <v>321</v>
      </c>
      <c r="G108" s="382"/>
      <c r="H108" s="129"/>
      <c r="I108" s="119" t="str">
        <f>'Ascend South Creek'!I108</f>
        <v>Pool (Saline)</v>
      </c>
      <c r="J108" s="381"/>
      <c r="K108" s="382"/>
    </row>
    <row r="109" spans="1:12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 t="s">
        <v>321</v>
      </c>
      <c r="G109" s="382"/>
      <c r="I109" s="119" t="str">
        <f>'Ascend South Creek'!I109</f>
        <v>Pool Cabanas</v>
      </c>
      <c r="J109" s="381" t="s">
        <v>321</v>
      </c>
      <c r="K109" s="382"/>
    </row>
    <row r="110" spans="1:12" x14ac:dyDescent="0.35">
      <c r="A110" s="119" t="str">
        <f>'Ascend South Creek'!A110</f>
        <v>BBQ Grill</v>
      </c>
      <c r="B110" s="381" t="s">
        <v>321</v>
      </c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2" x14ac:dyDescent="0.35">
      <c r="A111" s="119" t="str">
        <f>'Ascend South Creek'!A111</f>
        <v>Business Center</v>
      </c>
      <c r="B111" s="381" t="s">
        <v>321</v>
      </c>
      <c r="C111" s="382"/>
      <c r="E111" s="119" t="str">
        <f>'Ascend South Creek'!E111</f>
        <v>Media Room</v>
      </c>
      <c r="F111" s="381"/>
      <c r="G111" s="382"/>
      <c r="I111" s="119" t="str">
        <f>'Ascend South Creek'!I111</f>
        <v>Recycle Bins</v>
      </c>
      <c r="J111" s="381"/>
      <c r="K111" s="382"/>
    </row>
    <row r="112" spans="1:12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 t="s">
        <v>321</v>
      </c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 t="s">
        <v>321</v>
      </c>
      <c r="C113" s="382"/>
      <c r="E113" s="119" t="str">
        <f>'Ascend South Creek'!E113</f>
        <v>Near Transit</v>
      </c>
      <c r="F113" s="381" t="s">
        <v>321</v>
      </c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/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 t="s">
        <v>321</v>
      </c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/>
      <c r="C117" s="382"/>
      <c r="E117" s="119" t="str">
        <f>'Ascend South Creek'!E117</f>
        <v>Outdoor TV Space</v>
      </c>
      <c r="F117" s="381"/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/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 t="s">
        <v>321</v>
      </c>
      <c r="C119" s="382"/>
      <c r="E119" s="119" t="str">
        <f>'Ascend South Creek'!E119</f>
        <v>Playground</v>
      </c>
      <c r="F119" s="381" t="s">
        <v>321</v>
      </c>
      <c r="G119" s="382"/>
      <c r="H119" s="129"/>
      <c r="I119" s="119" t="str">
        <f>'Ascend South Creek'!I119</f>
        <v>Walkability</v>
      </c>
      <c r="J119" s="381" t="s">
        <v>321</v>
      </c>
      <c r="K119" s="382"/>
    </row>
    <row r="120" spans="1:13" x14ac:dyDescent="0.35">
      <c r="A120" s="119" t="str">
        <f>'Ascend South Creek'!A120</f>
        <v>Game/Sports Room</v>
      </c>
      <c r="B120" s="381"/>
      <c r="C120" s="382"/>
      <c r="E120" s="119" t="str">
        <f>'Ascend South Creek'!E120</f>
        <v>Pet Spa/Grooming</v>
      </c>
      <c r="F120" s="381"/>
      <c r="G120" s="382"/>
      <c r="H120" s="129"/>
      <c r="I120" s="119" t="str">
        <f>'Ascend South Creek'!I120</f>
        <v>Wifi in Amenities</v>
      </c>
      <c r="J120" s="381" t="s">
        <v>321</v>
      </c>
      <c r="K120" s="382"/>
    </row>
    <row r="121" spans="1:13" x14ac:dyDescent="0.35">
      <c r="A121" s="119" t="str">
        <f>'Ascend South Creek'!A121</f>
        <v>Garage Parking</v>
      </c>
      <c r="B121" s="381" t="s">
        <v>321</v>
      </c>
      <c r="C121" s="382"/>
      <c r="E121" s="119" t="str">
        <f>'Ascend South Creek'!E121</f>
        <v>Pool(s)</v>
      </c>
      <c r="F121" s="381" t="s">
        <v>321</v>
      </c>
      <c r="G121" s="382"/>
      <c r="H121" s="129"/>
      <c r="I121" s="119" t="str">
        <f>'Ascend South Creek'!I121</f>
        <v>Yoga/Pilates Room</v>
      </c>
      <c r="J121" s="381" t="s">
        <v>321</v>
      </c>
      <c r="K121" s="382"/>
    </row>
    <row r="122" spans="1:13" x14ac:dyDescent="0.35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3" x14ac:dyDescent="0.35">
      <c r="A123" s="383" t="str">
        <f>CONCATENATE("",TEXT(Subject_Property,"AAAAAA"),"-Unit Amenities &amp; Utilities")</f>
        <v>Bainbridge at Nona Place-Unit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0"/>
    </row>
    <row r="125" spans="1:13" x14ac:dyDescent="0.35">
      <c r="A125" s="119" t="str">
        <f>'Ascend South Creek'!A125</f>
        <v>9' or greater ceilings</v>
      </c>
      <c r="B125" s="381" t="s">
        <v>321</v>
      </c>
      <c r="C125" s="382"/>
      <c r="D125" s="129"/>
      <c r="E125" s="119" t="str">
        <f>'Ascend South Creek'!E125</f>
        <v>Microwave</v>
      </c>
      <c r="F125" s="381" t="s">
        <v>321</v>
      </c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 t="s">
        <v>321</v>
      </c>
      <c r="C127" s="382"/>
      <c r="D127" s="129"/>
      <c r="E127" s="119" t="str">
        <f>'Ascend South Creek'!E127</f>
        <v>Pantry</v>
      </c>
      <c r="F127" s="381"/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 t="s">
        <v>321</v>
      </c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3" x14ac:dyDescent="0.35">
      <c r="A129" s="119" t="str">
        <f>'Ascend South Creek'!A129</f>
        <v>Dishwasher</v>
      </c>
      <c r="B129" s="381" t="s">
        <v>321</v>
      </c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3" x14ac:dyDescent="0.35">
      <c r="A130" s="119" t="str">
        <f>'Ascend South Creek'!A130</f>
        <v>Disposal</v>
      </c>
      <c r="B130" s="381" t="s">
        <v>321</v>
      </c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</row>
    <row r="131" spans="1:13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  <c r="M131" s="130"/>
    </row>
    <row r="132" spans="1:13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 t="s">
        <v>321</v>
      </c>
      <c r="G132" s="382"/>
      <c r="H132" s="2" t="str">
        <f>'Ascend South Creek'!H132</f>
        <v>Wtr/Swr</v>
      </c>
      <c r="I132" s="30"/>
      <c r="J132" s="30"/>
      <c r="K132" s="30"/>
      <c r="L132" s="30"/>
      <c r="M132" s="130"/>
    </row>
    <row r="133" spans="1:13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 t="s">
        <v>321</v>
      </c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3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 t="s">
        <v>321</v>
      </c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3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3" x14ac:dyDescent="0.35">
      <c r="A136" s="119" t="str">
        <f>'Ascend South Creek'!A136</f>
        <v>High Speed Internet</v>
      </c>
      <c r="B136" s="381"/>
      <c r="C136" s="382"/>
      <c r="D136" s="129"/>
      <c r="E136" s="119" t="str">
        <f>'Ascend South Creek'!E136</f>
        <v>Washer/Dryer in Unit</v>
      </c>
      <c r="F136" s="381" t="s">
        <v>321</v>
      </c>
      <c r="G136" s="382"/>
    </row>
    <row r="137" spans="1:13" x14ac:dyDescent="0.35">
      <c r="A137" s="119" t="str">
        <f>'Ascend South Creek'!A137</f>
        <v>Icemaker</v>
      </c>
      <c r="B137" s="381" t="s">
        <v>321</v>
      </c>
      <c r="C137" s="382"/>
      <c r="D137" s="129"/>
      <c r="E137" s="119" t="str">
        <f>'Ascend South Creek'!E137</f>
        <v>Wood Flooring</v>
      </c>
      <c r="F137" s="381" t="s">
        <v>321</v>
      </c>
      <c r="G137" s="382"/>
      <c r="M137" s="130"/>
    </row>
    <row r="138" spans="1:13" x14ac:dyDescent="0.35">
      <c r="M138" s="130"/>
    </row>
    <row r="139" spans="1:13" x14ac:dyDescent="0.35">
      <c r="A139" s="383" t="str">
        <f>CONCATENATE("",TEXT(Subject_Property,"AAAAAA"),"-Unit Upgrades")</f>
        <v>Bainbridge at Nona Place-Unit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/>
      <c r="G141" s="382"/>
      <c r="H141" s="129"/>
      <c r="I141" s="119" t="str">
        <f>'Ascend South Creek'!I141</f>
        <v>Recessed Lighting</v>
      </c>
      <c r="J141" s="381"/>
      <c r="K141" s="382"/>
    </row>
    <row r="142" spans="1:13" x14ac:dyDescent="0.35">
      <c r="A142" s="119" t="str">
        <f>'Ascend South Creek'!A142</f>
        <v>Stainless Appliances</v>
      </c>
      <c r="B142" s="381" t="s">
        <v>321</v>
      </c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3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 t="s">
        <v>321</v>
      </c>
      <c r="G143" s="382"/>
      <c r="H143" s="129"/>
    </row>
    <row r="145" spans="1:12" x14ac:dyDescent="0.35">
      <c r="A145" s="383" t="str">
        <f>CONCATENATE("",TEXT(Subject_Property,"AAAAAA"),"-Security Features")</f>
        <v>Bainbridge at Nona Place-Security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 t="s">
        <v>321</v>
      </c>
      <c r="C147" s="382"/>
      <c r="E147" t="str">
        <f>'Ascend South Creek'!E147</f>
        <v>Courtesy Officer</v>
      </c>
      <c r="F147" s="381" t="s">
        <v>321</v>
      </c>
      <c r="G147" s="382"/>
      <c r="H147"/>
      <c r="I147" s="119" t="str">
        <f>'Ascend South Creek'!I147</f>
        <v>Private Alarms</v>
      </c>
      <c r="J147" s="381"/>
      <c r="K147" s="382"/>
      <c r="L147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  <c r="L148"/>
    </row>
    <row r="149" spans="1:12" x14ac:dyDescent="0.35">
      <c r="A149"/>
      <c r="B149"/>
      <c r="C149"/>
    </row>
  </sheetData>
  <sheetProtection algorithmName="SHA-512" hashValue="Ugw+sHjdy+qUCZ8tiPtprXgpZJay1GOEeLDZjmCqE+mia3MvmD/eR4VzEmBrZPaXnK0DSR+u38OOUJHfOP0bbw==" saltValue="I2lraxKgNhvaN0LdrXIYQA==" spinCount="100000" sheet="1" objects="1" selectLockedCells="1"/>
  <mergeCells count="130">
    <mergeCell ref="J115:K115"/>
    <mergeCell ref="J116:K116"/>
    <mergeCell ref="J117:K117"/>
    <mergeCell ref="A107:L107"/>
    <mergeCell ref="A101:B101"/>
    <mergeCell ref="A102:B102"/>
    <mergeCell ref="A104:L105"/>
    <mergeCell ref="A106:L106"/>
    <mergeCell ref="M31:Q34"/>
    <mergeCell ref="J118:K118"/>
    <mergeCell ref="B115:C115"/>
    <mergeCell ref="F115:G115"/>
    <mergeCell ref="B108:C108"/>
    <mergeCell ref="F108:G108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09:C109"/>
    <mergeCell ref="F109:G109"/>
    <mergeCell ref="J108:K108"/>
    <mergeCell ref="J109:K109"/>
    <mergeCell ref="J110:K110"/>
    <mergeCell ref="J111:K111"/>
    <mergeCell ref="J112:K112"/>
    <mergeCell ref="J113:K113"/>
    <mergeCell ref="J114:K114"/>
    <mergeCell ref="A1:L2"/>
    <mergeCell ref="A3:L3"/>
    <mergeCell ref="B5:D5"/>
    <mergeCell ref="G5:L5"/>
    <mergeCell ref="B6:D6"/>
    <mergeCell ref="B20:D20"/>
    <mergeCell ref="B8:D8"/>
    <mergeCell ref="B9:D9"/>
    <mergeCell ref="B10:D10"/>
    <mergeCell ref="B11:D11"/>
    <mergeCell ref="B13:D13"/>
    <mergeCell ref="B14:D14"/>
    <mergeCell ref="B15:D15"/>
    <mergeCell ref="B16:D16"/>
    <mergeCell ref="B17:D17"/>
    <mergeCell ref="B18:D18"/>
    <mergeCell ref="B19:D19"/>
    <mergeCell ref="B7:D7"/>
    <mergeCell ref="B21:D21"/>
    <mergeCell ref="B22:D22"/>
    <mergeCell ref="B23:D23"/>
    <mergeCell ref="B24:D24"/>
    <mergeCell ref="B25:D25"/>
    <mergeCell ref="A38:L38"/>
    <mergeCell ref="B26:D26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27:D27"/>
    <mergeCell ref="G23:H23"/>
    <mergeCell ref="I23:L23"/>
    <mergeCell ref="I24:L28"/>
    <mergeCell ref="G30:L30"/>
    <mergeCell ref="G31:L34"/>
    <mergeCell ref="B119:C119"/>
    <mergeCell ref="F119:G119"/>
    <mergeCell ref="B120:C120"/>
    <mergeCell ref="F120:G120"/>
    <mergeCell ref="B141:C141"/>
    <mergeCell ref="F141:G141"/>
    <mergeCell ref="B116:C116"/>
    <mergeCell ref="F116:G116"/>
    <mergeCell ref="B117:C117"/>
    <mergeCell ref="F117:G117"/>
    <mergeCell ref="B118:C118"/>
    <mergeCell ref="F118:G118"/>
    <mergeCell ref="A139:L139"/>
    <mergeCell ref="J119:K119"/>
    <mergeCell ref="J120:K120"/>
    <mergeCell ref="B121:C121"/>
    <mergeCell ref="F121:G121"/>
    <mergeCell ref="J121:K121"/>
    <mergeCell ref="A123:L123"/>
    <mergeCell ref="J141:K141"/>
    <mergeCell ref="B128:C128"/>
    <mergeCell ref="F128:G128"/>
    <mergeCell ref="B129:C129"/>
    <mergeCell ref="F129:G129"/>
    <mergeCell ref="A145:L145"/>
    <mergeCell ref="B147:C147"/>
    <mergeCell ref="B148:C148"/>
    <mergeCell ref="B142:C142"/>
    <mergeCell ref="F142:G142"/>
    <mergeCell ref="B143:C143"/>
    <mergeCell ref="F143:G143"/>
    <mergeCell ref="J142:K142"/>
    <mergeCell ref="F147:G147"/>
    <mergeCell ref="J147:K147"/>
    <mergeCell ref="F148:G148"/>
    <mergeCell ref="B130:C130"/>
    <mergeCell ref="F130:G130"/>
    <mergeCell ref="B125:C125"/>
    <mergeCell ref="F125:G125"/>
    <mergeCell ref="B126:C126"/>
    <mergeCell ref="F126:G126"/>
    <mergeCell ref="B127:C127"/>
    <mergeCell ref="F127:G127"/>
    <mergeCell ref="B137:C137"/>
    <mergeCell ref="F137:G137"/>
    <mergeCell ref="B134:C134"/>
    <mergeCell ref="F134:G134"/>
    <mergeCell ref="B135:C135"/>
    <mergeCell ref="F135:G135"/>
    <mergeCell ref="B136:C136"/>
    <mergeCell ref="F136:G136"/>
    <mergeCell ref="B131:C131"/>
    <mergeCell ref="F131:G131"/>
    <mergeCell ref="B132:C132"/>
    <mergeCell ref="F132:G132"/>
    <mergeCell ref="B133:C133"/>
    <mergeCell ref="F133:G133"/>
  </mergeCells>
  <dataValidations count="3">
    <dataValidation type="list" allowBlank="1" showInputMessage="1" showErrorMessage="1" sqref="J108:K121 B108:C121 F141:G143 F125:G137 J141:K142 F108:G121 B125:C137 I128:L135 B141:C143 J147:K147 F147:G148 B147:C148" xr:uid="{00000000-0002-0000-0B00-000000000000}">
      <formula1>"x"</formula1>
    </dataValidation>
    <dataValidation type="list" allowBlank="1" showInputMessage="1" showErrorMessage="1" sqref="A40:A100" xr:uid="{00000000-0002-0000-0B00-000001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F78E7958-D44B-46BA-9CAD-E5FCC22E04E9}">
      <formula1>125</formula1>
    </dataValidation>
  </dataValidations>
  <printOptions horizontalCentered="1"/>
  <pageMargins left="0.2" right="0.2" top="1" bottom="0.75" header="0.3" footer="0.3"/>
  <pageSetup scale="59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3" man="1"/>
  </rowBreaks>
  <ignoredErrors>
    <ignoredError sqref="D102" formula="1"/>
  </ignoredError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>
    <tabColor theme="4" tint="0.39997558519241921"/>
    <pageSetUpPr fitToPage="1"/>
  </sheetPr>
  <dimension ref="A1:R148"/>
  <sheetViews>
    <sheetView showGridLines="0" view="pageBreakPreview" zoomScale="80" zoomScaleNormal="100" zoomScaleSheetLayoutView="80" zoomScalePageLayoutView="80" workbookViewId="0">
      <selection activeCell="B5" sqref="B5:D5"/>
    </sheetView>
  </sheetViews>
  <sheetFormatPr defaultColWidth="9.1796875" defaultRowHeight="14.5" x14ac:dyDescent="0.35"/>
  <cols>
    <col min="1" max="1" width="26.81640625" style="119" bestFit="1" customWidth="1"/>
    <col min="2" max="2" width="9.1796875" style="119"/>
    <col min="3" max="3" width="10.81640625" style="119" customWidth="1"/>
    <col min="4" max="4" width="10.1796875" style="119" bestFit="1" customWidth="1"/>
    <col min="5" max="5" width="23.453125" style="119" customWidth="1"/>
    <col min="6" max="6" width="9.453125" style="119" customWidth="1"/>
    <col min="7" max="7" width="11.54296875" style="119" customWidth="1"/>
    <col min="8" max="8" width="12" style="119" bestFit="1" customWidth="1"/>
    <col min="9" max="9" width="24.1796875" style="119" customWidth="1"/>
    <col min="10" max="10" width="13.179687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Cortland Nona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Cortland Nona-Rental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349</v>
      </c>
      <c r="C5" s="401"/>
      <c r="D5" s="401"/>
      <c r="E5" s="134"/>
      <c r="G5" s="287" t="str">
        <f>CONCATENATE("",TEXT(B5,"AAAAA")," Photograph")</f>
        <v>Cortland Nona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453" t="s">
        <v>279</v>
      </c>
      <c r="C7" s="454"/>
      <c r="D7" s="455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280</v>
      </c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 t="s">
        <v>350</v>
      </c>
      <c r="C9" s="451"/>
      <c r="D9" s="451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344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394"/>
      <c r="C11" s="394"/>
      <c r="D11" s="394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7"/>
      <c r="I12" s="222"/>
      <c r="J12" s="222"/>
      <c r="K12" s="222"/>
      <c r="L12" s="223"/>
    </row>
    <row r="13" spans="1:12" x14ac:dyDescent="0.35">
      <c r="A13" s="4" t="s">
        <v>133</v>
      </c>
      <c r="B13" s="394"/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355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2021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 t="s">
        <v>271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 t="s">
        <v>282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 t="s">
        <v>341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46">
        <v>99</v>
      </c>
      <c r="C20" s="446"/>
      <c r="D20" s="446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46">
        <v>565</v>
      </c>
      <c r="C21" s="446"/>
      <c r="D21" s="446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46" t="s">
        <v>272</v>
      </c>
      <c r="C22" s="446"/>
      <c r="D22" s="446"/>
      <c r="E22" s="9"/>
    </row>
    <row r="23" spans="1:18" x14ac:dyDescent="0.35">
      <c r="A23" s="3" t="s">
        <v>143</v>
      </c>
      <c r="B23" s="446">
        <v>250</v>
      </c>
      <c r="C23" s="446"/>
      <c r="D23" s="446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46" t="s">
        <v>272</v>
      </c>
      <c r="C24" s="446"/>
      <c r="D24" s="446"/>
      <c r="E24" s="9"/>
      <c r="G24" s="238" t="s">
        <v>13</v>
      </c>
      <c r="H24" s="239">
        <v>28</v>
      </c>
      <c r="I24" s="428" t="s">
        <v>361</v>
      </c>
      <c r="J24" s="429"/>
      <c r="K24" s="429"/>
      <c r="L24" s="430"/>
    </row>
    <row r="25" spans="1:18" x14ac:dyDescent="0.35">
      <c r="A25" s="3" t="s">
        <v>147</v>
      </c>
      <c r="B25" s="446" t="s">
        <v>351</v>
      </c>
      <c r="C25" s="446"/>
      <c r="D25" s="446"/>
      <c r="E25" s="9"/>
      <c r="G25" s="238" t="s">
        <v>148</v>
      </c>
      <c r="H25" s="239">
        <v>6</v>
      </c>
      <c r="I25" s="431"/>
      <c r="J25" s="432"/>
      <c r="K25" s="432"/>
      <c r="L25" s="433"/>
      <c r="N25" s="5"/>
      <c r="O25" s="278"/>
      <c r="P25" s="279"/>
      <c r="Q25" s="279"/>
      <c r="R25" s="279"/>
    </row>
    <row r="26" spans="1:18" x14ac:dyDescent="0.35">
      <c r="A26" s="3" t="s">
        <v>149</v>
      </c>
      <c r="B26" s="446">
        <v>25</v>
      </c>
      <c r="C26" s="446"/>
      <c r="D26" s="446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279"/>
      <c r="P26" s="279"/>
      <c r="Q26" s="279"/>
      <c r="R26" s="279"/>
    </row>
    <row r="27" spans="1:18" x14ac:dyDescent="0.35">
      <c r="A27" s="3" t="s">
        <v>96</v>
      </c>
      <c r="B27" s="425" t="s">
        <v>317</v>
      </c>
      <c r="C27" s="425"/>
      <c r="D27" s="425"/>
      <c r="E27" s="9"/>
      <c r="G27" s="238" t="s">
        <v>151</v>
      </c>
      <c r="H27" s="239">
        <v>0</v>
      </c>
      <c r="I27" s="431"/>
      <c r="J27" s="432"/>
      <c r="K27" s="432"/>
      <c r="L27" s="433"/>
      <c r="N27" s="2"/>
      <c r="O27" s="279"/>
      <c r="P27" s="279"/>
      <c r="Q27" s="279"/>
      <c r="R27" s="279"/>
    </row>
    <row r="28" spans="1:18" x14ac:dyDescent="0.35">
      <c r="A28" s="1" t="s">
        <v>152</v>
      </c>
      <c r="B28" s="456">
        <v>0.94350000000000001</v>
      </c>
      <c r="C28" s="456"/>
      <c r="D28" s="456"/>
      <c r="G28" s="238" t="s">
        <v>153</v>
      </c>
      <c r="H28" s="256">
        <f>IF(H25="","",H25-H26-H27)</f>
        <v>6</v>
      </c>
      <c r="I28" s="434"/>
      <c r="J28" s="435"/>
      <c r="K28" s="435"/>
      <c r="L28" s="436"/>
      <c r="N28" s="2"/>
      <c r="O28" s="279"/>
      <c r="P28" s="279"/>
      <c r="Q28" s="279"/>
      <c r="R28" s="279"/>
    </row>
    <row r="29" spans="1:18" x14ac:dyDescent="0.35">
      <c r="A29" s="1" t="s">
        <v>154</v>
      </c>
      <c r="B29" s="456">
        <v>0.91</v>
      </c>
      <c r="C29" s="456"/>
      <c r="D29" s="456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410">
        <v>500</v>
      </c>
      <c r="C31" s="394"/>
      <c r="D31" s="394"/>
      <c r="G31" s="437" t="s">
        <v>381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0.3248587570621469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0.38418079096045199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0.29096045197740111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hidden="1" x14ac:dyDescent="0.35">
      <c r="A40" s="27"/>
      <c r="B40" s="15"/>
      <c r="C40" s="16"/>
      <c r="D40" s="16"/>
      <c r="E40" s="14">
        <f>D40*C40</f>
        <v>0</v>
      </c>
      <c r="F40" s="268"/>
      <c r="G40" s="40">
        <f>SUM(F40*C40)</f>
        <v>0</v>
      </c>
      <c r="H40" s="19" t="str">
        <f>IF(ISERROR(F40/D40),"",F40/D40)</f>
        <v/>
      </c>
      <c r="I40" s="40" t="str">
        <f>IF(F40-J40&gt;0,F40-J40,"")</f>
        <v/>
      </c>
      <c r="J40" s="268"/>
      <c r="K40" s="40">
        <f>J40*C40</f>
        <v>0</v>
      </c>
      <c r="L40" s="28" t="str">
        <f>IF(ISERROR(J40/D40),"",J40/D40)</f>
        <v/>
      </c>
    </row>
    <row r="41" spans="1:17" x14ac:dyDescent="0.35">
      <c r="A41" s="27">
        <v>1</v>
      </c>
      <c r="B41" s="17">
        <v>1</v>
      </c>
      <c r="C41" s="18">
        <v>78</v>
      </c>
      <c r="D41" s="18">
        <v>752</v>
      </c>
      <c r="E41" s="10">
        <f>D41*C41</f>
        <v>58656</v>
      </c>
      <c r="F41" s="268">
        <v>1999</v>
      </c>
      <c r="G41" s="40">
        <f t="shared" ref="G41:G100" si="0">SUM(F41*C41)</f>
        <v>155922</v>
      </c>
      <c r="H41" s="19">
        <f t="shared" ref="H41:H100" si="1">IF(ISERROR(F41/D41),"",F41/D41)</f>
        <v>2.6582446808510638</v>
      </c>
      <c r="I41" s="40" t="str">
        <f t="shared" ref="I41:I100" si="2">IF(F41-J41&gt;0,F41-J41,"")</f>
        <v/>
      </c>
      <c r="J41" s="268">
        <v>1999</v>
      </c>
      <c r="K41" s="40">
        <f t="shared" ref="K41:K100" si="3">J41*C41</f>
        <v>155922</v>
      </c>
      <c r="L41" s="28">
        <f t="shared" ref="L41:L100" si="4">IF(ISERROR(J41/D41),"",J41/D41)</f>
        <v>2.6582446808510638</v>
      </c>
    </row>
    <row r="42" spans="1:17" x14ac:dyDescent="0.35">
      <c r="A42" s="27">
        <v>1</v>
      </c>
      <c r="B42" s="17">
        <v>1</v>
      </c>
      <c r="C42" s="18">
        <v>37</v>
      </c>
      <c r="D42" s="18">
        <v>908</v>
      </c>
      <c r="E42" s="10">
        <f>D42*C42</f>
        <v>33596</v>
      </c>
      <c r="F42" s="268">
        <v>1999</v>
      </c>
      <c r="G42" s="40">
        <f t="shared" si="0"/>
        <v>73963</v>
      </c>
      <c r="H42" s="19">
        <f t="shared" si="1"/>
        <v>2.2015418502202642</v>
      </c>
      <c r="I42" s="40" t="str">
        <f t="shared" si="2"/>
        <v/>
      </c>
      <c r="J42" s="268">
        <v>1999</v>
      </c>
      <c r="K42" s="40">
        <f t="shared" si="3"/>
        <v>73963</v>
      </c>
      <c r="L42" s="28">
        <f t="shared" si="4"/>
        <v>2.2015418502202642</v>
      </c>
    </row>
    <row r="43" spans="1:17" x14ac:dyDescent="0.35">
      <c r="A43" s="27">
        <v>2</v>
      </c>
      <c r="B43" s="17">
        <v>1</v>
      </c>
      <c r="C43" s="18">
        <v>35</v>
      </c>
      <c r="D43" s="18">
        <v>1072</v>
      </c>
      <c r="E43" s="10">
        <f>D43*C43</f>
        <v>37520</v>
      </c>
      <c r="F43" s="268">
        <v>1889</v>
      </c>
      <c r="G43" s="40">
        <f t="shared" si="0"/>
        <v>66115</v>
      </c>
      <c r="H43" s="19">
        <f t="shared" si="1"/>
        <v>1.7621268656716418</v>
      </c>
      <c r="I43" s="40">
        <f t="shared" si="2"/>
        <v>157</v>
      </c>
      <c r="J43" s="268">
        <v>1732</v>
      </c>
      <c r="K43" s="40">
        <f t="shared" si="3"/>
        <v>60620</v>
      </c>
      <c r="L43" s="28">
        <f t="shared" si="4"/>
        <v>1.6156716417910448</v>
      </c>
    </row>
    <row r="44" spans="1:17" x14ac:dyDescent="0.35">
      <c r="A44" s="27">
        <v>2</v>
      </c>
      <c r="B44" s="17">
        <v>2</v>
      </c>
      <c r="C44" s="18">
        <v>31</v>
      </c>
      <c r="D44" s="18">
        <v>1204</v>
      </c>
      <c r="E44" s="10">
        <f t="shared" ref="E44:E54" si="5">D44*C44</f>
        <v>37324</v>
      </c>
      <c r="F44" s="268">
        <v>2335</v>
      </c>
      <c r="G44" s="40">
        <f t="shared" si="0"/>
        <v>72385</v>
      </c>
      <c r="H44" s="19">
        <f t="shared" si="1"/>
        <v>1.9393687707641196</v>
      </c>
      <c r="I44" s="40">
        <f t="shared" si="2"/>
        <v>195</v>
      </c>
      <c r="J44" s="268">
        <v>2140</v>
      </c>
      <c r="K44" s="40">
        <f t="shared" si="3"/>
        <v>66340</v>
      </c>
      <c r="L44" s="28">
        <f t="shared" si="4"/>
        <v>1.7774086378737541</v>
      </c>
    </row>
    <row r="45" spans="1:17" x14ac:dyDescent="0.35">
      <c r="A45" s="27">
        <v>2</v>
      </c>
      <c r="B45" s="17">
        <v>2</v>
      </c>
      <c r="C45" s="18">
        <v>32</v>
      </c>
      <c r="D45" s="18">
        <v>1251</v>
      </c>
      <c r="E45" s="10">
        <f t="shared" si="5"/>
        <v>40032</v>
      </c>
      <c r="F45" s="268">
        <v>2648</v>
      </c>
      <c r="G45" s="40">
        <f t="shared" si="0"/>
        <v>84736</v>
      </c>
      <c r="H45" s="19">
        <f t="shared" si="1"/>
        <v>2.1167066346922461</v>
      </c>
      <c r="I45" s="40">
        <f t="shared" si="2"/>
        <v>221</v>
      </c>
      <c r="J45" s="268">
        <v>2427</v>
      </c>
      <c r="K45" s="40">
        <f t="shared" si="3"/>
        <v>77664</v>
      </c>
      <c r="L45" s="28">
        <f t="shared" si="4"/>
        <v>1.9400479616306954</v>
      </c>
    </row>
    <row r="46" spans="1:17" x14ac:dyDescent="0.35">
      <c r="A46" s="27">
        <v>2</v>
      </c>
      <c r="B46" s="17">
        <v>2</v>
      </c>
      <c r="C46" s="18">
        <v>38</v>
      </c>
      <c r="D46" s="18">
        <v>1320</v>
      </c>
      <c r="E46" s="10">
        <f t="shared" si="5"/>
        <v>50160</v>
      </c>
      <c r="F46" s="268">
        <v>2589</v>
      </c>
      <c r="G46" s="40">
        <f t="shared" si="0"/>
        <v>98382</v>
      </c>
      <c r="H46" s="19">
        <f t="shared" si="1"/>
        <v>1.9613636363636364</v>
      </c>
      <c r="I46" s="40">
        <f t="shared" si="2"/>
        <v>216</v>
      </c>
      <c r="J46" s="268">
        <v>2373</v>
      </c>
      <c r="K46" s="40">
        <f t="shared" si="3"/>
        <v>90174</v>
      </c>
      <c r="L46" s="28">
        <f t="shared" si="4"/>
        <v>1.7977272727272726</v>
      </c>
    </row>
    <row r="47" spans="1:17" x14ac:dyDescent="0.35">
      <c r="A47" s="27">
        <v>3</v>
      </c>
      <c r="B47" s="17">
        <v>2</v>
      </c>
      <c r="C47" s="18">
        <v>31</v>
      </c>
      <c r="D47" s="18">
        <v>1364</v>
      </c>
      <c r="E47" s="10">
        <f t="shared" si="5"/>
        <v>42284</v>
      </c>
      <c r="F47" s="268">
        <v>2313</v>
      </c>
      <c r="G47" s="40">
        <f t="shared" si="0"/>
        <v>71703</v>
      </c>
      <c r="H47" s="19">
        <f t="shared" si="1"/>
        <v>1.6957478005865103</v>
      </c>
      <c r="I47" s="40" t="str">
        <f t="shared" si="2"/>
        <v/>
      </c>
      <c r="J47" s="268">
        <v>2313</v>
      </c>
      <c r="K47" s="40">
        <f t="shared" si="3"/>
        <v>71703</v>
      </c>
      <c r="L47" s="28">
        <f t="shared" si="4"/>
        <v>1.6957478005865103</v>
      </c>
    </row>
    <row r="48" spans="1:17" x14ac:dyDescent="0.35">
      <c r="A48" s="27">
        <v>3</v>
      </c>
      <c r="B48" s="17">
        <v>2</v>
      </c>
      <c r="C48" s="18">
        <v>35</v>
      </c>
      <c r="D48" s="18">
        <v>1412</v>
      </c>
      <c r="E48" s="10">
        <f t="shared" si="5"/>
        <v>49420</v>
      </c>
      <c r="F48" s="268">
        <v>2588</v>
      </c>
      <c r="G48" s="40">
        <f t="shared" si="0"/>
        <v>90580</v>
      </c>
      <c r="H48" s="19">
        <f t="shared" si="1"/>
        <v>1.8328611898016998</v>
      </c>
      <c r="I48" s="40" t="str">
        <f t="shared" si="2"/>
        <v/>
      </c>
      <c r="J48" s="268">
        <v>2588</v>
      </c>
      <c r="K48" s="40">
        <f t="shared" si="3"/>
        <v>90580</v>
      </c>
      <c r="L48" s="28">
        <f t="shared" si="4"/>
        <v>1.8328611898016998</v>
      </c>
    </row>
    <row r="49" spans="1:12" x14ac:dyDescent="0.35">
      <c r="A49" s="27">
        <v>3</v>
      </c>
      <c r="B49" s="17">
        <v>2</v>
      </c>
      <c r="C49" s="18">
        <v>37</v>
      </c>
      <c r="D49" s="18">
        <v>1420</v>
      </c>
      <c r="E49" s="10">
        <f t="shared" si="5"/>
        <v>52540</v>
      </c>
      <c r="F49" s="268">
        <v>2872</v>
      </c>
      <c r="G49" s="40">
        <f t="shared" si="0"/>
        <v>106264</v>
      </c>
      <c r="H49" s="19">
        <f t="shared" si="1"/>
        <v>2.0225352112676056</v>
      </c>
      <c r="I49" s="40" t="str">
        <f t="shared" si="2"/>
        <v/>
      </c>
      <c r="J49" s="268">
        <v>2872</v>
      </c>
      <c r="K49" s="40">
        <f t="shared" si="3"/>
        <v>106264</v>
      </c>
      <c r="L49" s="28">
        <f t="shared" si="4"/>
        <v>2.0225352112676056</v>
      </c>
    </row>
    <row r="50" spans="1:12" hidden="1" x14ac:dyDescent="0.35">
      <c r="A50" s="27"/>
      <c r="B50" s="17"/>
      <c r="C50" s="18"/>
      <c r="D50" s="18"/>
      <c r="E50" s="10">
        <f t="shared" si="5"/>
        <v>0</v>
      </c>
      <c r="F50" s="268"/>
      <c r="G50" s="40">
        <f t="shared" si="0"/>
        <v>0</v>
      </c>
      <c r="H50" s="19" t="str">
        <f t="shared" si="1"/>
        <v/>
      </c>
      <c r="I50" s="40" t="str">
        <f t="shared" si="2"/>
        <v/>
      </c>
      <c r="J50" s="268"/>
      <c r="K50" s="40">
        <f t="shared" si="3"/>
        <v>0</v>
      </c>
      <c r="L50" s="28" t="str">
        <f t="shared" si="4"/>
        <v/>
      </c>
    </row>
    <row r="51" spans="1:12" hidden="1" x14ac:dyDescent="0.35">
      <c r="A51" s="27"/>
      <c r="B51" s="17"/>
      <c r="C51" s="18"/>
      <c r="D51" s="18"/>
      <c r="E51" s="10">
        <f t="shared" si="5"/>
        <v>0</v>
      </c>
      <c r="F51" s="268"/>
      <c r="G51" s="40">
        <f t="shared" si="0"/>
        <v>0</v>
      </c>
      <c r="H51" s="19" t="str">
        <f t="shared" si="1"/>
        <v/>
      </c>
      <c r="I51" s="40" t="str">
        <f t="shared" si="2"/>
        <v/>
      </c>
      <c r="J51" s="268"/>
      <c r="K51" s="40">
        <f t="shared" si="3"/>
        <v>0</v>
      </c>
      <c r="L51" s="28" t="str">
        <f t="shared" si="4"/>
        <v/>
      </c>
    </row>
    <row r="52" spans="1:12" hidden="1" x14ac:dyDescent="0.35">
      <c r="A52" s="27"/>
      <c r="B52" s="17"/>
      <c r="C52" s="18"/>
      <c r="D52" s="18"/>
      <c r="E52" s="10">
        <f t="shared" si="5"/>
        <v>0</v>
      </c>
      <c r="F52" s="268"/>
      <c r="G52" s="40">
        <f t="shared" si="0"/>
        <v>0</v>
      </c>
      <c r="H52" s="19" t="str">
        <f t="shared" si="1"/>
        <v/>
      </c>
      <c r="I52" s="40" t="str">
        <f t="shared" si="2"/>
        <v/>
      </c>
      <c r="J52" s="268"/>
      <c r="K52" s="40">
        <f t="shared" si="3"/>
        <v>0</v>
      </c>
      <c r="L52" s="28" t="str">
        <f t="shared" si="4"/>
        <v/>
      </c>
    </row>
    <row r="53" spans="1:12" hidden="1" x14ac:dyDescent="0.35">
      <c r="A53" s="27"/>
      <c r="B53" s="17"/>
      <c r="C53" s="18"/>
      <c r="D53" s="18"/>
      <c r="E53" s="10">
        <f t="shared" si="5"/>
        <v>0</v>
      </c>
      <c r="F53" s="268"/>
      <c r="G53" s="40">
        <f t="shared" si="0"/>
        <v>0</v>
      </c>
      <c r="H53" s="19" t="str">
        <f t="shared" si="1"/>
        <v/>
      </c>
      <c r="I53" s="40" t="str">
        <f t="shared" si="2"/>
        <v/>
      </c>
      <c r="J53" s="268"/>
      <c r="K53" s="40">
        <f t="shared" si="3"/>
        <v>0</v>
      </c>
      <c r="L53" s="28" t="str">
        <f t="shared" si="4"/>
        <v/>
      </c>
    </row>
    <row r="54" spans="1:12" hidden="1" x14ac:dyDescent="0.35">
      <c r="A54" s="27"/>
      <c r="B54" s="17"/>
      <c r="C54" s="18"/>
      <c r="D54" s="18"/>
      <c r="E54" s="10">
        <f t="shared" si="5"/>
        <v>0</v>
      </c>
      <c r="F54" s="268"/>
      <c r="G54" s="40">
        <f t="shared" si="0"/>
        <v>0</v>
      </c>
      <c r="H54" s="19" t="str">
        <f t="shared" si="1"/>
        <v/>
      </c>
      <c r="I54" s="40" t="str">
        <f t="shared" si="2"/>
        <v/>
      </c>
      <c r="J54" s="268"/>
      <c r="K54" s="40">
        <f t="shared" si="3"/>
        <v>0</v>
      </c>
      <c r="L54" s="28" t="str">
        <f t="shared" si="4"/>
        <v/>
      </c>
    </row>
    <row r="55" spans="1:12" hidden="1" x14ac:dyDescent="0.35">
      <c r="A55" s="27"/>
      <c r="B55" s="17"/>
      <c r="C55" s="18"/>
      <c r="D55" s="18"/>
      <c r="E55" s="10">
        <f t="shared" ref="E55:E69" si="6">D55*C55</f>
        <v>0</v>
      </c>
      <c r="F55" s="268"/>
      <c r="G55" s="40">
        <f t="shared" si="0"/>
        <v>0</v>
      </c>
      <c r="H55" s="19" t="str">
        <f t="shared" si="1"/>
        <v/>
      </c>
      <c r="I55" s="40" t="str">
        <f t="shared" si="2"/>
        <v/>
      </c>
      <c r="J55" s="268"/>
      <c r="K55" s="40">
        <f t="shared" si="3"/>
        <v>0</v>
      </c>
      <c r="L55" s="28" t="str">
        <f t="shared" si="4"/>
        <v/>
      </c>
    </row>
    <row r="56" spans="1:12" hidden="1" x14ac:dyDescent="0.35">
      <c r="A56" s="27"/>
      <c r="B56" s="17"/>
      <c r="C56" s="18"/>
      <c r="D56" s="18"/>
      <c r="E56" s="10">
        <f t="shared" si="6"/>
        <v>0</v>
      </c>
      <c r="F56" s="268"/>
      <c r="G56" s="40">
        <f t="shared" si="0"/>
        <v>0</v>
      </c>
      <c r="H56" s="19" t="str">
        <f t="shared" si="1"/>
        <v/>
      </c>
      <c r="I56" s="40" t="str">
        <f t="shared" si="2"/>
        <v/>
      </c>
      <c r="J56" s="268"/>
      <c r="K56" s="40">
        <f t="shared" si="3"/>
        <v>0</v>
      </c>
      <c r="L56" s="28" t="str">
        <f t="shared" si="4"/>
        <v/>
      </c>
    </row>
    <row r="57" spans="1:12" hidden="1" x14ac:dyDescent="0.35">
      <c r="A57" s="27"/>
      <c r="B57" s="17"/>
      <c r="C57" s="18"/>
      <c r="D57" s="18"/>
      <c r="E57" s="10">
        <f t="shared" si="6"/>
        <v>0</v>
      </c>
      <c r="F57" s="268"/>
      <c r="G57" s="40">
        <f t="shared" si="0"/>
        <v>0</v>
      </c>
      <c r="H57" s="19" t="str">
        <f t="shared" si="1"/>
        <v/>
      </c>
      <c r="I57" s="40" t="str">
        <f t="shared" si="2"/>
        <v/>
      </c>
      <c r="J57" s="268"/>
      <c r="K57" s="40">
        <f t="shared" si="3"/>
        <v>0</v>
      </c>
      <c r="L57" s="28" t="str">
        <f t="shared" si="4"/>
        <v/>
      </c>
    </row>
    <row r="58" spans="1:12" hidden="1" x14ac:dyDescent="0.35">
      <c r="A58" s="27"/>
      <c r="B58" s="17"/>
      <c r="C58" s="18"/>
      <c r="D58" s="18"/>
      <c r="E58" s="10">
        <f t="shared" si="6"/>
        <v>0</v>
      </c>
      <c r="F58" s="268"/>
      <c r="G58" s="40">
        <f t="shared" si="0"/>
        <v>0</v>
      </c>
      <c r="H58" s="19" t="str">
        <f t="shared" si="1"/>
        <v/>
      </c>
      <c r="I58" s="40" t="str">
        <f t="shared" si="2"/>
        <v/>
      </c>
      <c r="J58" s="268"/>
      <c r="K58" s="40">
        <f t="shared" si="3"/>
        <v>0</v>
      </c>
      <c r="L58" s="28" t="str">
        <f t="shared" si="4"/>
        <v/>
      </c>
    </row>
    <row r="59" spans="1:12" hidden="1" x14ac:dyDescent="0.35">
      <c r="A59" s="27"/>
      <c r="B59" s="17"/>
      <c r="C59" s="18"/>
      <c r="D59" s="18"/>
      <c r="E59" s="10">
        <f t="shared" si="6"/>
        <v>0</v>
      </c>
      <c r="F59" s="268"/>
      <c r="G59" s="40">
        <f t="shared" si="0"/>
        <v>0</v>
      </c>
      <c r="H59" s="19" t="str">
        <f t="shared" si="1"/>
        <v/>
      </c>
      <c r="I59" s="40" t="str">
        <f t="shared" si="2"/>
        <v/>
      </c>
      <c r="J59" s="268"/>
      <c r="K59" s="40">
        <f t="shared" si="3"/>
        <v>0</v>
      </c>
      <c r="L59" s="28" t="str">
        <f t="shared" si="4"/>
        <v/>
      </c>
    </row>
    <row r="60" spans="1:12" hidden="1" x14ac:dyDescent="0.35">
      <c r="A60" s="27"/>
      <c r="B60" s="17"/>
      <c r="C60" s="18"/>
      <c r="D60" s="18"/>
      <c r="E60" s="10">
        <f t="shared" si="6"/>
        <v>0</v>
      </c>
      <c r="F60" s="268"/>
      <c r="G60" s="40">
        <f t="shared" si="0"/>
        <v>0</v>
      </c>
      <c r="H60" s="19" t="str">
        <f t="shared" si="1"/>
        <v/>
      </c>
      <c r="I60" s="40" t="str">
        <f t="shared" si="2"/>
        <v/>
      </c>
      <c r="J60" s="268"/>
      <c r="K60" s="40">
        <f t="shared" si="3"/>
        <v>0</v>
      </c>
      <c r="L60" s="28" t="str">
        <f t="shared" si="4"/>
        <v/>
      </c>
    </row>
    <row r="61" spans="1:12" hidden="1" x14ac:dyDescent="0.35">
      <c r="A61" s="27"/>
      <c r="B61" s="17"/>
      <c r="C61" s="18"/>
      <c r="D61" s="18"/>
      <c r="E61" s="10">
        <f t="shared" si="6"/>
        <v>0</v>
      </c>
      <c r="F61" s="268"/>
      <c r="G61" s="40">
        <f t="shared" si="0"/>
        <v>0</v>
      </c>
      <c r="H61" s="19" t="str">
        <f t="shared" si="1"/>
        <v/>
      </c>
      <c r="I61" s="40" t="str">
        <f t="shared" si="2"/>
        <v/>
      </c>
      <c r="J61" s="268"/>
      <c r="K61" s="40">
        <f t="shared" si="3"/>
        <v>0</v>
      </c>
      <c r="L61" s="28" t="str">
        <f t="shared" si="4"/>
        <v/>
      </c>
    </row>
    <row r="62" spans="1:12" hidden="1" x14ac:dyDescent="0.35">
      <c r="A62" s="27"/>
      <c r="B62" s="17"/>
      <c r="C62" s="18"/>
      <c r="D62" s="18"/>
      <c r="E62" s="10">
        <f t="shared" si="6"/>
        <v>0</v>
      </c>
      <c r="F62" s="268"/>
      <c r="G62" s="40">
        <f t="shared" si="0"/>
        <v>0</v>
      </c>
      <c r="H62" s="19" t="str">
        <f t="shared" si="1"/>
        <v/>
      </c>
      <c r="I62" s="40" t="str">
        <f t="shared" si="2"/>
        <v/>
      </c>
      <c r="J62" s="268"/>
      <c r="K62" s="40">
        <f t="shared" si="3"/>
        <v>0</v>
      </c>
      <c r="L62" s="28" t="str">
        <f t="shared" si="4"/>
        <v/>
      </c>
    </row>
    <row r="63" spans="1:12" hidden="1" x14ac:dyDescent="0.35">
      <c r="A63" s="27"/>
      <c r="B63" s="17"/>
      <c r="C63" s="18"/>
      <c r="D63" s="18"/>
      <c r="E63" s="10">
        <f t="shared" si="6"/>
        <v>0</v>
      </c>
      <c r="F63" s="268"/>
      <c r="G63" s="40">
        <f t="shared" si="0"/>
        <v>0</v>
      </c>
      <c r="H63" s="19" t="str">
        <f t="shared" si="1"/>
        <v/>
      </c>
      <c r="I63" s="40" t="str">
        <f t="shared" si="2"/>
        <v/>
      </c>
      <c r="J63" s="268"/>
      <c r="K63" s="40">
        <f t="shared" si="3"/>
        <v>0</v>
      </c>
      <c r="L63" s="28" t="str">
        <f t="shared" si="4"/>
        <v/>
      </c>
    </row>
    <row r="64" spans="1:12" hidden="1" x14ac:dyDescent="0.35">
      <c r="A64" s="27"/>
      <c r="B64" s="17"/>
      <c r="C64" s="18"/>
      <c r="D64" s="18"/>
      <c r="E64" s="10">
        <f t="shared" si="6"/>
        <v>0</v>
      </c>
      <c r="F64" s="268"/>
      <c r="G64" s="40">
        <f t="shared" si="0"/>
        <v>0</v>
      </c>
      <c r="H64" s="19" t="str">
        <f t="shared" si="1"/>
        <v/>
      </c>
      <c r="I64" s="40" t="str">
        <f t="shared" si="2"/>
        <v/>
      </c>
      <c r="J64" s="268"/>
      <c r="K64" s="40">
        <f t="shared" si="3"/>
        <v>0</v>
      </c>
      <c r="L64" s="28" t="str">
        <f t="shared" si="4"/>
        <v/>
      </c>
    </row>
    <row r="65" spans="1:12" hidden="1" x14ac:dyDescent="0.35">
      <c r="A65" s="27"/>
      <c r="B65" s="17"/>
      <c r="C65" s="18"/>
      <c r="D65" s="18"/>
      <c r="E65" s="10">
        <f t="shared" si="6"/>
        <v>0</v>
      </c>
      <c r="F65" s="268"/>
      <c r="G65" s="40">
        <f t="shared" si="0"/>
        <v>0</v>
      </c>
      <c r="H65" s="19" t="str">
        <f t="shared" si="1"/>
        <v/>
      </c>
      <c r="I65" s="40" t="str">
        <f t="shared" si="2"/>
        <v/>
      </c>
      <c r="J65" s="268"/>
      <c r="K65" s="40">
        <f t="shared" si="3"/>
        <v>0</v>
      </c>
      <c r="L65" s="28" t="str">
        <f t="shared" si="4"/>
        <v/>
      </c>
    </row>
    <row r="66" spans="1:12" hidden="1" x14ac:dyDescent="0.35">
      <c r="A66" s="27"/>
      <c r="B66" s="17"/>
      <c r="C66" s="18"/>
      <c r="D66" s="18"/>
      <c r="E66" s="10">
        <f t="shared" si="6"/>
        <v>0</v>
      </c>
      <c r="F66" s="268"/>
      <c r="G66" s="40">
        <f t="shared" si="0"/>
        <v>0</v>
      </c>
      <c r="H66" s="19" t="str">
        <f t="shared" si="1"/>
        <v/>
      </c>
      <c r="I66" s="40" t="str">
        <f t="shared" si="2"/>
        <v/>
      </c>
      <c r="J66" s="268"/>
      <c r="K66" s="40">
        <f t="shared" si="3"/>
        <v>0</v>
      </c>
      <c r="L66" s="28" t="str">
        <f t="shared" si="4"/>
        <v/>
      </c>
    </row>
    <row r="67" spans="1:12" hidden="1" x14ac:dyDescent="0.35">
      <c r="A67" s="27"/>
      <c r="B67" s="17"/>
      <c r="C67" s="18"/>
      <c r="D67" s="18"/>
      <c r="E67" s="10">
        <f t="shared" si="6"/>
        <v>0</v>
      </c>
      <c r="F67" s="268"/>
      <c r="G67" s="40">
        <f t="shared" si="0"/>
        <v>0</v>
      </c>
      <c r="H67" s="19" t="str">
        <f t="shared" si="1"/>
        <v/>
      </c>
      <c r="I67" s="40" t="str">
        <f t="shared" si="2"/>
        <v/>
      </c>
      <c r="J67" s="268"/>
      <c r="K67" s="40">
        <f t="shared" si="3"/>
        <v>0</v>
      </c>
      <c r="L67" s="28" t="str">
        <f t="shared" si="4"/>
        <v/>
      </c>
    </row>
    <row r="68" spans="1:12" hidden="1" x14ac:dyDescent="0.35">
      <c r="A68" s="27"/>
      <c r="B68" s="17"/>
      <c r="C68" s="18"/>
      <c r="D68" s="18"/>
      <c r="E68" s="10">
        <f t="shared" si="6"/>
        <v>0</v>
      </c>
      <c r="F68" s="268"/>
      <c r="G68" s="40">
        <f t="shared" si="0"/>
        <v>0</v>
      </c>
      <c r="H68" s="19" t="str">
        <f t="shared" si="1"/>
        <v/>
      </c>
      <c r="I68" s="40" t="str">
        <f t="shared" si="2"/>
        <v/>
      </c>
      <c r="J68" s="268"/>
      <c r="K68" s="40">
        <f t="shared" si="3"/>
        <v>0</v>
      </c>
      <c r="L68" s="28" t="str">
        <f t="shared" si="4"/>
        <v/>
      </c>
    </row>
    <row r="69" spans="1:12" hidden="1" x14ac:dyDescent="0.35">
      <c r="A69" s="27"/>
      <c r="B69" s="17"/>
      <c r="C69" s="18"/>
      <c r="D69" s="18"/>
      <c r="E69" s="10">
        <f t="shared" si="6"/>
        <v>0</v>
      </c>
      <c r="F69" s="268"/>
      <c r="G69" s="40">
        <f t="shared" si="0"/>
        <v>0</v>
      </c>
      <c r="H69" s="19" t="str">
        <f t="shared" si="1"/>
        <v/>
      </c>
      <c r="I69" s="40" t="str">
        <f t="shared" si="2"/>
        <v/>
      </c>
      <c r="J69" s="268"/>
      <c r="K69" s="40">
        <f t="shared" si="3"/>
        <v>0</v>
      </c>
      <c r="L69" s="28" t="str">
        <f t="shared" si="4"/>
        <v/>
      </c>
    </row>
    <row r="70" spans="1:12" hidden="1" x14ac:dyDescent="0.35">
      <c r="A70" s="27"/>
      <c r="B70" s="17"/>
      <c r="C70" s="18"/>
      <c r="D70" s="18"/>
      <c r="E70" s="10">
        <f t="shared" ref="E70:E85" si="7">D70*C70</f>
        <v>0</v>
      </c>
      <c r="F70" s="268"/>
      <c r="G70" s="40">
        <f t="shared" si="0"/>
        <v>0</v>
      </c>
      <c r="H70" s="19" t="str">
        <f t="shared" si="1"/>
        <v/>
      </c>
      <c r="I70" s="40" t="str">
        <f t="shared" si="2"/>
        <v/>
      </c>
      <c r="J70" s="268"/>
      <c r="K70" s="40">
        <f t="shared" si="3"/>
        <v>0</v>
      </c>
      <c r="L70" s="28" t="str">
        <f t="shared" si="4"/>
        <v/>
      </c>
    </row>
    <row r="71" spans="1:12" hidden="1" x14ac:dyDescent="0.35">
      <c r="A71" s="27"/>
      <c r="B71" s="17"/>
      <c r="C71" s="18"/>
      <c r="D71" s="18"/>
      <c r="E71" s="10">
        <f t="shared" si="7"/>
        <v>0</v>
      </c>
      <c r="F71" s="268"/>
      <c r="G71" s="40">
        <f t="shared" si="0"/>
        <v>0</v>
      </c>
      <c r="H71" s="19" t="str">
        <f t="shared" si="1"/>
        <v/>
      </c>
      <c r="I71" s="40" t="str">
        <f t="shared" si="2"/>
        <v/>
      </c>
      <c r="J71" s="268"/>
      <c r="K71" s="40">
        <f t="shared" si="3"/>
        <v>0</v>
      </c>
      <c r="L71" s="28" t="str">
        <f t="shared" si="4"/>
        <v/>
      </c>
    </row>
    <row r="72" spans="1:12" hidden="1" x14ac:dyDescent="0.35">
      <c r="A72" s="27"/>
      <c r="B72" s="17"/>
      <c r="C72" s="18"/>
      <c r="D72" s="18"/>
      <c r="E72" s="10">
        <f t="shared" si="7"/>
        <v>0</v>
      </c>
      <c r="F72" s="268"/>
      <c r="G72" s="40">
        <f t="shared" si="0"/>
        <v>0</v>
      </c>
      <c r="H72" s="19" t="str">
        <f t="shared" si="1"/>
        <v/>
      </c>
      <c r="I72" s="40" t="str">
        <f t="shared" si="2"/>
        <v/>
      </c>
      <c r="J72" s="268"/>
      <c r="K72" s="40">
        <f t="shared" si="3"/>
        <v>0</v>
      </c>
      <c r="L72" s="28" t="str">
        <f t="shared" si="4"/>
        <v/>
      </c>
    </row>
    <row r="73" spans="1:12" hidden="1" x14ac:dyDescent="0.35">
      <c r="A73" s="27"/>
      <c r="B73" s="17"/>
      <c r="C73" s="18"/>
      <c r="D73" s="18"/>
      <c r="E73" s="10">
        <f t="shared" si="7"/>
        <v>0</v>
      </c>
      <c r="F73" s="268"/>
      <c r="G73" s="40">
        <f t="shared" si="0"/>
        <v>0</v>
      </c>
      <c r="H73" s="19" t="str">
        <f t="shared" si="1"/>
        <v/>
      </c>
      <c r="I73" s="40" t="str">
        <f t="shared" si="2"/>
        <v/>
      </c>
      <c r="J73" s="268"/>
      <c r="K73" s="40">
        <f t="shared" si="3"/>
        <v>0</v>
      </c>
      <c r="L73" s="28" t="str">
        <f t="shared" si="4"/>
        <v/>
      </c>
    </row>
    <row r="74" spans="1:12" hidden="1" x14ac:dyDescent="0.35">
      <c r="A74" s="27"/>
      <c r="B74" s="17"/>
      <c r="C74" s="18"/>
      <c r="D74" s="18"/>
      <c r="E74" s="10">
        <f t="shared" si="7"/>
        <v>0</v>
      </c>
      <c r="F74" s="268"/>
      <c r="G74" s="40">
        <f t="shared" si="0"/>
        <v>0</v>
      </c>
      <c r="H74" s="19" t="str">
        <f t="shared" si="1"/>
        <v/>
      </c>
      <c r="I74" s="40" t="str">
        <f t="shared" si="2"/>
        <v/>
      </c>
      <c r="J74" s="268"/>
      <c r="K74" s="40">
        <f t="shared" si="3"/>
        <v>0</v>
      </c>
      <c r="L74" s="28" t="str">
        <f t="shared" si="4"/>
        <v/>
      </c>
    </row>
    <row r="75" spans="1:12" hidden="1" x14ac:dyDescent="0.35">
      <c r="A75" s="27"/>
      <c r="B75" s="17"/>
      <c r="C75" s="18"/>
      <c r="D75" s="18"/>
      <c r="E75" s="10">
        <f t="shared" si="7"/>
        <v>0</v>
      </c>
      <c r="F75" s="268"/>
      <c r="G75" s="40">
        <f t="shared" si="0"/>
        <v>0</v>
      </c>
      <c r="H75" s="19" t="str">
        <f t="shared" si="1"/>
        <v/>
      </c>
      <c r="I75" s="40" t="str">
        <f t="shared" si="2"/>
        <v/>
      </c>
      <c r="J75" s="268"/>
      <c r="K75" s="40">
        <f t="shared" si="3"/>
        <v>0</v>
      </c>
      <c r="L75" s="28" t="str">
        <f t="shared" si="4"/>
        <v/>
      </c>
    </row>
    <row r="76" spans="1:12" hidden="1" x14ac:dyDescent="0.35">
      <c r="A76" s="27"/>
      <c r="B76" s="17"/>
      <c r="C76" s="18"/>
      <c r="D76" s="18"/>
      <c r="E76" s="10">
        <f t="shared" si="7"/>
        <v>0</v>
      </c>
      <c r="F76" s="268"/>
      <c r="G76" s="40">
        <f t="shared" si="0"/>
        <v>0</v>
      </c>
      <c r="H76" s="19" t="str">
        <f t="shared" si="1"/>
        <v/>
      </c>
      <c r="I76" s="40" t="str">
        <f t="shared" si="2"/>
        <v/>
      </c>
      <c r="J76" s="268"/>
      <c r="K76" s="40">
        <f t="shared" si="3"/>
        <v>0</v>
      </c>
      <c r="L76" s="28" t="str">
        <f t="shared" si="4"/>
        <v/>
      </c>
    </row>
    <row r="77" spans="1:12" hidden="1" x14ac:dyDescent="0.35">
      <c r="A77" s="27"/>
      <c r="B77" s="17"/>
      <c r="C77" s="18"/>
      <c r="D77" s="18"/>
      <c r="E77" s="10">
        <f t="shared" si="7"/>
        <v>0</v>
      </c>
      <c r="F77" s="268"/>
      <c r="G77" s="40">
        <f t="shared" si="0"/>
        <v>0</v>
      </c>
      <c r="H77" s="19" t="str">
        <f t="shared" si="1"/>
        <v/>
      </c>
      <c r="I77" s="40" t="str">
        <f t="shared" si="2"/>
        <v/>
      </c>
      <c r="J77" s="268"/>
      <c r="K77" s="40">
        <f t="shared" si="3"/>
        <v>0</v>
      </c>
      <c r="L77" s="28" t="str">
        <f t="shared" si="4"/>
        <v/>
      </c>
    </row>
    <row r="78" spans="1:12" hidden="1" x14ac:dyDescent="0.35">
      <c r="A78" s="27"/>
      <c r="B78" s="17"/>
      <c r="C78" s="18"/>
      <c r="D78" s="18"/>
      <c r="E78" s="10">
        <f t="shared" si="7"/>
        <v>0</v>
      </c>
      <c r="F78" s="268"/>
      <c r="G78" s="40">
        <f t="shared" si="0"/>
        <v>0</v>
      </c>
      <c r="H78" s="19" t="str">
        <f t="shared" si="1"/>
        <v/>
      </c>
      <c r="I78" s="40" t="str">
        <f t="shared" si="2"/>
        <v/>
      </c>
      <c r="J78" s="268"/>
      <c r="K78" s="40">
        <f t="shared" si="3"/>
        <v>0</v>
      </c>
      <c r="L78" s="28" t="str">
        <f t="shared" si="4"/>
        <v/>
      </c>
    </row>
    <row r="79" spans="1:12" hidden="1" x14ac:dyDescent="0.35">
      <c r="A79" s="27"/>
      <c r="B79" s="17"/>
      <c r="C79" s="18"/>
      <c r="D79" s="18"/>
      <c r="E79" s="10">
        <f t="shared" si="7"/>
        <v>0</v>
      </c>
      <c r="F79" s="268"/>
      <c r="G79" s="40">
        <f t="shared" si="0"/>
        <v>0</v>
      </c>
      <c r="H79" s="19" t="str">
        <f t="shared" si="1"/>
        <v/>
      </c>
      <c r="I79" s="40" t="str">
        <f t="shared" si="2"/>
        <v/>
      </c>
      <c r="J79" s="268"/>
      <c r="K79" s="40">
        <f t="shared" si="3"/>
        <v>0</v>
      </c>
      <c r="L79" s="28" t="str">
        <f t="shared" si="4"/>
        <v/>
      </c>
    </row>
    <row r="80" spans="1:12" hidden="1" x14ac:dyDescent="0.35">
      <c r="A80" s="27"/>
      <c r="B80" s="17"/>
      <c r="C80" s="18"/>
      <c r="D80" s="18"/>
      <c r="E80" s="10">
        <f t="shared" si="7"/>
        <v>0</v>
      </c>
      <c r="F80" s="268"/>
      <c r="G80" s="40">
        <f t="shared" si="0"/>
        <v>0</v>
      </c>
      <c r="H80" s="19" t="str">
        <f t="shared" si="1"/>
        <v/>
      </c>
      <c r="I80" s="40" t="str">
        <f t="shared" si="2"/>
        <v/>
      </c>
      <c r="J80" s="268"/>
      <c r="K80" s="40">
        <f t="shared" si="3"/>
        <v>0</v>
      </c>
      <c r="L80" s="28" t="str">
        <f t="shared" si="4"/>
        <v/>
      </c>
    </row>
    <row r="81" spans="1:12" hidden="1" x14ac:dyDescent="0.35">
      <c r="A81" s="27"/>
      <c r="B81" s="17"/>
      <c r="C81" s="18"/>
      <c r="D81" s="18"/>
      <c r="E81" s="10">
        <f t="shared" si="7"/>
        <v>0</v>
      </c>
      <c r="F81" s="268"/>
      <c r="G81" s="40">
        <f t="shared" si="0"/>
        <v>0</v>
      </c>
      <c r="H81" s="19" t="str">
        <f t="shared" si="1"/>
        <v/>
      </c>
      <c r="I81" s="40" t="str">
        <f t="shared" si="2"/>
        <v/>
      </c>
      <c r="J81" s="268"/>
      <c r="K81" s="40">
        <f t="shared" si="3"/>
        <v>0</v>
      </c>
      <c r="L81" s="28" t="str">
        <f t="shared" si="4"/>
        <v/>
      </c>
    </row>
    <row r="82" spans="1:12" hidden="1" x14ac:dyDescent="0.35">
      <c r="A82" s="27"/>
      <c r="B82" s="17"/>
      <c r="C82" s="18"/>
      <c r="D82" s="18"/>
      <c r="E82" s="10">
        <f t="shared" si="7"/>
        <v>0</v>
      </c>
      <c r="F82" s="268"/>
      <c r="G82" s="40">
        <f t="shared" si="0"/>
        <v>0</v>
      </c>
      <c r="H82" s="19" t="str">
        <f t="shared" si="1"/>
        <v/>
      </c>
      <c r="I82" s="40" t="str">
        <f t="shared" si="2"/>
        <v/>
      </c>
      <c r="J82" s="268"/>
      <c r="K82" s="40">
        <f t="shared" si="3"/>
        <v>0</v>
      </c>
      <c r="L82" s="28" t="str">
        <f t="shared" si="4"/>
        <v/>
      </c>
    </row>
    <row r="83" spans="1:12" hidden="1" x14ac:dyDescent="0.35">
      <c r="A83" s="27"/>
      <c r="B83" s="17"/>
      <c r="C83" s="18"/>
      <c r="D83" s="18"/>
      <c r="E83" s="10">
        <f t="shared" si="7"/>
        <v>0</v>
      </c>
      <c r="F83" s="268"/>
      <c r="G83" s="40">
        <f t="shared" si="0"/>
        <v>0</v>
      </c>
      <c r="H83" s="19" t="str">
        <f t="shared" si="1"/>
        <v/>
      </c>
      <c r="I83" s="40" t="str">
        <f t="shared" si="2"/>
        <v/>
      </c>
      <c r="J83" s="268"/>
      <c r="K83" s="40">
        <f t="shared" si="3"/>
        <v>0</v>
      </c>
      <c r="L83" s="28" t="str">
        <f t="shared" si="4"/>
        <v/>
      </c>
    </row>
    <row r="84" spans="1:12" hidden="1" x14ac:dyDescent="0.35">
      <c r="A84" s="27"/>
      <c r="B84" s="17"/>
      <c r="C84" s="18"/>
      <c r="D84" s="18"/>
      <c r="E84" s="10">
        <f t="shared" si="7"/>
        <v>0</v>
      </c>
      <c r="F84" s="268"/>
      <c r="G84" s="40">
        <f t="shared" si="0"/>
        <v>0</v>
      </c>
      <c r="H84" s="19" t="str">
        <f t="shared" si="1"/>
        <v/>
      </c>
      <c r="I84" s="40" t="str">
        <f t="shared" si="2"/>
        <v/>
      </c>
      <c r="J84" s="268"/>
      <c r="K84" s="40">
        <f t="shared" si="3"/>
        <v>0</v>
      </c>
      <c r="L84" s="28" t="str">
        <f t="shared" si="4"/>
        <v/>
      </c>
    </row>
    <row r="85" spans="1:12" hidden="1" x14ac:dyDescent="0.35">
      <c r="A85" s="27"/>
      <c r="B85" s="17"/>
      <c r="C85" s="18"/>
      <c r="D85" s="18"/>
      <c r="E85" s="10">
        <f t="shared" si="7"/>
        <v>0</v>
      </c>
      <c r="F85" s="268"/>
      <c r="G85" s="40">
        <f t="shared" si="0"/>
        <v>0</v>
      </c>
      <c r="H85" s="19" t="str">
        <f t="shared" si="1"/>
        <v/>
      </c>
      <c r="I85" s="40" t="str">
        <f t="shared" si="2"/>
        <v/>
      </c>
      <c r="J85" s="268"/>
      <c r="K85" s="40">
        <f t="shared" si="3"/>
        <v>0</v>
      </c>
      <c r="L85" s="28" t="str">
        <f t="shared" si="4"/>
        <v/>
      </c>
    </row>
    <row r="86" spans="1:12" hidden="1" x14ac:dyDescent="0.35">
      <c r="A86" s="27"/>
      <c r="B86" s="17"/>
      <c r="C86" s="18"/>
      <c r="D86" s="18"/>
      <c r="E86" s="10">
        <f t="shared" ref="E86:E100" si="8">D86*C86</f>
        <v>0</v>
      </c>
      <c r="F86" s="268"/>
      <c r="G86" s="40">
        <f t="shared" si="0"/>
        <v>0</v>
      </c>
      <c r="H86" s="19" t="str">
        <f t="shared" si="1"/>
        <v/>
      </c>
      <c r="I86" s="40" t="str">
        <f t="shared" si="2"/>
        <v/>
      </c>
      <c r="J86" s="268"/>
      <c r="K86" s="40">
        <f t="shared" si="3"/>
        <v>0</v>
      </c>
      <c r="L86" s="28" t="str">
        <f t="shared" si="4"/>
        <v/>
      </c>
    </row>
    <row r="87" spans="1:12" hidden="1" x14ac:dyDescent="0.35">
      <c r="A87" s="27"/>
      <c r="B87" s="17"/>
      <c r="C87" s="18"/>
      <c r="D87" s="18"/>
      <c r="E87" s="10">
        <f t="shared" si="8"/>
        <v>0</v>
      </c>
      <c r="F87" s="268"/>
      <c r="G87" s="40">
        <f t="shared" si="0"/>
        <v>0</v>
      </c>
      <c r="H87" s="19" t="str">
        <f t="shared" si="1"/>
        <v/>
      </c>
      <c r="I87" s="40" t="str">
        <f t="shared" si="2"/>
        <v/>
      </c>
      <c r="J87" s="268"/>
      <c r="K87" s="40">
        <f t="shared" si="3"/>
        <v>0</v>
      </c>
      <c r="L87" s="28" t="str">
        <f t="shared" si="4"/>
        <v/>
      </c>
    </row>
    <row r="88" spans="1:12" hidden="1" x14ac:dyDescent="0.35">
      <c r="A88" s="27"/>
      <c r="B88" s="17"/>
      <c r="C88" s="18"/>
      <c r="D88" s="18"/>
      <c r="E88" s="10">
        <f t="shared" si="8"/>
        <v>0</v>
      </c>
      <c r="F88" s="268"/>
      <c r="G88" s="40">
        <f t="shared" si="0"/>
        <v>0</v>
      </c>
      <c r="H88" s="19" t="str">
        <f t="shared" si="1"/>
        <v/>
      </c>
      <c r="I88" s="40" t="str">
        <f t="shared" si="2"/>
        <v/>
      </c>
      <c r="J88" s="268"/>
      <c r="K88" s="40">
        <f t="shared" si="3"/>
        <v>0</v>
      </c>
      <c r="L88" s="28" t="str">
        <f t="shared" si="4"/>
        <v/>
      </c>
    </row>
    <row r="89" spans="1:12" hidden="1" x14ac:dyDescent="0.35">
      <c r="A89" s="27"/>
      <c r="B89" s="17"/>
      <c r="C89" s="18"/>
      <c r="D89" s="18"/>
      <c r="E89" s="10">
        <f t="shared" si="8"/>
        <v>0</v>
      </c>
      <c r="F89" s="268"/>
      <c r="G89" s="40">
        <f t="shared" si="0"/>
        <v>0</v>
      </c>
      <c r="H89" s="19" t="str">
        <f t="shared" si="1"/>
        <v/>
      </c>
      <c r="I89" s="40" t="str">
        <f t="shared" si="2"/>
        <v/>
      </c>
      <c r="J89" s="268"/>
      <c r="K89" s="40">
        <f t="shared" si="3"/>
        <v>0</v>
      </c>
      <c r="L89" s="28" t="str">
        <f t="shared" si="4"/>
        <v/>
      </c>
    </row>
    <row r="90" spans="1:12" hidden="1" x14ac:dyDescent="0.35">
      <c r="A90" s="27"/>
      <c r="B90" s="17"/>
      <c r="C90" s="18"/>
      <c r="D90" s="18"/>
      <c r="E90" s="10">
        <f t="shared" si="8"/>
        <v>0</v>
      </c>
      <c r="F90" s="268"/>
      <c r="G90" s="40">
        <f t="shared" si="0"/>
        <v>0</v>
      </c>
      <c r="H90" s="19" t="str">
        <f t="shared" si="1"/>
        <v/>
      </c>
      <c r="I90" s="40" t="str">
        <f t="shared" si="2"/>
        <v/>
      </c>
      <c r="J90" s="268"/>
      <c r="K90" s="40">
        <f t="shared" si="3"/>
        <v>0</v>
      </c>
      <c r="L90" s="28" t="str">
        <f t="shared" si="4"/>
        <v/>
      </c>
    </row>
    <row r="91" spans="1:12" hidden="1" x14ac:dyDescent="0.35">
      <c r="A91" s="27"/>
      <c r="B91" s="17"/>
      <c r="C91" s="18"/>
      <c r="D91" s="18"/>
      <c r="E91" s="10">
        <f t="shared" si="8"/>
        <v>0</v>
      </c>
      <c r="F91" s="268"/>
      <c r="G91" s="40">
        <f t="shared" si="0"/>
        <v>0</v>
      </c>
      <c r="H91" s="19" t="str">
        <f t="shared" si="1"/>
        <v/>
      </c>
      <c r="I91" s="40" t="str">
        <f t="shared" si="2"/>
        <v/>
      </c>
      <c r="J91" s="268"/>
      <c r="K91" s="40">
        <f t="shared" si="3"/>
        <v>0</v>
      </c>
      <c r="L91" s="28" t="str">
        <f t="shared" si="4"/>
        <v/>
      </c>
    </row>
    <row r="92" spans="1:12" hidden="1" x14ac:dyDescent="0.35">
      <c r="A92" s="27"/>
      <c r="B92" s="17"/>
      <c r="C92" s="18"/>
      <c r="D92" s="18"/>
      <c r="E92" s="10">
        <f t="shared" si="8"/>
        <v>0</v>
      </c>
      <c r="F92" s="268"/>
      <c r="G92" s="40">
        <f t="shared" si="0"/>
        <v>0</v>
      </c>
      <c r="H92" s="19" t="str">
        <f t="shared" si="1"/>
        <v/>
      </c>
      <c r="I92" s="40" t="str">
        <f t="shared" si="2"/>
        <v/>
      </c>
      <c r="J92" s="268"/>
      <c r="K92" s="40">
        <f t="shared" si="3"/>
        <v>0</v>
      </c>
      <c r="L92" s="28" t="str">
        <f t="shared" si="4"/>
        <v/>
      </c>
    </row>
    <row r="93" spans="1:12" hidden="1" x14ac:dyDescent="0.35">
      <c r="A93" s="27"/>
      <c r="B93" s="17"/>
      <c r="C93" s="18"/>
      <c r="D93" s="18"/>
      <c r="E93" s="10">
        <f t="shared" si="8"/>
        <v>0</v>
      </c>
      <c r="F93" s="268"/>
      <c r="G93" s="40">
        <f t="shared" si="0"/>
        <v>0</v>
      </c>
      <c r="H93" s="19" t="str">
        <f t="shared" si="1"/>
        <v/>
      </c>
      <c r="I93" s="40" t="str">
        <f t="shared" si="2"/>
        <v/>
      </c>
      <c r="J93" s="268"/>
      <c r="K93" s="40">
        <f t="shared" si="3"/>
        <v>0</v>
      </c>
      <c r="L93" s="28" t="str">
        <f t="shared" si="4"/>
        <v/>
      </c>
    </row>
    <row r="94" spans="1:12" hidden="1" x14ac:dyDescent="0.35">
      <c r="A94" s="27"/>
      <c r="B94" s="17"/>
      <c r="C94" s="18"/>
      <c r="D94" s="18"/>
      <c r="E94" s="10">
        <f t="shared" si="8"/>
        <v>0</v>
      </c>
      <c r="F94" s="268"/>
      <c r="G94" s="40">
        <f t="shared" si="0"/>
        <v>0</v>
      </c>
      <c r="H94" s="19" t="str">
        <f t="shared" si="1"/>
        <v/>
      </c>
      <c r="I94" s="40" t="str">
        <f t="shared" si="2"/>
        <v/>
      </c>
      <c r="J94" s="268"/>
      <c r="K94" s="40">
        <f t="shared" si="3"/>
        <v>0</v>
      </c>
      <c r="L94" s="28" t="str">
        <f t="shared" si="4"/>
        <v/>
      </c>
    </row>
    <row r="95" spans="1:12" hidden="1" x14ac:dyDescent="0.35">
      <c r="A95" s="27"/>
      <c r="B95" s="17"/>
      <c r="C95" s="18"/>
      <c r="D95" s="18"/>
      <c r="E95" s="10">
        <f t="shared" si="8"/>
        <v>0</v>
      </c>
      <c r="F95" s="268"/>
      <c r="G95" s="40">
        <f t="shared" si="0"/>
        <v>0</v>
      </c>
      <c r="H95" s="19" t="str">
        <f t="shared" si="1"/>
        <v/>
      </c>
      <c r="I95" s="40" t="str">
        <f t="shared" si="2"/>
        <v/>
      </c>
      <c r="J95" s="268"/>
      <c r="K95" s="40">
        <f t="shared" si="3"/>
        <v>0</v>
      </c>
      <c r="L95" s="28" t="str">
        <f t="shared" si="4"/>
        <v/>
      </c>
    </row>
    <row r="96" spans="1:12" hidden="1" x14ac:dyDescent="0.35">
      <c r="A96" s="27"/>
      <c r="B96" s="17"/>
      <c r="C96" s="18"/>
      <c r="D96" s="18"/>
      <c r="E96" s="10">
        <f t="shared" si="8"/>
        <v>0</v>
      </c>
      <c r="F96" s="268"/>
      <c r="G96" s="40">
        <f t="shared" si="0"/>
        <v>0</v>
      </c>
      <c r="H96" s="19" t="str">
        <f t="shared" si="1"/>
        <v/>
      </c>
      <c r="I96" s="40" t="str">
        <f t="shared" si="2"/>
        <v/>
      </c>
      <c r="J96" s="268"/>
      <c r="K96" s="40">
        <f t="shared" si="3"/>
        <v>0</v>
      </c>
      <c r="L96" s="28" t="str">
        <f t="shared" si="4"/>
        <v/>
      </c>
    </row>
    <row r="97" spans="1:12" hidden="1" x14ac:dyDescent="0.35">
      <c r="A97" s="27"/>
      <c r="B97" s="17"/>
      <c r="C97" s="18"/>
      <c r="D97" s="18"/>
      <c r="E97" s="10">
        <f t="shared" si="8"/>
        <v>0</v>
      </c>
      <c r="F97" s="268"/>
      <c r="G97" s="40">
        <f t="shared" si="0"/>
        <v>0</v>
      </c>
      <c r="H97" s="19" t="str">
        <f t="shared" si="1"/>
        <v/>
      </c>
      <c r="I97" s="40" t="str">
        <f t="shared" si="2"/>
        <v/>
      </c>
      <c r="J97" s="268"/>
      <c r="K97" s="40">
        <f t="shared" si="3"/>
        <v>0</v>
      </c>
      <c r="L97" s="28" t="str">
        <f t="shared" si="4"/>
        <v/>
      </c>
    </row>
    <row r="98" spans="1:12" hidden="1" x14ac:dyDescent="0.35">
      <c r="A98" s="27"/>
      <c r="B98" s="17"/>
      <c r="C98" s="18"/>
      <c r="D98" s="18"/>
      <c r="E98" s="10">
        <f t="shared" si="8"/>
        <v>0</v>
      </c>
      <c r="F98" s="268"/>
      <c r="G98" s="40">
        <f t="shared" si="0"/>
        <v>0</v>
      </c>
      <c r="H98" s="19" t="str">
        <f t="shared" si="1"/>
        <v/>
      </c>
      <c r="I98" s="40" t="str">
        <f t="shared" si="2"/>
        <v/>
      </c>
      <c r="J98" s="268"/>
      <c r="K98" s="40">
        <f t="shared" si="3"/>
        <v>0</v>
      </c>
      <c r="L98" s="28" t="str">
        <f t="shared" si="4"/>
        <v/>
      </c>
    </row>
    <row r="99" spans="1:12" hidden="1" x14ac:dyDescent="0.35">
      <c r="A99" s="27"/>
      <c r="B99" s="17"/>
      <c r="C99" s="18"/>
      <c r="D99" s="18"/>
      <c r="E99" s="10">
        <f t="shared" si="8"/>
        <v>0</v>
      </c>
      <c r="F99" s="268"/>
      <c r="G99" s="40">
        <f t="shared" si="0"/>
        <v>0</v>
      </c>
      <c r="H99" s="19" t="str">
        <f t="shared" si="1"/>
        <v/>
      </c>
      <c r="I99" s="40" t="str">
        <f t="shared" si="2"/>
        <v/>
      </c>
      <c r="J99" s="268"/>
      <c r="K99" s="40">
        <f t="shared" si="3"/>
        <v>0</v>
      </c>
      <c r="L99" s="28" t="str">
        <f t="shared" si="4"/>
        <v/>
      </c>
    </row>
    <row r="100" spans="1:12" hidden="1" x14ac:dyDescent="0.35">
      <c r="A100" s="27"/>
      <c r="B100" s="17"/>
      <c r="C100" s="18"/>
      <c r="D100" s="18"/>
      <c r="E100" s="10">
        <f t="shared" si="8"/>
        <v>0</v>
      </c>
      <c r="F100" s="268"/>
      <c r="G100" s="40">
        <f t="shared" si="0"/>
        <v>0</v>
      </c>
      <c r="H100" s="19" t="str">
        <f t="shared" si="1"/>
        <v/>
      </c>
      <c r="I100" s="40" t="str">
        <f t="shared" si="2"/>
        <v/>
      </c>
      <c r="J100" s="268"/>
      <c r="K100" s="40">
        <f t="shared" si="3"/>
        <v>0</v>
      </c>
      <c r="L100" s="28" t="str">
        <f t="shared" si="4"/>
        <v/>
      </c>
    </row>
    <row r="101" spans="1:12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</row>
    <row r="102" spans="1:12" ht="15" thickBot="1" x14ac:dyDescent="0.4">
      <c r="A102" s="420" t="s">
        <v>176</v>
      </c>
      <c r="B102" s="421"/>
      <c r="C102" s="20">
        <f>SUM(C40:C100)</f>
        <v>354</v>
      </c>
      <c r="D102" s="20">
        <f>IF(ISERROR(E102/C102),"",E102/C102)</f>
        <v>1134.2711864406779</v>
      </c>
      <c r="E102" s="20">
        <f>SUM(E40:E100)</f>
        <v>401532</v>
      </c>
      <c r="F102" s="231">
        <f>IF(ISERROR(G102/C102),"",G102/C102)</f>
        <v>2316.5254237288136</v>
      </c>
      <c r="G102" s="21">
        <f>SUM(G40:G100)</f>
        <v>820050</v>
      </c>
      <c r="H102" s="22">
        <f>IF(ISERROR(G102/E102),"",G102/E102)</f>
        <v>2.0423029795881771</v>
      </c>
      <c r="I102" s="23">
        <f>IF(ISERROR(AVERAGE(I40:I100)),"",AVERAGE(I40:I100))</f>
        <v>197.25</v>
      </c>
      <c r="J102" s="230">
        <f>IF(ISERROR(K102/C102),"",K102/C102)</f>
        <v>2240.7627118644068</v>
      </c>
      <c r="K102" s="21">
        <f>SUM(K40:K100)</f>
        <v>793230</v>
      </c>
      <c r="L102" s="24">
        <f>IF(ISERROR(K102/E102),"",K102/E102)</f>
        <v>1.9755088012910553</v>
      </c>
    </row>
    <row r="103" spans="1:12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2" x14ac:dyDescent="0.35">
      <c r="A104" s="386" t="str">
        <f>CONCATENATE("",TEXT(Subject_Property,"AAAAA")," Market Survey")</f>
        <v>Cortland Nona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2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2" x14ac:dyDescent="0.35">
      <c r="A106" s="383" t="str">
        <f>CONCATENATE("",TEXT(Subject_Property,"AAAAAA"),"-Amenities")</f>
        <v>Cortland Nona-Amenities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2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2" x14ac:dyDescent="0.35">
      <c r="A108" s="119" t="str">
        <f>'Ascend South Creek'!A108</f>
        <v>Attached Garage</v>
      </c>
      <c r="B108" s="381" t="s">
        <v>321</v>
      </c>
      <c r="C108" s="382"/>
      <c r="E108" s="119" t="str">
        <f>'Ascend South Creek'!E108</f>
        <v>Jogging Trail</v>
      </c>
      <c r="F108" s="381" t="s">
        <v>321</v>
      </c>
      <c r="G108" s="382"/>
      <c r="H108" s="129"/>
      <c r="I108" s="119" t="str">
        <f>'Ascend South Creek'!I108</f>
        <v>Pool (Saline)</v>
      </c>
      <c r="J108" s="381" t="s">
        <v>321</v>
      </c>
      <c r="K108" s="382"/>
    </row>
    <row r="109" spans="1:12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 t="s">
        <v>321</v>
      </c>
      <c r="G109" s="382"/>
      <c r="I109" s="119" t="str">
        <f>'Ascend South Creek'!I109</f>
        <v>Pool Cabanas</v>
      </c>
      <c r="J109" s="381" t="s">
        <v>321</v>
      </c>
      <c r="K109" s="382"/>
    </row>
    <row r="110" spans="1:12" x14ac:dyDescent="0.35">
      <c r="A110" s="119" t="str">
        <f>'Ascend South Creek'!A110</f>
        <v>BBQ Grill</v>
      </c>
      <c r="B110" s="381"/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2" x14ac:dyDescent="0.35">
      <c r="A111" s="119" t="str">
        <f>'Ascend South Creek'!A111</f>
        <v>Business Center</v>
      </c>
      <c r="B111" s="381" t="s">
        <v>321</v>
      </c>
      <c r="C111" s="382"/>
      <c r="E111" s="119" t="str">
        <f>'Ascend South Creek'!E111</f>
        <v>Media Room</v>
      </c>
      <c r="F111" s="381" t="s">
        <v>321</v>
      </c>
      <c r="G111" s="382"/>
      <c r="I111" s="119" t="str">
        <f>'Ascend South Creek'!I111</f>
        <v>Recycle Bins</v>
      </c>
      <c r="J111" s="381"/>
      <c r="K111" s="382"/>
    </row>
    <row r="112" spans="1:12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 t="s">
        <v>321</v>
      </c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 t="s">
        <v>321</v>
      </c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 t="s">
        <v>321</v>
      </c>
      <c r="G114" s="382"/>
      <c r="I114" s="119" t="str">
        <f>'Ascend South Creek'!I114</f>
        <v>Sauna</v>
      </c>
      <c r="J114" s="381"/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 t="s">
        <v>321</v>
      </c>
      <c r="C116" s="382"/>
      <c r="E116" s="119" t="str">
        <f>'Ascend South Creek'!E116</f>
        <v>Outdoor Kitchen</v>
      </c>
      <c r="F116" s="381" t="s">
        <v>321</v>
      </c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 t="s">
        <v>321</v>
      </c>
      <c r="C117" s="382"/>
      <c r="E117" s="119" t="str">
        <f>'Ascend South Creek'!E117</f>
        <v>Outdoor TV Space</v>
      </c>
      <c r="F117" s="381" t="s">
        <v>321</v>
      </c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 t="s">
        <v>321</v>
      </c>
      <c r="C118" s="382"/>
      <c r="E118" s="119" t="str">
        <f>'Ascend South Creek'!E118</f>
        <v>Package Lockers</v>
      </c>
      <c r="F118" s="381" t="s">
        <v>321</v>
      </c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 t="s">
        <v>321</v>
      </c>
      <c r="C119" s="382"/>
      <c r="E119" s="119" t="str">
        <f>'Ascend South Creek'!E119</f>
        <v>Playground</v>
      </c>
      <c r="F119" s="381" t="s">
        <v>321</v>
      </c>
      <c r="G119" s="382"/>
      <c r="H119" s="129"/>
      <c r="I119" s="119" t="str">
        <f>'Ascend South Creek'!I119</f>
        <v>Walkability</v>
      </c>
      <c r="J119" s="381" t="s">
        <v>321</v>
      </c>
      <c r="K119" s="382"/>
    </row>
    <row r="120" spans="1:13" x14ac:dyDescent="0.35">
      <c r="A120" s="119" t="str">
        <f>'Ascend South Creek'!A120</f>
        <v>Game/Sports Room</v>
      </c>
      <c r="B120" s="381" t="s">
        <v>321</v>
      </c>
      <c r="C120" s="382"/>
      <c r="E120" s="119" t="str">
        <f>'Ascend South Creek'!E120</f>
        <v>Pet Spa/Grooming</v>
      </c>
      <c r="F120" s="381" t="s">
        <v>321</v>
      </c>
      <c r="G120" s="382"/>
      <c r="H120" s="129"/>
      <c r="I120" s="119" t="str">
        <f>'Ascend South Creek'!I120</f>
        <v>Wifi in Amenities</v>
      </c>
      <c r="J120" s="381" t="s">
        <v>321</v>
      </c>
      <c r="K120" s="382"/>
    </row>
    <row r="121" spans="1:13" x14ac:dyDescent="0.35">
      <c r="A121" s="119" t="str">
        <f>'Ascend South Creek'!A121</f>
        <v>Garage Parking</v>
      </c>
      <c r="B121" s="381" t="s">
        <v>321</v>
      </c>
      <c r="C121" s="382"/>
      <c r="E121" s="119" t="str">
        <f>'Ascend South Creek'!E121</f>
        <v>Pool(s)</v>
      </c>
      <c r="F121" s="381" t="s">
        <v>321</v>
      </c>
      <c r="G121" s="382"/>
      <c r="H121" s="129"/>
      <c r="I121" s="119" t="str">
        <f>'Ascend South Creek'!I121</f>
        <v>Yoga/Pilates Room</v>
      </c>
      <c r="J121" s="381" t="s">
        <v>321</v>
      </c>
      <c r="K121" s="382"/>
    </row>
    <row r="122" spans="1:13" x14ac:dyDescent="0.35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3" x14ac:dyDescent="0.35">
      <c r="A123" s="383" t="str">
        <f>CONCATENATE("",TEXT(Subject_Property,"AAAAAA"),"-Unit Amenities &amp; Utilities")</f>
        <v>Cortland Nona-Unit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0"/>
    </row>
    <row r="125" spans="1:13" x14ac:dyDescent="0.35">
      <c r="A125" s="119" t="str">
        <f>'Ascend South Creek'!A125</f>
        <v>9' or greater ceilings</v>
      </c>
      <c r="B125" s="381" t="s">
        <v>321</v>
      </c>
      <c r="C125" s="382"/>
      <c r="D125" s="129"/>
      <c r="E125" s="119" t="str">
        <f>'Ascend South Creek'!E125</f>
        <v>Microwave</v>
      </c>
      <c r="F125" s="381" t="s">
        <v>321</v>
      </c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 t="s">
        <v>321</v>
      </c>
      <c r="C127" s="382"/>
      <c r="D127" s="129"/>
      <c r="E127" s="119" t="str">
        <f>'Ascend South Creek'!E127</f>
        <v>Pantry</v>
      </c>
      <c r="F127" s="381" t="s">
        <v>321</v>
      </c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 t="s">
        <v>321</v>
      </c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3" x14ac:dyDescent="0.35">
      <c r="A129" s="119" t="str">
        <f>'Ascend South Creek'!A129</f>
        <v>Dishwasher</v>
      </c>
      <c r="B129" s="381" t="s">
        <v>321</v>
      </c>
      <c r="C129" s="382"/>
      <c r="D129" s="129"/>
      <c r="E129" s="119" t="str">
        <f>'Ascend South Creek'!E129</f>
        <v>Plantation Blinds</v>
      </c>
      <c r="F129" s="381" t="s">
        <v>321</v>
      </c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3" x14ac:dyDescent="0.35">
      <c r="A130" s="119" t="str">
        <f>'Ascend South Creek'!A130</f>
        <v>Disposal</v>
      </c>
      <c r="B130" s="381" t="s">
        <v>321</v>
      </c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</row>
    <row r="131" spans="1:13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  <c r="M131" s="130"/>
    </row>
    <row r="132" spans="1:13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/>
      <c r="G132" s="382"/>
      <c r="H132" s="2" t="str">
        <f>'Ascend South Creek'!H132</f>
        <v>Wtr/Swr</v>
      </c>
      <c r="I132" s="30"/>
      <c r="J132" s="30"/>
      <c r="K132" s="30"/>
      <c r="L132" s="30"/>
      <c r="M132" s="130"/>
    </row>
    <row r="133" spans="1:13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 t="s">
        <v>321</v>
      </c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3" x14ac:dyDescent="0.35">
      <c r="A134" s="119" t="str">
        <f>'Ascend South Creek'!A134</f>
        <v>Frost-Free Refrigerator</v>
      </c>
      <c r="B134" s="381" t="s">
        <v>321</v>
      </c>
      <c r="C134" s="382"/>
      <c r="D134" s="129"/>
      <c r="E134" s="119" t="str">
        <f>'Ascend South Creek'!E134</f>
        <v>Wall to Wall Carpet</v>
      </c>
      <c r="F134" s="381" t="s">
        <v>321</v>
      </c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3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3" x14ac:dyDescent="0.35">
      <c r="A136" s="119" t="str">
        <f>'Ascend South Creek'!A136</f>
        <v>High Speed Internet</v>
      </c>
      <c r="B136" s="381"/>
      <c r="C136" s="382"/>
      <c r="D136" s="129"/>
      <c r="E136" s="119" t="str">
        <f>'Ascend South Creek'!E136</f>
        <v>Washer/Dryer in Unit</v>
      </c>
      <c r="F136" s="381" t="s">
        <v>321</v>
      </c>
      <c r="G136" s="382"/>
    </row>
    <row r="137" spans="1:13" x14ac:dyDescent="0.35">
      <c r="A137" s="119" t="str">
        <f>'Ascend South Creek'!A137</f>
        <v>Icemaker</v>
      </c>
      <c r="B137" s="381" t="s">
        <v>321</v>
      </c>
      <c r="C137" s="382"/>
      <c r="D137" s="129"/>
      <c r="E137" s="119" t="str">
        <f>'Ascend South Creek'!E137</f>
        <v>Wood Flooring</v>
      </c>
      <c r="F137" s="381" t="s">
        <v>321</v>
      </c>
      <c r="G137" s="382"/>
      <c r="M137" s="130"/>
    </row>
    <row r="138" spans="1:13" x14ac:dyDescent="0.35">
      <c r="M138" s="130"/>
    </row>
    <row r="139" spans="1:13" x14ac:dyDescent="0.35">
      <c r="A139" s="383" t="str">
        <f>CONCATENATE("",TEXT(Subject_Property,"AAAAAA"),"-Unit Upgrades")</f>
        <v>Cortland Nona-Unit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/>
      <c r="G141" s="382"/>
      <c r="H141" s="129"/>
      <c r="I141" s="119" t="str">
        <f>'Ascend South Creek'!I141</f>
        <v>Recessed Lighting</v>
      </c>
      <c r="J141" s="381"/>
      <c r="K141" s="382"/>
    </row>
    <row r="142" spans="1:13" x14ac:dyDescent="0.35">
      <c r="A142" s="119" t="str">
        <f>'Ascend South Creek'!A142</f>
        <v>Stainless Appliances</v>
      </c>
      <c r="B142" s="381" t="s">
        <v>321</v>
      </c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3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 t="s">
        <v>321</v>
      </c>
      <c r="G143" s="382"/>
      <c r="H143" s="129"/>
    </row>
    <row r="145" spans="1:12" x14ac:dyDescent="0.35">
      <c r="A145" s="383" t="str">
        <f>CONCATENATE("",TEXT(Subject_Property,"AAAAAA"),"-Security Features")</f>
        <v>Cortland Nona-Security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/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  <c r="L147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  <c r="L148"/>
    </row>
  </sheetData>
  <sheetProtection algorithmName="SHA-512" hashValue="c4v+dwsVNKmlhD7hxGZthqaYh11/HAIVVgAe94zbKm8MQ1qT4BkajhuAoqub2HNpHqiHmFB2uU0unMMxVyakkw==" saltValue="521z01V8508EmW1lGYnKnw==" spinCount="100000" sheet="1" objects="1" selectLockedCells="1"/>
  <mergeCells count="130">
    <mergeCell ref="M31:Q34"/>
    <mergeCell ref="J117:K117"/>
    <mergeCell ref="J118:K118"/>
    <mergeCell ref="J119:K119"/>
    <mergeCell ref="J120:K120"/>
    <mergeCell ref="B121:C121"/>
    <mergeCell ref="F121:G121"/>
    <mergeCell ref="J121:K121"/>
    <mergeCell ref="J141:K141"/>
    <mergeCell ref="A107:L107"/>
    <mergeCell ref="F118:G118"/>
    <mergeCell ref="B113:C113"/>
    <mergeCell ref="F113:G113"/>
    <mergeCell ref="B114:C114"/>
    <mergeCell ref="F114:G114"/>
    <mergeCell ref="B115:C115"/>
    <mergeCell ref="F115:G115"/>
    <mergeCell ref="J142:K142"/>
    <mergeCell ref="B142:C142"/>
    <mergeCell ref="F142:G142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A139:L139"/>
    <mergeCell ref="B110:C110"/>
    <mergeCell ref="F110:G110"/>
    <mergeCell ref="B111:C111"/>
    <mergeCell ref="F111:G111"/>
    <mergeCell ref="B112:C112"/>
    <mergeCell ref="F112:G112"/>
    <mergeCell ref="B116:C116"/>
    <mergeCell ref="F116:G116"/>
    <mergeCell ref="B117:C117"/>
    <mergeCell ref="F117:G117"/>
    <mergeCell ref="B118:C118"/>
    <mergeCell ref="B21:D21"/>
    <mergeCell ref="B22:D22"/>
    <mergeCell ref="B23:D23"/>
    <mergeCell ref="B24:D24"/>
    <mergeCell ref="B25:D25"/>
    <mergeCell ref="B26:D26"/>
    <mergeCell ref="B28:D28"/>
    <mergeCell ref="B29:D29"/>
    <mergeCell ref="B27:D27"/>
    <mergeCell ref="G23:H23"/>
    <mergeCell ref="B108:C108"/>
    <mergeCell ref="F108:G108"/>
    <mergeCell ref="B109:C109"/>
    <mergeCell ref="F109:G109"/>
    <mergeCell ref="I23:L23"/>
    <mergeCell ref="I24:L28"/>
    <mergeCell ref="B30:D30"/>
    <mergeCell ref="B31:D31"/>
    <mergeCell ref="B32:D32"/>
    <mergeCell ref="B33:D33"/>
    <mergeCell ref="A38:L38"/>
    <mergeCell ref="B34:D34"/>
    <mergeCell ref="B35:D35"/>
    <mergeCell ref="B36:D36"/>
    <mergeCell ref="G30:L30"/>
    <mergeCell ref="G31:L34"/>
    <mergeCell ref="A101:B101"/>
    <mergeCell ref="A102:B102"/>
    <mergeCell ref="A104:L105"/>
    <mergeCell ref="A106:L106"/>
    <mergeCell ref="B7:D7"/>
    <mergeCell ref="A1:L2"/>
    <mergeCell ref="A3:L3"/>
    <mergeCell ref="B5:D5"/>
    <mergeCell ref="G5:L5"/>
    <mergeCell ref="B6:D6"/>
    <mergeCell ref="B20:D20"/>
    <mergeCell ref="B8:D8"/>
    <mergeCell ref="B9:D9"/>
    <mergeCell ref="B10:D10"/>
    <mergeCell ref="B11:D11"/>
    <mergeCell ref="B13:D13"/>
    <mergeCell ref="B14:D14"/>
    <mergeCell ref="B15:D15"/>
    <mergeCell ref="B16:D16"/>
    <mergeCell ref="B17:D17"/>
    <mergeCell ref="B18:D18"/>
    <mergeCell ref="B19:D19"/>
    <mergeCell ref="B143:C143"/>
    <mergeCell ref="F143:G143"/>
    <mergeCell ref="B119:C119"/>
    <mergeCell ref="F119:G119"/>
    <mergeCell ref="B120:C120"/>
    <mergeCell ref="F120:G120"/>
    <mergeCell ref="B141:C141"/>
    <mergeCell ref="F141:G141"/>
    <mergeCell ref="B125:C125"/>
    <mergeCell ref="F125:G125"/>
    <mergeCell ref="B126:C126"/>
    <mergeCell ref="F126:G126"/>
    <mergeCell ref="B127:C127"/>
    <mergeCell ref="F127:G127"/>
    <mergeCell ref="F129:G129"/>
    <mergeCell ref="B130:C130"/>
    <mergeCell ref="F130:G130"/>
    <mergeCell ref="A145:L145"/>
    <mergeCell ref="B147:C147"/>
    <mergeCell ref="B148:C148"/>
    <mergeCell ref="A123:L123"/>
    <mergeCell ref="F147:G147"/>
    <mergeCell ref="J147:K147"/>
    <mergeCell ref="F148:G148"/>
    <mergeCell ref="B137:C137"/>
    <mergeCell ref="F137:G137"/>
    <mergeCell ref="B134:C134"/>
    <mergeCell ref="F134:G134"/>
    <mergeCell ref="B135:C135"/>
    <mergeCell ref="F135:G135"/>
    <mergeCell ref="B136:C136"/>
    <mergeCell ref="F136:G136"/>
    <mergeCell ref="B131:C131"/>
    <mergeCell ref="F131:G131"/>
    <mergeCell ref="B132:C132"/>
    <mergeCell ref="F132:G132"/>
    <mergeCell ref="B133:C133"/>
    <mergeCell ref="F133:G133"/>
    <mergeCell ref="B128:C128"/>
    <mergeCell ref="F128:G128"/>
    <mergeCell ref="B129:C129"/>
  </mergeCells>
  <dataValidations xWindow="548" yWindow="508" count="3">
    <dataValidation type="list" allowBlank="1" showInputMessage="1" showErrorMessage="1" sqref="F108:G121 B141:C143 F141:G143 I128:L135 J108:K121 B108:C121 F125:G137 B125:C137 J141:K142 B147:C148 J147:K147 F147:G148" xr:uid="{00000000-0002-0000-0C00-000000000000}">
      <formula1>"x"</formula1>
    </dataValidation>
    <dataValidation type="list" allowBlank="1" showInputMessage="1" showErrorMessage="1" sqref="A40:A100" xr:uid="{00000000-0002-0000-0C00-000001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Q34" xr:uid="{B2E3F2C4-47F6-4EF9-B874-DA14D7C7E7C2}">
      <formula1>125</formula1>
    </dataValidation>
  </dataValidations>
  <hyperlinks>
    <hyperlink ref="B9" r:id="rId1" display="https://bainbridgecompanies.com/communities/bainbridge-narcoossee-cove/" xr:uid="{B3A00434-5C9C-42A5-AB66-BE7249EA51B8}"/>
  </hyperlinks>
  <printOptions horizontalCentered="1"/>
  <pageMargins left="0.2" right="0.2" top="1" bottom="0.75" header="0.3" footer="0.3"/>
  <pageSetup scale="58" fitToHeight="0" orientation="portrait" r:id="rId2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3" man="1"/>
  </rowBreaks>
  <ignoredErrors>
    <ignoredError sqref="D102" formula="1"/>
  </ignoredErrors>
  <drawing r:id="rId3"/>
  <legacyDrawingHF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>
    <tabColor theme="4" tint="0.39997558519241921"/>
    <pageSetUpPr fitToPage="1"/>
  </sheetPr>
  <dimension ref="A1:R148"/>
  <sheetViews>
    <sheetView showGridLines="0" view="pageBreakPreview" zoomScale="80" zoomScaleNormal="82" zoomScaleSheetLayoutView="80" zoomScalePageLayoutView="80" workbookViewId="0">
      <selection activeCell="B5" sqref="B5:D5"/>
    </sheetView>
  </sheetViews>
  <sheetFormatPr defaultColWidth="9.1796875" defaultRowHeight="14.5" x14ac:dyDescent="0.35"/>
  <cols>
    <col min="1" max="1" width="26.54296875" style="119" customWidth="1"/>
    <col min="2" max="2" width="9.1796875" style="119"/>
    <col min="3" max="3" width="10.81640625" style="119" customWidth="1"/>
    <col min="4" max="4" width="11.54296875" style="119" customWidth="1"/>
    <col min="5" max="5" width="22.54296875" style="119" customWidth="1"/>
    <col min="6" max="6" width="9.1796875" style="119" customWidth="1"/>
    <col min="7" max="7" width="11.54296875" style="119" customWidth="1"/>
    <col min="8" max="8" width="12" style="119" bestFit="1" customWidth="1"/>
    <col min="9" max="9" width="23.54296875" style="119" customWidth="1"/>
    <col min="10" max="10" width="12.179687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Landon House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Landon House-Rental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283</v>
      </c>
      <c r="C5" s="401"/>
      <c r="D5" s="401"/>
      <c r="E5" s="134"/>
      <c r="G5" s="287" t="str">
        <f>CONCATENATE("",TEXT(B5,"AAAAA")," Photograph")</f>
        <v>Landon House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 t="s">
        <v>284</v>
      </c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348</v>
      </c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 t="s">
        <v>285</v>
      </c>
      <c r="C9" s="451"/>
      <c r="D9" s="451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286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394"/>
      <c r="C11" s="394"/>
      <c r="D11" s="394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 t="s">
        <v>287</v>
      </c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288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2016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 t="s">
        <v>271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 t="s">
        <v>291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 t="s">
        <v>289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46">
        <v>75</v>
      </c>
      <c r="C20" s="446"/>
      <c r="D20" s="446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46">
        <v>250</v>
      </c>
      <c r="C21" s="446"/>
      <c r="D21" s="446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46"/>
      <c r="C22" s="446"/>
      <c r="D22" s="446"/>
      <c r="E22" s="9"/>
    </row>
    <row r="23" spans="1:18" x14ac:dyDescent="0.35">
      <c r="A23" s="3" t="s">
        <v>143</v>
      </c>
      <c r="B23" s="446">
        <v>250</v>
      </c>
      <c r="C23" s="446"/>
      <c r="D23" s="446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57" t="s">
        <v>272</v>
      </c>
      <c r="C24" s="446"/>
      <c r="D24" s="446"/>
      <c r="E24" s="9"/>
      <c r="G24" s="238" t="s">
        <v>13</v>
      </c>
      <c r="H24" s="239">
        <v>10</v>
      </c>
      <c r="I24" s="428" t="s">
        <v>357</v>
      </c>
      <c r="J24" s="429"/>
      <c r="K24" s="429"/>
      <c r="L24" s="430"/>
    </row>
    <row r="25" spans="1:18" x14ac:dyDescent="0.35">
      <c r="A25" s="3" t="s">
        <v>147</v>
      </c>
      <c r="B25" s="446">
        <v>200</v>
      </c>
      <c r="C25" s="446"/>
      <c r="D25" s="446"/>
      <c r="E25" s="9"/>
      <c r="G25" s="238" t="s">
        <v>148</v>
      </c>
      <c r="H25" s="239">
        <v>1</v>
      </c>
      <c r="I25" s="431"/>
      <c r="J25" s="432"/>
      <c r="K25" s="432"/>
      <c r="L25" s="433"/>
      <c r="N25" s="5"/>
      <c r="O25" s="278"/>
      <c r="P25" s="279"/>
      <c r="Q25" s="279"/>
      <c r="R25" s="279"/>
    </row>
    <row r="26" spans="1:18" x14ac:dyDescent="0.35">
      <c r="A26" s="3" t="s">
        <v>149</v>
      </c>
      <c r="B26" s="446" t="s">
        <v>272</v>
      </c>
      <c r="C26" s="446"/>
      <c r="D26" s="446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279"/>
      <c r="P26" s="279"/>
      <c r="Q26" s="279"/>
      <c r="R26" s="279"/>
    </row>
    <row r="27" spans="1:18" x14ac:dyDescent="0.35">
      <c r="A27" s="3" t="s">
        <v>96</v>
      </c>
      <c r="B27" s="425" t="s">
        <v>378</v>
      </c>
      <c r="C27" s="425"/>
      <c r="D27" s="425"/>
      <c r="E27" s="9"/>
      <c r="G27" s="238" t="s">
        <v>151</v>
      </c>
      <c r="H27" s="239">
        <v>0</v>
      </c>
      <c r="I27" s="431"/>
      <c r="J27" s="432"/>
      <c r="K27" s="432"/>
      <c r="L27" s="433"/>
      <c r="N27" s="2"/>
      <c r="O27" s="279"/>
      <c r="P27" s="279"/>
      <c r="Q27" s="279"/>
      <c r="R27" s="279"/>
    </row>
    <row r="28" spans="1:18" x14ac:dyDescent="0.35">
      <c r="A28" s="1" t="s">
        <v>152</v>
      </c>
      <c r="B28" s="456">
        <v>0.94979999999999998</v>
      </c>
      <c r="C28" s="456"/>
      <c r="D28" s="456"/>
      <c r="G28" s="238" t="s">
        <v>153</v>
      </c>
      <c r="H28" s="256">
        <f>IF(H25="","",H25-H26-H27)</f>
        <v>1</v>
      </c>
      <c r="I28" s="434"/>
      <c r="J28" s="435"/>
      <c r="K28" s="435"/>
      <c r="L28" s="436"/>
      <c r="N28" s="2"/>
      <c r="O28" s="279"/>
      <c r="P28" s="279"/>
      <c r="Q28" s="279"/>
      <c r="R28" s="279"/>
    </row>
    <row r="29" spans="1:18" x14ac:dyDescent="0.35">
      <c r="A29" s="1" t="s">
        <v>154</v>
      </c>
      <c r="B29" s="456">
        <v>0.95689999999999997</v>
      </c>
      <c r="C29" s="456"/>
      <c r="D29" s="456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 t="s">
        <v>290</v>
      </c>
      <c r="C31" s="394"/>
      <c r="D31" s="394"/>
      <c r="G31" s="437" t="s">
        <v>360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0.45519713261648748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0.49103942652329752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5.3763440860215055E-2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>
        <v>1</v>
      </c>
      <c r="B40" s="15">
        <v>1</v>
      </c>
      <c r="C40" s="16">
        <v>25</v>
      </c>
      <c r="D40" s="16">
        <v>675</v>
      </c>
      <c r="E40" s="14">
        <f t="shared" ref="E40:E58" si="0">D40*C40</f>
        <v>16875</v>
      </c>
      <c r="F40" s="268">
        <v>1987</v>
      </c>
      <c r="G40" s="40">
        <f>SUM(F40*C40)</f>
        <v>49675</v>
      </c>
      <c r="H40" s="19">
        <f>IF(ISERROR(F40/D40),"",F40/D40)</f>
        <v>2.9437037037037035</v>
      </c>
      <c r="I40" s="40" t="str">
        <f>IF(F40-J40&gt;0,F40-J40,"")</f>
        <v/>
      </c>
      <c r="J40" s="268">
        <v>1987</v>
      </c>
      <c r="K40" s="40">
        <f>J40*C40</f>
        <v>49675</v>
      </c>
      <c r="L40" s="28">
        <f>IF(ISERROR(J40/D40),"",J40/D40)</f>
        <v>2.9437037037037035</v>
      </c>
    </row>
    <row r="41" spans="1:17" x14ac:dyDescent="0.35">
      <c r="A41" s="27">
        <v>1</v>
      </c>
      <c r="B41" s="17">
        <v>1</v>
      </c>
      <c r="C41" s="18">
        <v>15</v>
      </c>
      <c r="D41" s="18">
        <v>771</v>
      </c>
      <c r="E41" s="10">
        <f t="shared" si="0"/>
        <v>11565</v>
      </c>
      <c r="F41" s="268">
        <v>1898</v>
      </c>
      <c r="G41" s="40">
        <f t="shared" ref="G41:G100" si="1">SUM(F41*C41)</f>
        <v>28470</v>
      </c>
      <c r="H41" s="19">
        <f t="shared" ref="H41:H100" si="2">IF(ISERROR(F41/D41),"",F41/D41)</f>
        <v>2.4617380025940339</v>
      </c>
      <c r="I41" s="40" t="str">
        <f t="shared" ref="I41:I100" si="3">IF(F41-J41&gt;0,F41-J41,"")</f>
        <v/>
      </c>
      <c r="J41" s="268">
        <v>1898</v>
      </c>
      <c r="K41" s="40">
        <f t="shared" ref="K41:K100" si="4">J41*C41</f>
        <v>28470</v>
      </c>
      <c r="L41" s="28">
        <f t="shared" ref="L41:L100" si="5">IF(ISERROR(J41/D41),"",J41/D41)</f>
        <v>2.4617380025940339</v>
      </c>
    </row>
    <row r="42" spans="1:17" x14ac:dyDescent="0.35">
      <c r="A42" s="27">
        <v>1</v>
      </c>
      <c r="B42" s="17">
        <v>1</v>
      </c>
      <c r="C42" s="18">
        <v>24</v>
      </c>
      <c r="D42" s="18">
        <v>836</v>
      </c>
      <c r="E42" s="10">
        <f t="shared" si="0"/>
        <v>20064</v>
      </c>
      <c r="F42" s="268">
        <v>2164</v>
      </c>
      <c r="G42" s="40">
        <f t="shared" si="1"/>
        <v>51936</v>
      </c>
      <c r="H42" s="19">
        <f t="shared" si="2"/>
        <v>2.5885167464114831</v>
      </c>
      <c r="I42" s="40" t="str">
        <f t="shared" si="3"/>
        <v/>
      </c>
      <c r="J42" s="268">
        <v>2164</v>
      </c>
      <c r="K42" s="40">
        <f t="shared" si="4"/>
        <v>51936</v>
      </c>
      <c r="L42" s="28">
        <f t="shared" si="5"/>
        <v>2.5885167464114831</v>
      </c>
    </row>
    <row r="43" spans="1:17" x14ac:dyDescent="0.35">
      <c r="A43" s="27">
        <v>1</v>
      </c>
      <c r="B43" s="17">
        <v>1</v>
      </c>
      <c r="C43" s="18">
        <v>63</v>
      </c>
      <c r="D43" s="18">
        <v>872</v>
      </c>
      <c r="E43" s="10">
        <f t="shared" si="0"/>
        <v>54936</v>
      </c>
      <c r="F43" s="268">
        <v>2137</v>
      </c>
      <c r="G43" s="40">
        <f t="shared" si="1"/>
        <v>134631</v>
      </c>
      <c r="H43" s="19">
        <f t="shared" si="2"/>
        <v>2.4506880733944953</v>
      </c>
      <c r="I43" s="40" t="str">
        <f t="shared" si="3"/>
        <v/>
      </c>
      <c r="J43" s="268">
        <v>2137</v>
      </c>
      <c r="K43" s="40">
        <f t="shared" si="4"/>
        <v>134631</v>
      </c>
      <c r="L43" s="28">
        <f t="shared" si="5"/>
        <v>2.4506880733944953</v>
      </c>
    </row>
    <row r="44" spans="1:17" x14ac:dyDescent="0.35">
      <c r="A44" s="27">
        <v>2</v>
      </c>
      <c r="B44" s="17">
        <v>2</v>
      </c>
      <c r="C44" s="18">
        <v>77</v>
      </c>
      <c r="D44" s="18">
        <v>1177</v>
      </c>
      <c r="E44" s="10">
        <f t="shared" si="0"/>
        <v>90629</v>
      </c>
      <c r="F44" s="268">
        <v>2639</v>
      </c>
      <c r="G44" s="40">
        <f t="shared" si="1"/>
        <v>203203</v>
      </c>
      <c r="H44" s="19">
        <f t="shared" si="2"/>
        <v>2.2421410365335599</v>
      </c>
      <c r="I44" s="40" t="str">
        <f t="shared" si="3"/>
        <v/>
      </c>
      <c r="J44" s="268">
        <v>2639</v>
      </c>
      <c r="K44" s="40">
        <f t="shared" si="4"/>
        <v>203203</v>
      </c>
      <c r="L44" s="28">
        <f t="shared" si="5"/>
        <v>2.2421410365335599</v>
      </c>
    </row>
    <row r="45" spans="1:17" ht="15" customHeight="1" x14ac:dyDescent="0.35">
      <c r="A45" s="27">
        <v>2</v>
      </c>
      <c r="B45" s="17">
        <v>2</v>
      </c>
      <c r="C45" s="18">
        <v>16</v>
      </c>
      <c r="D45" s="18">
        <v>1205</v>
      </c>
      <c r="E45" s="10">
        <f t="shared" si="0"/>
        <v>19280</v>
      </c>
      <c r="F45" s="268">
        <v>2578</v>
      </c>
      <c r="G45" s="40">
        <f t="shared" si="1"/>
        <v>41248</v>
      </c>
      <c r="H45" s="19">
        <f t="shared" si="2"/>
        <v>2.1394190871369294</v>
      </c>
      <c r="I45" s="40" t="str">
        <f t="shared" si="3"/>
        <v/>
      </c>
      <c r="J45" s="268">
        <v>2578</v>
      </c>
      <c r="K45" s="40">
        <f t="shared" si="4"/>
        <v>41248</v>
      </c>
      <c r="L45" s="28">
        <f t="shared" si="5"/>
        <v>2.1394190871369294</v>
      </c>
    </row>
    <row r="46" spans="1:17" x14ac:dyDescent="0.35">
      <c r="A46" s="27">
        <v>2</v>
      </c>
      <c r="B46" s="15">
        <v>2</v>
      </c>
      <c r="C46" s="18">
        <v>25</v>
      </c>
      <c r="D46" s="18">
        <v>1273</v>
      </c>
      <c r="E46" s="10">
        <f t="shared" si="0"/>
        <v>31825</v>
      </c>
      <c r="F46" s="268">
        <v>2563</v>
      </c>
      <c r="G46" s="40">
        <f t="shared" si="1"/>
        <v>64075</v>
      </c>
      <c r="H46" s="19">
        <f t="shared" si="2"/>
        <v>2.0133542812254519</v>
      </c>
      <c r="I46" s="40" t="str">
        <f t="shared" si="3"/>
        <v/>
      </c>
      <c r="J46" s="268">
        <v>2563</v>
      </c>
      <c r="K46" s="40">
        <f t="shared" si="4"/>
        <v>64075</v>
      </c>
      <c r="L46" s="28">
        <f t="shared" si="5"/>
        <v>2.0133542812254519</v>
      </c>
    </row>
    <row r="47" spans="1:17" x14ac:dyDescent="0.35">
      <c r="A47" s="27">
        <v>2</v>
      </c>
      <c r="B47" s="15">
        <v>2</v>
      </c>
      <c r="C47" s="18">
        <v>12</v>
      </c>
      <c r="D47" s="18">
        <v>1240</v>
      </c>
      <c r="E47" s="10">
        <f t="shared" si="0"/>
        <v>14880</v>
      </c>
      <c r="F47" s="268">
        <v>2754</v>
      </c>
      <c r="G47" s="40">
        <f t="shared" si="1"/>
        <v>33048</v>
      </c>
      <c r="H47" s="19">
        <f t="shared" si="2"/>
        <v>2.2209677419354841</v>
      </c>
      <c r="I47" s="40" t="str">
        <f t="shared" si="3"/>
        <v/>
      </c>
      <c r="J47" s="268">
        <v>2754</v>
      </c>
      <c r="K47" s="40">
        <f t="shared" si="4"/>
        <v>33048</v>
      </c>
      <c r="L47" s="28">
        <f t="shared" si="5"/>
        <v>2.2209677419354841</v>
      </c>
    </row>
    <row r="48" spans="1:17" x14ac:dyDescent="0.35">
      <c r="A48" s="27">
        <v>2</v>
      </c>
      <c r="B48" s="15">
        <v>2</v>
      </c>
      <c r="C48" s="18">
        <v>7</v>
      </c>
      <c r="D48" s="18">
        <v>1415</v>
      </c>
      <c r="E48" s="10">
        <f t="shared" si="0"/>
        <v>9905</v>
      </c>
      <c r="F48" s="268">
        <v>2888</v>
      </c>
      <c r="G48" s="40">
        <f t="shared" si="1"/>
        <v>20216</v>
      </c>
      <c r="H48" s="19">
        <f t="shared" si="2"/>
        <v>2.0409893992932862</v>
      </c>
      <c r="I48" s="40" t="str">
        <f t="shared" si="3"/>
        <v/>
      </c>
      <c r="J48" s="268">
        <v>2888</v>
      </c>
      <c r="K48" s="40">
        <f t="shared" si="4"/>
        <v>20216</v>
      </c>
      <c r="L48" s="28">
        <f t="shared" si="5"/>
        <v>2.0409893992932862</v>
      </c>
    </row>
    <row r="49" spans="1:12" x14ac:dyDescent="0.35">
      <c r="A49" s="27">
        <v>3</v>
      </c>
      <c r="B49" s="15">
        <v>2</v>
      </c>
      <c r="C49" s="18">
        <v>4</v>
      </c>
      <c r="D49" s="18">
        <v>1574</v>
      </c>
      <c r="E49" s="10">
        <f t="shared" si="0"/>
        <v>6296</v>
      </c>
      <c r="F49" s="268">
        <v>3345</v>
      </c>
      <c r="G49" s="40">
        <f t="shared" si="1"/>
        <v>13380</v>
      </c>
      <c r="H49" s="19">
        <f t="shared" si="2"/>
        <v>2.1251588310038119</v>
      </c>
      <c r="I49" s="40" t="str">
        <f t="shared" si="3"/>
        <v/>
      </c>
      <c r="J49" s="268">
        <v>3345</v>
      </c>
      <c r="K49" s="40">
        <f t="shared" si="4"/>
        <v>13380</v>
      </c>
      <c r="L49" s="28">
        <f t="shared" si="5"/>
        <v>2.1251588310038119</v>
      </c>
    </row>
    <row r="50" spans="1:12" x14ac:dyDescent="0.35">
      <c r="A50" s="27">
        <v>3</v>
      </c>
      <c r="B50" s="15">
        <v>2</v>
      </c>
      <c r="C50" s="18">
        <v>6</v>
      </c>
      <c r="D50" s="18">
        <v>1588</v>
      </c>
      <c r="E50" s="10">
        <f t="shared" si="0"/>
        <v>9528</v>
      </c>
      <c r="F50" s="268">
        <v>3395</v>
      </c>
      <c r="G50" s="40">
        <f t="shared" si="1"/>
        <v>20370</v>
      </c>
      <c r="H50" s="19">
        <f t="shared" si="2"/>
        <v>2.1379093198992445</v>
      </c>
      <c r="I50" s="40" t="str">
        <f t="shared" si="3"/>
        <v/>
      </c>
      <c r="J50" s="268">
        <v>3395</v>
      </c>
      <c r="K50" s="40">
        <f t="shared" si="4"/>
        <v>20370</v>
      </c>
      <c r="L50" s="28">
        <f t="shared" si="5"/>
        <v>2.1379093198992445</v>
      </c>
    </row>
    <row r="51" spans="1:12" ht="15" customHeight="1" thickBot="1" x14ac:dyDescent="0.4">
      <c r="A51" s="27">
        <v>3</v>
      </c>
      <c r="B51" s="15">
        <v>2</v>
      </c>
      <c r="C51" s="18">
        <v>5</v>
      </c>
      <c r="D51" s="18">
        <v>1783</v>
      </c>
      <c r="E51" s="10">
        <f t="shared" si="0"/>
        <v>8915</v>
      </c>
      <c r="F51" s="268">
        <v>3494</v>
      </c>
      <c r="G51" s="40">
        <f t="shared" si="1"/>
        <v>17470</v>
      </c>
      <c r="H51" s="19">
        <f t="shared" si="2"/>
        <v>1.9596186203028603</v>
      </c>
      <c r="I51" s="40" t="str">
        <f t="shared" si="3"/>
        <v/>
      </c>
      <c r="J51" s="268">
        <v>3494</v>
      </c>
      <c r="K51" s="40">
        <f t="shared" si="4"/>
        <v>17470</v>
      </c>
      <c r="L51" s="28">
        <f t="shared" si="5"/>
        <v>1.9596186203028603</v>
      </c>
    </row>
    <row r="52" spans="1:12" ht="15" hidden="1" customHeight="1" x14ac:dyDescent="0.35">
      <c r="A52" s="27"/>
      <c r="B52" s="15"/>
      <c r="C52" s="18"/>
      <c r="D52" s="18"/>
      <c r="E52" s="10">
        <f t="shared" si="0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68">
        <f t="shared" ref="J52:J100" si="6">F52</f>
        <v>0</v>
      </c>
      <c r="K52" s="40">
        <f t="shared" si="4"/>
        <v>0</v>
      </c>
      <c r="L52" s="28" t="str">
        <f t="shared" si="5"/>
        <v/>
      </c>
    </row>
    <row r="53" spans="1:12" ht="15" hidden="1" customHeight="1" x14ac:dyDescent="0.35">
      <c r="A53" s="27"/>
      <c r="B53" s="15"/>
      <c r="C53" s="18"/>
      <c r="D53" s="18"/>
      <c r="E53" s="10">
        <f t="shared" si="0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>
        <f t="shared" si="6"/>
        <v>0</v>
      </c>
      <c r="K53" s="40">
        <f t="shared" si="4"/>
        <v>0</v>
      </c>
      <c r="L53" s="28" t="str">
        <f t="shared" si="5"/>
        <v/>
      </c>
    </row>
    <row r="54" spans="1:12" ht="15" hidden="1" customHeight="1" x14ac:dyDescent="0.35">
      <c r="A54" s="27"/>
      <c r="B54" s="15"/>
      <c r="C54" s="18"/>
      <c r="D54" s="18"/>
      <c r="E54" s="10">
        <f t="shared" si="0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>
        <f t="shared" si="6"/>
        <v>0</v>
      </c>
      <c r="K54" s="40">
        <f t="shared" si="4"/>
        <v>0</v>
      </c>
      <c r="L54" s="28" t="str">
        <f t="shared" si="5"/>
        <v/>
      </c>
    </row>
    <row r="55" spans="1:12" ht="15" hidden="1" customHeight="1" x14ac:dyDescent="0.35">
      <c r="A55" s="27"/>
      <c r="B55" s="15"/>
      <c r="C55" s="18"/>
      <c r="D55" s="18"/>
      <c r="E55" s="10">
        <f t="shared" si="0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>
        <f t="shared" si="6"/>
        <v>0</v>
      </c>
      <c r="K55" s="40">
        <f t="shared" si="4"/>
        <v>0</v>
      </c>
      <c r="L55" s="28" t="str">
        <f t="shared" si="5"/>
        <v/>
      </c>
    </row>
    <row r="56" spans="1:12" ht="15" hidden="1" customHeight="1" x14ac:dyDescent="0.35">
      <c r="A56" s="27"/>
      <c r="B56" s="15"/>
      <c r="C56" s="18"/>
      <c r="D56" s="18"/>
      <c r="E56" s="10">
        <f t="shared" si="0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>
        <f t="shared" si="6"/>
        <v>0</v>
      </c>
      <c r="K56" s="40">
        <f t="shared" si="4"/>
        <v>0</v>
      </c>
      <c r="L56" s="28" t="str">
        <f t="shared" si="5"/>
        <v/>
      </c>
    </row>
    <row r="57" spans="1:12" ht="15" hidden="1" customHeight="1" x14ac:dyDescent="0.35">
      <c r="A57" s="27"/>
      <c r="B57" s="15"/>
      <c r="C57" s="18"/>
      <c r="D57" s="18"/>
      <c r="E57" s="10">
        <f t="shared" si="0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>
        <f t="shared" si="6"/>
        <v>0</v>
      </c>
      <c r="K57" s="40">
        <f t="shared" si="4"/>
        <v>0</v>
      </c>
      <c r="L57" s="28" t="str">
        <f t="shared" si="5"/>
        <v/>
      </c>
    </row>
    <row r="58" spans="1:12" hidden="1" x14ac:dyDescent="0.35">
      <c r="A58" s="27"/>
      <c r="B58" s="15"/>
      <c r="C58" s="16"/>
      <c r="D58" s="18"/>
      <c r="E58" s="14">
        <f t="shared" si="0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>
        <f t="shared" si="6"/>
        <v>0</v>
      </c>
      <c r="K58" s="40">
        <f t="shared" si="4"/>
        <v>0</v>
      </c>
      <c r="L58" s="28" t="str">
        <f t="shared" si="5"/>
        <v/>
      </c>
    </row>
    <row r="59" spans="1:12" hidden="1" x14ac:dyDescent="0.35">
      <c r="A59" s="27"/>
      <c r="B59" s="15"/>
      <c r="C59" s="18"/>
      <c r="D59" s="18"/>
      <c r="E59" s="10">
        <f t="shared" ref="E59:E75" si="7">D59*C59</f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>
        <f t="shared" si="6"/>
        <v>0</v>
      </c>
      <c r="K59" s="40">
        <f t="shared" si="4"/>
        <v>0</v>
      </c>
      <c r="L59" s="28" t="str">
        <f t="shared" si="5"/>
        <v/>
      </c>
    </row>
    <row r="60" spans="1:12" hidden="1" x14ac:dyDescent="0.35">
      <c r="A60" s="27"/>
      <c r="B60" s="15"/>
      <c r="C60" s="18"/>
      <c r="D60" s="18"/>
      <c r="E60" s="10">
        <f t="shared" si="7"/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>
        <f t="shared" si="6"/>
        <v>0</v>
      </c>
      <c r="K60" s="40">
        <f t="shared" si="4"/>
        <v>0</v>
      </c>
      <c r="L60" s="28" t="str">
        <f t="shared" si="5"/>
        <v/>
      </c>
    </row>
    <row r="61" spans="1:12" hidden="1" x14ac:dyDescent="0.35">
      <c r="A61" s="27"/>
      <c r="B61" s="15"/>
      <c r="C61" s="18"/>
      <c r="D61" s="18"/>
      <c r="E61" s="10">
        <f t="shared" si="7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>
        <f t="shared" si="6"/>
        <v>0</v>
      </c>
      <c r="K61" s="40">
        <f t="shared" si="4"/>
        <v>0</v>
      </c>
      <c r="L61" s="28" t="str">
        <f t="shared" si="5"/>
        <v/>
      </c>
    </row>
    <row r="62" spans="1:12" hidden="1" x14ac:dyDescent="0.35">
      <c r="A62" s="27"/>
      <c r="B62" s="15"/>
      <c r="C62" s="18"/>
      <c r="D62" s="18"/>
      <c r="E62" s="10">
        <f t="shared" si="7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>
        <f t="shared" si="6"/>
        <v>0</v>
      </c>
      <c r="K62" s="40">
        <f t="shared" si="4"/>
        <v>0</v>
      </c>
      <c r="L62" s="28" t="str">
        <f t="shared" si="5"/>
        <v/>
      </c>
    </row>
    <row r="63" spans="1:12" ht="15" hidden="1" customHeight="1" x14ac:dyDescent="0.35">
      <c r="A63" s="27"/>
      <c r="B63" s="15"/>
      <c r="C63" s="18"/>
      <c r="D63" s="18"/>
      <c r="E63" s="10">
        <f t="shared" si="7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>
        <f t="shared" si="6"/>
        <v>0</v>
      </c>
      <c r="K63" s="40">
        <f t="shared" si="4"/>
        <v>0</v>
      </c>
      <c r="L63" s="28" t="str">
        <f t="shared" si="5"/>
        <v/>
      </c>
    </row>
    <row r="64" spans="1:12" hidden="1" x14ac:dyDescent="0.35">
      <c r="A64" s="27"/>
      <c r="B64" s="15"/>
      <c r="C64" s="18"/>
      <c r="D64" s="18"/>
      <c r="E64" s="10">
        <f t="shared" si="7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>
        <f t="shared" si="6"/>
        <v>0</v>
      </c>
      <c r="K64" s="40">
        <f t="shared" si="4"/>
        <v>0</v>
      </c>
      <c r="L64" s="28" t="str">
        <f t="shared" si="5"/>
        <v/>
      </c>
    </row>
    <row r="65" spans="1:12" hidden="1" x14ac:dyDescent="0.35">
      <c r="A65" s="27"/>
      <c r="B65" s="17"/>
      <c r="C65" s="18"/>
      <c r="D65" s="18"/>
      <c r="E65" s="10">
        <f t="shared" si="7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>
        <f t="shared" si="6"/>
        <v>0</v>
      </c>
      <c r="K65" s="40">
        <f t="shared" si="4"/>
        <v>0</v>
      </c>
      <c r="L65" s="28" t="str">
        <f t="shared" si="5"/>
        <v/>
      </c>
    </row>
    <row r="66" spans="1:12" hidden="1" x14ac:dyDescent="0.35">
      <c r="A66" s="27"/>
      <c r="B66" s="17"/>
      <c r="C66" s="18"/>
      <c r="D66" s="18"/>
      <c r="E66" s="10">
        <f t="shared" si="7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>
        <f t="shared" si="6"/>
        <v>0</v>
      </c>
      <c r="K66" s="40">
        <f t="shared" si="4"/>
        <v>0</v>
      </c>
      <c r="L66" s="28" t="str">
        <f t="shared" si="5"/>
        <v/>
      </c>
    </row>
    <row r="67" spans="1:12" ht="15" hidden="1" thickBot="1" x14ac:dyDescent="0.4">
      <c r="A67" s="27"/>
      <c r="B67" s="17"/>
      <c r="C67" s="18"/>
      <c r="D67" s="18"/>
      <c r="E67" s="10">
        <f t="shared" si="7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>
        <f t="shared" si="6"/>
        <v>0</v>
      </c>
      <c r="K67" s="40">
        <f t="shared" si="4"/>
        <v>0</v>
      </c>
      <c r="L67" s="28" t="str">
        <f t="shared" si="5"/>
        <v/>
      </c>
    </row>
    <row r="68" spans="1:12" hidden="1" x14ac:dyDescent="0.35">
      <c r="A68" s="27"/>
      <c r="B68" s="17"/>
      <c r="C68" s="18"/>
      <c r="D68" s="18"/>
      <c r="E68" s="10">
        <f t="shared" si="7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>
        <f t="shared" si="6"/>
        <v>0</v>
      </c>
      <c r="K68" s="40">
        <f t="shared" si="4"/>
        <v>0</v>
      </c>
      <c r="L68" s="28" t="str">
        <f t="shared" si="5"/>
        <v/>
      </c>
    </row>
    <row r="69" spans="1:12" ht="15" hidden="1" customHeight="1" x14ac:dyDescent="0.35">
      <c r="A69" s="27"/>
      <c r="B69" s="17"/>
      <c r="C69" s="18"/>
      <c r="D69" s="18"/>
      <c r="E69" s="10">
        <f t="shared" si="7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>
        <f t="shared" si="6"/>
        <v>0</v>
      </c>
      <c r="K69" s="40">
        <f t="shared" si="4"/>
        <v>0</v>
      </c>
      <c r="L69" s="28" t="str">
        <f t="shared" si="5"/>
        <v/>
      </c>
    </row>
    <row r="70" spans="1:12" ht="15" hidden="1" customHeight="1" x14ac:dyDescent="0.35">
      <c r="A70" s="27"/>
      <c r="B70" s="17"/>
      <c r="C70" s="18"/>
      <c r="D70" s="18"/>
      <c r="E70" s="10">
        <f t="shared" si="7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>
        <f t="shared" si="6"/>
        <v>0</v>
      </c>
      <c r="K70" s="40">
        <f t="shared" si="4"/>
        <v>0</v>
      </c>
      <c r="L70" s="28" t="str">
        <f t="shared" si="5"/>
        <v/>
      </c>
    </row>
    <row r="71" spans="1:12" ht="15" hidden="1" customHeight="1" x14ac:dyDescent="0.35">
      <c r="A71" s="27"/>
      <c r="B71" s="17"/>
      <c r="C71" s="18"/>
      <c r="D71" s="18"/>
      <c r="E71" s="10">
        <f t="shared" si="7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>
        <f t="shared" si="6"/>
        <v>0</v>
      </c>
      <c r="K71" s="40">
        <f t="shared" si="4"/>
        <v>0</v>
      </c>
      <c r="L71" s="28" t="str">
        <f t="shared" si="5"/>
        <v/>
      </c>
    </row>
    <row r="72" spans="1:12" ht="15" hidden="1" customHeight="1" x14ac:dyDescent="0.35">
      <c r="A72" s="27"/>
      <c r="B72" s="17"/>
      <c r="C72" s="18"/>
      <c r="D72" s="18"/>
      <c r="E72" s="10">
        <f t="shared" si="7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>
        <f t="shared" si="6"/>
        <v>0</v>
      </c>
      <c r="K72" s="40">
        <f t="shared" si="4"/>
        <v>0</v>
      </c>
      <c r="L72" s="28" t="str">
        <f t="shared" si="5"/>
        <v/>
      </c>
    </row>
    <row r="73" spans="1:12" ht="15" hidden="1" customHeight="1" x14ac:dyDescent="0.35">
      <c r="A73" s="27"/>
      <c r="B73" s="17"/>
      <c r="C73" s="18"/>
      <c r="D73" s="18"/>
      <c r="E73" s="10">
        <f t="shared" si="7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>
        <f t="shared" si="6"/>
        <v>0</v>
      </c>
      <c r="K73" s="40">
        <f t="shared" si="4"/>
        <v>0</v>
      </c>
      <c r="L73" s="28" t="str">
        <f t="shared" si="5"/>
        <v/>
      </c>
    </row>
    <row r="74" spans="1:12" ht="15" hidden="1" customHeight="1" x14ac:dyDescent="0.35">
      <c r="A74" s="27"/>
      <c r="B74" s="17"/>
      <c r="C74" s="18"/>
      <c r="D74" s="18"/>
      <c r="E74" s="10">
        <f t="shared" si="7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>
        <f t="shared" si="6"/>
        <v>0</v>
      </c>
      <c r="K74" s="40">
        <f t="shared" si="4"/>
        <v>0</v>
      </c>
      <c r="L74" s="28" t="str">
        <f t="shared" si="5"/>
        <v/>
      </c>
    </row>
    <row r="75" spans="1:12" ht="15" hidden="1" customHeight="1" x14ac:dyDescent="0.35">
      <c r="A75" s="27"/>
      <c r="B75" s="17"/>
      <c r="C75" s="18"/>
      <c r="D75" s="18"/>
      <c r="E75" s="10">
        <f t="shared" si="7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>
        <f t="shared" si="6"/>
        <v>0</v>
      </c>
      <c r="K75" s="40">
        <f t="shared" si="4"/>
        <v>0</v>
      </c>
      <c r="L75" s="28" t="str">
        <f t="shared" si="5"/>
        <v/>
      </c>
    </row>
    <row r="76" spans="1:12" hidden="1" x14ac:dyDescent="0.35">
      <c r="A76" s="27"/>
      <c r="B76" s="15"/>
      <c r="C76" s="16"/>
      <c r="D76" s="18"/>
      <c r="E76" s="14">
        <f>D76*C76</f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>
        <f t="shared" si="6"/>
        <v>0</v>
      </c>
      <c r="K76" s="40">
        <f t="shared" si="4"/>
        <v>0</v>
      </c>
      <c r="L76" s="28" t="str">
        <f t="shared" si="5"/>
        <v/>
      </c>
    </row>
    <row r="77" spans="1:12" hidden="1" x14ac:dyDescent="0.35">
      <c r="A77" s="27"/>
      <c r="B77" s="17"/>
      <c r="C77" s="18"/>
      <c r="D77" s="18"/>
      <c r="E77" s="10">
        <f t="shared" ref="E77:E96" si="8">D77*C77</f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>
        <f t="shared" si="6"/>
        <v>0</v>
      </c>
      <c r="K77" s="40">
        <f t="shared" si="4"/>
        <v>0</v>
      </c>
      <c r="L77" s="28" t="str">
        <f t="shared" si="5"/>
        <v/>
      </c>
    </row>
    <row r="78" spans="1:12" hidden="1" x14ac:dyDescent="0.35">
      <c r="A78" s="27"/>
      <c r="B78" s="17"/>
      <c r="C78" s="18"/>
      <c r="D78" s="18"/>
      <c r="E78" s="10">
        <f t="shared" si="8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>
        <f t="shared" si="6"/>
        <v>0</v>
      </c>
      <c r="K78" s="40">
        <f t="shared" si="4"/>
        <v>0</v>
      </c>
      <c r="L78" s="28" t="str">
        <f t="shared" si="5"/>
        <v/>
      </c>
    </row>
    <row r="79" spans="1:12" hidden="1" x14ac:dyDescent="0.35">
      <c r="A79" s="27"/>
      <c r="B79" s="17"/>
      <c r="C79" s="18"/>
      <c r="D79" s="18"/>
      <c r="E79" s="10">
        <f t="shared" si="8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>
        <f t="shared" si="6"/>
        <v>0</v>
      </c>
      <c r="K79" s="40">
        <f t="shared" si="4"/>
        <v>0</v>
      </c>
      <c r="L79" s="28" t="str">
        <f t="shared" si="5"/>
        <v/>
      </c>
    </row>
    <row r="80" spans="1:12" hidden="1" x14ac:dyDescent="0.35">
      <c r="A80" s="27"/>
      <c r="B80" s="17"/>
      <c r="C80" s="18"/>
      <c r="D80" s="18"/>
      <c r="E80" s="10">
        <f t="shared" si="8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>
        <f t="shared" si="6"/>
        <v>0</v>
      </c>
      <c r="K80" s="40">
        <f t="shared" si="4"/>
        <v>0</v>
      </c>
      <c r="L80" s="28" t="str">
        <f t="shared" si="5"/>
        <v/>
      </c>
    </row>
    <row r="81" spans="1:12" ht="15" hidden="1" customHeight="1" x14ac:dyDescent="0.35">
      <c r="A81" s="27"/>
      <c r="B81" s="17"/>
      <c r="C81" s="18"/>
      <c r="D81" s="18"/>
      <c r="E81" s="10">
        <f t="shared" si="8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>
        <f t="shared" si="6"/>
        <v>0</v>
      </c>
      <c r="K81" s="40">
        <f t="shared" si="4"/>
        <v>0</v>
      </c>
      <c r="L81" s="28" t="str">
        <f t="shared" si="5"/>
        <v/>
      </c>
    </row>
    <row r="82" spans="1:12" hidden="1" x14ac:dyDescent="0.35">
      <c r="A82" s="27"/>
      <c r="B82" s="17"/>
      <c r="C82" s="18"/>
      <c r="D82" s="18"/>
      <c r="E82" s="10">
        <f t="shared" si="8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>
        <f t="shared" si="6"/>
        <v>0</v>
      </c>
      <c r="K82" s="40">
        <f t="shared" si="4"/>
        <v>0</v>
      </c>
      <c r="L82" s="28" t="str">
        <f t="shared" si="5"/>
        <v/>
      </c>
    </row>
    <row r="83" spans="1:12" hidden="1" x14ac:dyDescent="0.35">
      <c r="A83" s="27"/>
      <c r="B83" s="17"/>
      <c r="C83" s="18"/>
      <c r="D83" s="18"/>
      <c r="E83" s="10">
        <f t="shared" si="8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>
        <f t="shared" si="6"/>
        <v>0</v>
      </c>
      <c r="K83" s="40">
        <f t="shared" si="4"/>
        <v>0</v>
      </c>
      <c r="L83" s="28" t="str">
        <f t="shared" si="5"/>
        <v/>
      </c>
    </row>
    <row r="84" spans="1:12" hidden="1" x14ac:dyDescent="0.35">
      <c r="A84" s="27"/>
      <c r="B84" s="17"/>
      <c r="C84" s="18"/>
      <c r="D84" s="18"/>
      <c r="E84" s="10">
        <f t="shared" si="8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>
        <f t="shared" si="6"/>
        <v>0</v>
      </c>
      <c r="K84" s="40">
        <f t="shared" si="4"/>
        <v>0</v>
      </c>
      <c r="L84" s="28" t="str">
        <f t="shared" si="5"/>
        <v/>
      </c>
    </row>
    <row r="85" spans="1:12" hidden="1" x14ac:dyDescent="0.35">
      <c r="A85" s="27"/>
      <c r="B85" s="17"/>
      <c r="C85" s="18"/>
      <c r="D85" s="18"/>
      <c r="E85" s="10">
        <f t="shared" si="8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>
        <f t="shared" si="6"/>
        <v>0</v>
      </c>
      <c r="K85" s="40">
        <f t="shared" si="4"/>
        <v>0</v>
      </c>
      <c r="L85" s="28" t="str">
        <f t="shared" si="5"/>
        <v/>
      </c>
    </row>
    <row r="86" spans="1:12" hidden="1" x14ac:dyDescent="0.35">
      <c r="A86" s="27"/>
      <c r="B86" s="17"/>
      <c r="C86" s="18"/>
      <c r="D86" s="18"/>
      <c r="E86" s="10">
        <f t="shared" si="8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>
        <f t="shared" si="6"/>
        <v>0</v>
      </c>
      <c r="K86" s="40">
        <f t="shared" si="4"/>
        <v>0</v>
      </c>
      <c r="L86" s="28" t="str">
        <f t="shared" si="5"/>
        <v/>
      </c>
    </row>
    <row r="87" spans="1:12" ht="15" hidden="1" customHeight="1" x14ac:dyDescent="0.35">
      <c r="A87" s="27"/>
      <c r="B87" s="17"/>
      <c r="C87" s="18"/>
      <c r="D87" s="18"/>
      <c r="E87" s="10">
        <f t="shared" si="8"/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>
        <f t="shared" si="6"/>
        <v>0</v>
      </c>
      <c r="K87" s="40">
        <f t="shared" si="4"/>
        <v>0</v>
      </c>
      <c r="L87" s="28" t="str">
        <f t="shared" si="5"/>
        <v/>
      </c>
    </row>
    <row r="88" spans="1:12" ht="15" hidden="1" customHeight="1" x14ac:dyDescent="0.35">
      <c r="A88" s="27"/>
      <c r="B88" s="17"/>
      <c r="C88" s="18"/>
      <c r="D88" s="18"/>
      <c r="E88" s="10">
        <f t="shared" si="8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>
        <f t="shared" si="6"/>
        <v>0</v>
      </c>
      <c r="K88" s="40">
        <f t="shared" si="4"/>
        <v>0</v>
      </c>
      <c r="L88" s="28" t="str">
        <f t="shared" si="5"/>
        <v/>
      </c>
    </row>
    <row r="89" spans="1:12" ht="15" hidden="1" customHeight="1" x14ac:dyDescent="0.35">
      <c r="A89" s="27"/>
      <c r="B89" s="17"/>
      <c r="C89" s="18"/>
      <c r="D89" s="18"/>
      <c r="E89" s="10">
        <f t="shared" si="8"/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>
        <f t="shared" si="6"/>
        <v>0</v>
      </c>
      <c r="K89" s="40">
        <f t="shared" si="4"/>
        <v>0</v>
      </c>
      <c r="L89" s="28" t="str">
        <f t="shared" si="5"/>
        <v/>
      </c>
    </row>
    <row r="90" spans="1:12" ht="15" hidden="1" customHeight="1" x14ac:dyDescent="0.35">
      <c r="A90" s="27"/>
      <c r="B90" s="17"/>
      <c r="C90" s="18"/>
      <c r="D90" s="18"/>
      <c r="E90" s="10">
        <f t="shared" si="8"/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>
        <f t="shared" si="6"/>
        <v>0</v>
      </c>
      <c r="K90" s="40">
        <f t="shared" si="4"/>
        <v>0</v>
      </c>
      <c r="L90" s="28" t="str">
        <f t="shared" si="5"/>
        <v/>
      </c>
    </row>
    <row r="91" spans="1:12" ht="15" hidden="1" customHeight="1" x14ac:dyDescent="0.35">
      <c r="A91" s="27"/>
      <c r="B91" s="17"/>
      <c r="C91" s="18"/>
      <c r="D91" s="18"/>
      <c r="E91" s="10">
        <f t="shared" si="8"/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>
        <f t="shared" si="6"/>
        <v>0</v>
      </c>
      <c r="K91" s="40">
        <f t="shared" si="4"/>
        <v>0</v>
      </c>
      <c r="L91" s="28" t="str">
        <f t="shared" si="5"/>
        <v/>
      </c>
    </row>
    <row r="92" spans="1:12" ht="15" hidden="1" customHeight="1" x14ac:dyDescent="0.35">
      <c r="A92" s="27"/>
      <c r="B92" s="17"/>
      <c r="C92" s="18"/>
      <c r="D92" s="18"/>
      <c r="E92" s="10">
        <f t="shared" si="8"/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>
        <f t="shared" si="6"/>
        <v>0</v>
      </c>
      <c r="K92" s="40">
        <f t="shared" si="4"/>
        <v>0</v>
      </c>
      <c r="L92" s="28" t="str">
        <f t="shared" si="5"/>
        <v/>
      </c>
    </row>
    <row r="93" spans="1:12" ht="15" hidden="1" customHeight="1" x14ac:dyDescent="0.35">
      <c r="A93" s="27"/>
      <c r="B93" s="17"/>
      <c r="C93" s="18"/>
      <c r="D93" s="18"/>
      <c r="E93" s="10">
        <f>D93*C93</f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>
        <f t="shared" si="6"/>
        <v>0</v>
      </c>
      <c r="K93" s="40">
        <f t="shared" si="4"/>
        <v>0</v>
      </c>
      <c r="L93" s="28" t="str">
        <f t="shared" si="5"/>
        <v/>
      </c>
    </row>
    <row r="94" spans="1:12" ht="15" hidden="1" customHeight="1" x14ac:dyDescent="0.35">
      <c r="A94" s="27"/>
      <c r="B94" s="17"/>
      <c r="C94" s="18"/>
      <c r="D94" s="18"/>
      <c r="E94" s="10">
        <f>D94*C94</f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>
        <f t="shared" si="6"/>
        <v>0</v>
      </c>
      <c r="K94" s="40">
        <f t="shared" si="4"/>
        <v>0</v>
      </c>
      <c r="L94" s="28" t="str">
        <f t="shared" si="5"/>
        <v/>
      </c>
    </row>
    <row r="95" spans="1:12" ht="15" hidden="1" customHeight="1" x14ac:dyDescent="0.35">
      <c r="A95" s="27"/>
      <c r="B95" s="41"/>
      <c r="C95" s="42"/>
      <c r="D95" s="18"/>
      <c r="E95" s="43">
        <f>D95*C95</f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>
        <f t="shared" si="6"/>
        <v>0</v>
      </c>
      <c r="K95" s="40">
        <f t="shared" si="4"/>
        <v>0</v>
      </c>
      <c r="L95" s="28" t="str">
        <f t="shared" si="5"/>
        <v/>
      </c>
    </row>
    <row r="96" spans="1:12" ht="15" hidden="1" customHeight="1" x14ac:dyDescent="0.35">
      <c r="A96" s="27"/>
      <c r="B96" s="17"/>
      <c r="C96" s="18"/>
      <c r="D96" s="18"/>
      <c r="E96" s="10">
        <f t="shared" si="8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>
        <f t="shared" si="6"/>
        <v>0</v>
      </c>
      <c r="K96" s="40">
        <f t="shared" si="4"/>
        <v>0</v>
      </c>
      <c r="L96" s="28" t="str">
        <f t="shared" si="5"/>
        <v/>
      </c>
    </row>
    <row r="97" spans="1:12" ht="15" hidden="1" customHeight="1" x14ac:dyDescent="0.35">
      <c r="A97" s="27"/>
      <c r="B97" s="17"/>
      <c r="C97" s="18"/>
      <c r="D97" s="18"/>
      <c r="E97" s="10">
        <f>D97*C97</f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>
        <f t="shared" si="6"/>
        <v>0</v>
      </c>
      <c r="K97" s="40">
        <f t="shared" si="4"/>
        <v>0</v>
      </c>
      <c r="L97" s="28" t="str">
        <f t="shared" si="5"/>
        <v/>
      </c>
    </row>
    <row r="98" spans="1:12" ht="15" hidden="1" customHeight="1" x14ac:dyDescent="0.35">
      <c r="A98" s="27"/>
      <c r="B98" s="41"/>
      <c r="C98" s="42"/>
      <c r="D98" s="18"/>
      <c r="E98" s="43">
        <f>D98*C98</f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>
        <f t="shared" si="6"/>
        <v>0</v>
      </c>
      <c r="K98" s="40">
        <f t="shared" si="4"/>
        <v>0</v>
      </c>
      <c r="L98" s="28" t="str">
        <f t="shared" si="5"/>
        <v/>
      </c>
    </row>
    <row r="99" spans="1:12" ht="15" hidden="1" customHeight="1" x14ac:dyDescent="0.35">
      <c r="A99" s="27"/>
      <c r="B99" s="41"/>
      <c r="C99" s="42"/>
      <c r="D99" s="18"/>
      <c r="E99" s="43">
        <f>D99*C99</f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>
        <f t="shared" si="6"/>
        <v>0</v>
      </c>
      <c r="K99" s="40">
        <f t="shared" si="4"/>
        <v>0</v>
      </c>
      <c r="L99" s="28" t="str">
        <f t="shared" si="5"/>
        <v/>
      </c>
    </row>
    <row r="100" spans="1:12" hidden="1" x14ac:dyDescent="0.35">
      <c r="A100" s="27"/>
      <c r="B100" s="17"/>
      <c r="C100" s="18"/>
      <c r="D100" s="18"/>
      <c r="E100" s="10">
        <f>D100*C100</f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68">
        <f t="shared" si="6"/>
        <v>0</v>
      </c>
      <c r="K100" s="40">
        <f t="shared" si="4"/>
        <v>0</v>
      </c>
      <c r="L100" s="28" t="str">
        <f t="shared" si="5"/>
        <v/>
      </c>
    </row>
    <row r="101" spans="1:12" ht="7.5" hidden="1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</row>
    <row r="102" spans="1:12" ht="15" thickBot="1" x14ac:dyDescent="0.4">
      <c r="A102" s="420" t="s">
        <v>176</v>
      </c>
      <c r="B102" s="421"/>
      <c r="C102" s="20">
        <f>SUM(C40:C100)</f>
        <v>279</v>
      </c>
      <c r="D102" s="20">
        <f>IF(ISERROR(E102/C102),"",E102/C102)</f>
        <v>1056.2652329749103</v>
      </c>
      <c r="E102" s="20">
        <f>SUM(E40:E100)</f>
        <v>294698</v>
      </c>
      <c r="F102" s="231">
        <f>IF(ISERROR(G102/C102),"",G102/C102)</f>
        <v>2429.1111111111113</v>
      </c>
      <c r="G102" s="21">
        <f>SUM(G40:G100)</f>
        <v>677722</v>
      </c>
      <c r="H102" s="22">
        <f>IF(ISERROR(G102/E102),"",G102/E102)</f>
        <v>2.2997169984187202</v>
      </c>
      <c r="I102" s="23" t="str">
        <f>IF(ISERROR(AVERAGE(I40:I100)),"",AVERAGE(I40:I100))</f>
        <v/>
      </c>
      <c r="J102" s="230">
        <f>IF(ISERROR(K102/C102),"",K102/C102)</f>
        <v>2429.1111111111113</v>
      </c>
      <c r="K102" s="21">
        <f>SUM(K40:K100)</f>
        <v>677722</v>
      </c>
      <c r="L102" s="24">
        <f>IF(ISERROR(K102/E102),"",K102/E102)</f>
        <v>2.2997169984187202</v>
      </c>
    </row>
    <row r="103" spans="1:12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2" x14ac:dyDescent="0.35">
      <c r="A104" s="386" t="str">
        <f>CONCATENATE("",TEXT(Subject_Property,"AAAAA")," Market Survey")</f>
        <v>Landon House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2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2" x14ac:dyDescent="0.35">
      <c r="A106" s="383" t="str">
        <f>CONCATENATE("",TEXT(Subject_Property,"AAAAAA"),"-Amenities")</f>
        <v>Landon House-Amenities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2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2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/>
      <c r="G108" s="382"/>
      <c r="H108" s="129"/>
      <c r="I108" s="119" t="str">
        <f>'Ascend South Creek'!I108</f>
        <v>Pool (Saline)</v>
      </c>
      <c r="J108" s="381"/>
      <c r="K108" s="382"/>
    </row>
    <row r="109" spans="1:12" x14ac:dyDescent="0.35">
      <c r="A109" s="119" t="str">
        <f>'Ascend South Creek'!A109</f>
        <v>Bicycle Storage</v>
      </c>
      <c r="B109" s="381" t="s">
        <v>321</v>
      </c>
      <c r="C109" s="382"/>
      <c r="E109" s="119" t="str">
        <f>'Ascend South Creek'!E109</f>
        <v>Juice/Coffee Bar</v>
      </c>
      <c r="F109" s="381" t="s">
        <v>321</v>
      </c>
      <c r="G109" s="382"/>
      <c r="I109" s="119" t="str">
        <f>'Ascend South Creek'!I109</f>
        <v>Pool Cabanas</v>
      </c>
      <c r="J109" s="381" t="s">
        <v>321</v>
      </c>
      <c r="K109" s="382"/>
    </row>
    <row r="110" spans="1:12" x14ac:dyDescent="0.35">
      <c r="A110" s="119" t="str">
        <f>'Ascend South Creek'!A110</f>
        <v>BBQ Grill</v>
      </c>
      <c r="B110" s="381" t="s">
        <v>321</v>
      </c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2" x14ac:dyDescent="0.35">
      <c r="A111" s="119" t="str">
        <f>'Ascend South Creek'!A111</f>
        <v>Business Center</v>
      </c>
      <c r="B111" s="381" t="s">
        <v>321</v>
      </c>
      <c r="C111" s="382"/>
      <c r="E111" s="119" t="str">
        <f>'Ascend South Creek'!E111</f>
        <v>Media Room</v>
      </c>
      <c r="F111" s="381" t="s">
        <v>321</v>
      </c>
      <c r="G111" s="382"/>
      <c r="I111" s="119" t="str">
        <f>'Ascend South Creek'!I111</f>
        <v>Recycle Bins</v>
      </c>
      <c r="J111" s="381"/>
      <c r="K111" s="382"/>
    </row>
    <row r="112" spans="1:12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 t="s">
        <v>321</v>
      </c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 t="s">
        <v>321</v>
      </c>
      <c r="C113" s="382"/>
      <c r="E113" s="119" t="str">
        <f>'Ascend South Creek'!E113</f>
        <v>Near Transit</v>
      </c>
      <c r="F113" s="381" t="s">
        <v>321</v>
      </c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 t="s">
        <v>321</v>
      </c>
      <c r="G114" s="382"/>
      <c r="I114" s="119" t="str">
        <f>'Ascend South Creek'!I114</f>
        <v>Sauna</v>
      </c>
      <c r="J114" s="381" t="s">
        <v>321</v>
      </c>
      <c r="K114" s="382"/>
    </row>
    <row r="115" spans="1:13" x14ac:dyDescent="0.35">
      <c r="A115" s="119" t="str">
        <f>'Ascend South Creek'!A115</f>
        <v>Covered Parking</v>
      </c>
      <c r="B115" s="381" t="s">
        <v>321</v>
      </c>
      <c r="C115" s="382"/>
      <c r="E115" s="119" t="str">
        <f>'Ascend South Creek'!E115</f>
        <v>Outdoor Gym</v>
      </c>
      <c r="F115" s="381" t="s">
        <v>321</v>
      </c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/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 t="s">
        <v>321</v>
      </c>
      <c r="K116" s="382"/>
    </row>
    <row r="117" spans="1:13" x14ac:dyDescent="0.35">
      <c r="A117" s="119" t="str">
        <f>'Ascend South Creek'!A117</f>
        <v>Dog Park</v>
      </c>
      <c r="B117" s="381"/>
      <c r="C117" s="382"/>
      <c r="E117" s="119" t="str">
        <f>'Ascend South Creek'!E117</f>
        <v>Outdoor TV Space</v>
      </c>
      <c r="F117" s="381" t="s">
        <v>321</v>
      </c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 t="s">
        <v>321</v>
      </c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 t="s">
        <v>321</v>
      </c>
      <c r="C119" s="382"/>
      <c r="E119" s="119" t="str">
        <f>'Ascend South Creek'!E119</f>
        <v>Playground</v>
      </c>
      <c r="F119" s="381"/>
      <c r="G119" s="382"/>
      <c r="H119" s="129"/>
      <c r="I119" s="119" t="str">
        <f>'Ascend South Creek'!I119</f>
        <v>Walkability</v>
      </c>
      <c r="J119" s="381" t="s">
        <v>321</v>
      </c>
      <c r="K119" s="382"/>
    </row>
    <row r="120" spans="1:13" x14ac:dyDescent="0.35">
      <c r="A120" s="119" t="str">
        <f>'Ascend South Creek'!A120</f>
        <v>Game/Sports Room</v>
      </c>
      <c r="B120" s="381" t="s">
        <v>321</v>
      </c>
      <c r="C120" s="382"/>
      <c r="E120" s="119" t="str">
        <f>'Ascend South Creek'!E120</f>
        <v>Pet Spa/Grooming</v>
      </c>
      <c r="F120" s="381" t="s">
        <v>321</v>
      </c>
      <c r="G120" s="382"/>
      <c r="H120" s="129"/>
      <c r="I120" s="119" t="str">
        <f>'Ascend South Creek'!I120</f>
        <v>Wifi in Amenities</v>
      </c>
      <c r="J120" s="381" t="s">
        <v>321</v>
      </c>
      <c r="K120" s="382"/>
    </row>
    <row r="121" spans="1:13" x14ac:dyDescent="0.35">
      <c r="A121" s="119" t="str">
        <f>'Ascend South Creek'!A121</f>
        <v>Garage Parking</v>
      </c>
      <c r="B121" s="381"/>
      <c r="C121" s="382"/>
      <c r="E121" s="119" t="str">
        <f>'Ascend South Creek'!E121</f>
        <v>Pool(s)</v>
      </c>
      <c r="F121" s="381" t="s">
        <v>321</v>
      </c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3" x14ac:dyDescent="0.35">
      <c r="A123" s="383" t="str">
        <f>CONCATENATE("",TEXT(Subject_Property,"AAAAAA"),"-Unit Amenities &amp; Utilities")</f>
        <v>Landon House-Unit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0"/>
    </row>
    <row r="125" spans="1:13" x14ac:dyDescent="0.35">
      <c r="A125" s="119" t="str">
        <f>'Ascend South Creek'!A125</f>
        <v>9' or greater ceilings</v>
      </c>
      <c r="B125" s="381"/>
      <c r="C125" s="382"/>
      <c r="D125" s="129"/>
      <c r="E125" s="119" t="str">
        <f>'Ascend South Creek'!E125</f>
        <v>Microwave</v>
      </c>
      <c r="F125" s="381" t="s">
        <v>321</v>
      </c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 t="s">
        <v>321</v>
      </c>
      <c r="C127" s="382"/>
      <c r="D127" s="129"/>
      <c r="E127" s="119" t="str">
        <f>'Ascend South Creek'!E127</f>
        <v>Pantry</v>
      </c>
      <c r="F127" s="381" t="s">
        <v>321</v>
      </c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/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3" x14ac:dyDescent="0.35">
      <c r="A129" s="119" t="str">
        <f>'Ascend South Creek'!A129</f>
        <v>Dishwasher</v>
      </c>
      <c r="B129" s="381" t="s">
        <v>321</v>
      </c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3" x14ac:dyDescent="0.35">
      <c r="A130" s="119" t="str">
        <f>'Ascend South Creek'!A130</f>
        <v>Disposal</v>
      </c>
      <c r="B130" s="381" t="s">
        <v>321</v>
      </c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</row>
    <row r="131" spans="1:13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  <c r="M131" s="130"/>
    </row>
    <row r="132" spans="1:13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 t="s">
        <v>321</v>
      </c>
      <c r="G132" s="382"/>
      <c r="H132" s="2" t="str">
        <f>'Ascend South Creek'!H132</f>
        <v>Wtr/Swr</v>
      </c>
      <c r="I132" s="30"/>
      <c r="J132" s="30"/>
      <c r="K132" s="30"/>
      <c r="L132" s="30"/>
      <c r="M132" s="130"/>
    </row>
    <row r="133" spans="1:13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 t="s">
        <v>321</v>
      </c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3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 t="s">
        <v>321</v>
      </c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3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3" x14ac:dyDescent="0.35">
      <c r="A136" s="119" t="str">
        <f>'Ascend South Creek'!A136</f>
        <v>High Speed Internet</v>
      </c>
      <c r="B136" s="381" t="s">
        <v>321</v>
      </c>
      <c r="C136" s="382"/>
      <c r="D136" s="129"/>
      <c r="E136" s="119" t="str">
        <f>'Ascend South Creek'!E136</f>
        <v>Washer/Dryer in Unit</v>
      </c>
      <c r="F136" s="381" t="s">
        <v>321</v>
      </c>
      <c r="G136" s="382"/>
    </row>
    <row r="137" spans="1:13" x14ac:dyDescent="0.35">
      <c r="A137" s="119" t="str">
        <f>'Ascend South Creek'!A137</f>
        <v>Icemaker</v>
      </c>
      <c r="B137" s="381" t="s">
        <v>321</v>
      </c>
      <c r="C137" s="382"/>
      <c r="D137" s="129"/>
      <c r="E137" s="119" t="str">
        <f>'Ascend South Creek'!E137</f>
        <v>Wood Flooring</v>
      </c>
      <c r="F137" s="381" t="s">
        <v>321</v>
      </c>
      <c r="G137" s="382"/>
      <c r="M137" s="130"/>
    </row>
    <row r="138" spans="1:13" x14ac:dyDescent="0.35">
      <c r="M138" s="130"/>
    </row>
    <row r="139" spans="1:13" x14ac:dyDescent="0.35">
      <c r="A139" s="383" t="str">
        <f>CONCATENATE("",TEXT(Subject_Property,"AAAAAA"),"-Unit Upgrades")</f>
        <v>Landon House-Unit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 t="s">
        <v>321</v>
      </c>
      <c r="G141" s="382"/>
      <c r="H141" s="129"/>
      <c r="I141" s="119" t="str">
        <f>'Ascend South Creek'!I141</f>
        <v>Recessed Lighting</v>
      </c>
      <c r="J141" s="381"/>
      <c r="K141" s="382"/>
    </row>
    <row r="142" spans="1:13" x14ac:dyDescent="0.35">
      <c r="A142" s="119" t="str">
        <f>'Ascend South Creek'!A142</f>
        <v>Stainless Appliances</v>
      </c>
      <c r="B142" s="381" t="s">
        <v>321</v>
      </c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3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Landon House-Security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 t="s">
        <v>321</v>
      </c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  <c r="L147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  <c r="L148"/>
    </row>
  </sheetData>
  <sheetProtection algorithmName="SHA-512" hashValue="z5vz1jucwmivewkWrJKGu0bY3DDUisuZG6nMqnx2taJlHpE24FDDv3MrD35nHCqOJrmSpSEpaTLZBz3HB2ramA==" saltValue="sc8v31P9lPe2PZvCc5mnUg==" spinCount="100000" sheet="1" objects="1" scenarios="1" selectLockedCells="1"/>
  <mergeCells count="130">
    <mergeCell ref="B21:D21"/>
    <mergeCell ref="B115:C115"/>
    <mergeCell ref="F115:G115"/>
    <mergeCell ref="B108:C108"/>
    <mergeCell ref="F108:G108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09:C109"/>
    <mergeCell ref="F109:G109"/>
    <mergeCell ref="B27:D27"/>
    <mergeCell ref="B22:D22"/>
    <mergeCell ref="B23:D23"/>
    <mergeCell ref="B24:D24"/>
    <mergeCell ref="B25:D25"/>
    <mergeCell ref="A38:L38"/>
    <mergeCell ref="B26:D26"/>
    <mergeCell ref="A1:L2"/>
    <mergeCell ref="A3:L3"/>
    <mergeCell ref="B5:D5"/>
    <mergeCell ref="G5:L5"/>
    <mergeCell ref="B6:D6"/>
    <mergeCell ref="B20:D20"/>
    <mergeCell ref="B8:D8"/>
    <mergeCell ref="B9:D9"/>
    <mergeCell ref="B10:D10"/>
    <mergeCell ref="B11:D11"/>
    <mergeCell ref="B13:D13"/>
    <mergeCell ref="B14:D14"/>
    <mergeCell ref="B15:D15"/>
    <mergeCell ref="B16:D16"/>
    <mergeCell ref="B17:D17"/>
    <mergeCell ref="B18:D18"/>
    <mergeCell ref="B19:D19"/>
    <mergeCell ref="B7:D7"/>
    <mergeCell ref="G23:H23"/>
    <mergeCell ref="I23:L23"/>
    <mergeCell ref="I24:L28"/>
    <mergeCell ref="G30:L30"/>
    <mergeCell ref="G31:L34"/>
    <mergeCell ref="B116:C116"/>
    <mergeCell ref="F116:G116"/>
    <mergeCell ref="B117:C117"/>
    <mergeCell ref="F117:G117"/>
    <mergeCell ref="J116:K116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139:L139"/>
    <mergeCell ref="J117:K117"/>
    <mergeCell ref="J118:K118"/>
    <mergeCell ref="J119:K119"/>
    <mergeCell ref="J120:K120"/>
    <mergeCell ref="B121:C121"/>
    <mergeCell ref="F121:G121"/>
    <mergeCell ref="J121:K121"/>
    <mergeCell ref="A123:L123"/>
    <mergeCell ref="B127:C127"/>
    <mergeCell ref="F127:G127"/>
    <mergeCell ref="B128:C128"/>
    <mergeCell ref="F128:G128"/>
    <mergeCell ref="B129:C129"/>
    <mergeCell ref="B119:C119"/>
    <mergeCell ref="F119:G119"/>
    <mergeCell ref="F129:G129"/>
    <mergeCell ref="B130:C130"/>
    <mergeCell ref="F130:G130"/>
    <mergeCell ref="B125:C125"/>
    <mergeCell ref="B137:C137"/>
    <mergeCell ref="F137:G137"/>
    <mergeCell ref="B134:C134"/>
    <mergeCell ref="F134:G134"/>
    <mergeCell ref="A145:L145"/>
    <mergeCell ref="B147:C147"/>
    <mergeCell ref="B148:C148"/>
    <mergeCell ref="B143:C143"/>
    <mergeCell ref="F143:G143"/>
    <mergeCell ref="J141:K141"/>
    <mergeCell ref="J142:K142"/>
    <mergeCell ref="F147:G147"/>
    <mergeCell ref="J147:K147"/>
    <mergeCell ref="F148:G148"/>
    <mergeCell ref="B142:C142"/>
    <mergeCell ref="F142:G142"/>
    <mergeCell ref="B141:C141"/>
    <mergeCell ref="F141:G141"/>
    <mergeCell ref="B135:C135"/>
    <mergeCell ref="F135:G135"/>
    <mergeCell ref="B136:C136"/>
    <mergeCell ref="F136:G136"/>
    <mergeCell ref="B131:C131"/>
    <mergeCell ref="F131:G131"/>
    <mergeCell ref="B132:C132"/>
    <mergeCell ref="F132:G132"/>
    <mergeCell ref="B133:C133"/>
    <mergeCell ref="F133:G133"/>
    <mergeCell ref="F125:G125"/>
    <mergeCell ref="B126:C126"/>
    <mergeCell ref="F126:G126"/>
    <mergeCell ref="B120:C120"/>
    <mergeCell ref="F120:G120"/>
    <mergeCell ref="M31:Q34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A107:L107"/>
    <mergeCell ref="A101:B101"/>
    <mergeCell ref="A102:B102"/>
    <mergeCell ref="A104:L105"/>
    <mergeCell ref="A106:L106"/>
    <mergeCell ref="B118:C118"/>
    <mergeCell ref="F118:G118"/>
  </mergeCells>
  <dataValidations xWindow="502" yWindow="713" count="3">
    <dataValidation type="list" allowBlank="1" showInputMessage="1" showErrorMessage="1" sqref="B108:C121 J141:K142 F108:G121 F141:G143 B125:C137 F147:G148 I128:L135 F125:G137 B141:C143 B147:C148 J147:K147 J108:K121" xr:uid="{00000000-0002-0000-0D00-000000000000}">
      <formula1>"x"</formula1>
    </dataValidation>
    <dataValidation type="list" allowBlank="1" showInputMessage="1" showErrorMessage="1" sqref="A40:A100" xr:uid="{00000000-0002-0000-0D00-000001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E2E3B0B9-1FBE-4474-B525-FDB4901F69B2}">
      <formula1>125</formula1>
    </dataValidation>
  </dataValidations>
  <printOptions horizontalCentered="1"/>
  <pageMargins left="0.2" right="0.2" top="1" bottom="0.75" header="0.3" footer="0.3"/>
  <pageSetup scale="58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ignoredErrors>
    <ignoredError sqref="D102" formula="1"/>
  </ignoredError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tabColor theme="4" tint="0.39997558519241921"/>
    <pageSetUpPr fitToPage="1"/>
  </sheetPr>
  <dimension ref="A1:R148"/>
  <sheetViews>
    <sheetView showGridLines="0" view="pageBreakPreview" zoomScale="80" zoomScaleNormal="100" zoomScaleSheetLayoutView="80" zoomScalePageLayoutView="80" workbookViewId="0">
      <selection activeCell="B5" sqref="B5:D5"/>
    </sheetView>
  </sheetViews>
  <sheetFormatPr defaultColWidth="9.1796875" defaultRowHeight="14.5" x14ac:dyDescent="0.35"/>
  <cols>
    <col min="1" max="1" width="26.81640625" style="119" bestFit="1" customWidth="1"/>
    <col min="2" max="2" width="9.1796875" style="119"/>
    <col min="3" max="3" width="10.81640625" style="119" customWidth="1"/>
    <col min="4" max="4" width="9.1796875" style="119"/>
    <col min="5" max="5" width="23.1796875" style="119" customWidth="1"/>
    <col min="6" max="6" width="9.453125" style="119" customWidth="1"/>
    <col min="7" max="7" width="11.54296875" style="119" customWidth="1"/>
    <col min="8" max="8" width="12" style="119" bestFit="1" customWidth="1"/>
    <col min="9" max="9" width="23.453125" style="119" customWidth="1"/>
    <col min="10" max="10" width="12.5429687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Dwell Nona Place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Dwell Nona Place-Rental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292</v>
      </c>
      <c r="C5" s="401"/>
      <c r="D5" s="401"/>
      <c r="E5" s="134"/>
      <c r="G5" s="287" t="str">
        <f>CONCATENATE("",TEXT(B5,"AAAAA")," Photograph")</f>
        <v>Dwell Nona Place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 t="s">
        <v>293</v>
      </c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343</v>
      </c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 t="s">
        <v>294</v>
      </c>
      <c r="C9" s="458"/>
      <c r="D9" s="458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324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452" t="s">
        <v>325</v>
      </c>
      <c r="C11" s="452"/>
      <c r="D11" s="452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 t="s">
        <v>295</v>
      </c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296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2015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410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410" t="s">
        <v>271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410" t="s">
        <v>282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 t="s">
        <v>297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>
        <v>50</v>
      </c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7">
        <v>300</v>
      </c>
      <c r="C21" s="407"/>
      <c r="D21" s="407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 t="s">
        <v>272</v>
      </c>
      <c r="C22" s="407"/>
      <c r="D22" s="407"/>
      <c r="E22" s="9"/>
    </row>
    <row r="23" spans="1:18" x14ac:dyDescent="0.35">
      <c r="A23" s="3" t="s">
        <v>143</v>
      </c>
      <c r="B23" s="407">
        <v>75</v>
      </c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07" t="s">
        <v>272</v>
      </c>
      <c r="C24" s="407"/>
      <c r="D24" s="407"/>
      <c r="E24" s="9"/>
      <c r="G24" s="238" t="s">
        <v>13</v>
      </c>
      <c r="H24" s="239">
        <v>12</v>
      </c>
      <c r="I24" s="428" t="s">
        <v>356</v>
      </c>
      <c r="J24" s="429"/>
      <c r="K24" s="429"/>
      <c r="L24" s="430"/>
    </row>
    <row r="25" spans="1:18" x14ac:dyDescent="0.35">
      <c r="A25" s="3" t="s">
        <v>147</v>
      </c>
      <c r="B25" s="407">
        <v>350</v>
      </c>
      <c r="C25" s="407"/>
      <c r="D25" s="407"/>
      <c r="E25" s="9"/>
      <c r="G25" s="238" t="s">
        <v>148</v>
      </c>
      <c r="H25" s="239">
        <v>3</v>
      </c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>
        <v>15</v>
      </c>
      <c r="C26" s="407"/>
      <c r="D26" s="407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25" t="s">
        <v>298</v>
      </c>
      <c r="C27" s="425"/>
      <c r="D27" s="425"/>
      <c r="E27" s="9"/>
      <c r="G27" s="238" t="s">
        <v>151</v>
      </c>
      <c r="H27" s="239">
        <v>2</v>
      </c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>
        <v>0.94530000000000003</v>
      </c>
      <c r="C28" s="392"/>
      <c r="D28" s="392"/>
      <c r="G28" s="238" t="s">
        <v>153</v>
      </c>
      <c r="H28" s="256">
        <f>IF(H25="","",H25-H26-H27)</f>
        <v>1</v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>
        <v>0.95620000000000005</v>
      </c>
      <c r="C29" s="392"/>
      <c r="D29" s="392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 t="s">
        <v>290</v>
      </c>
      <c r="C31" s="394"/>
      <c r="D31" s="394"/>
      <c r="G31" s="437" t="s">
        <v>278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0.4489051094890511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0.47810218978102192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7.2992700729927001E-2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17">
        <v>1</v>
      </c>
      <c r="B40" s="17">
        <v>1</v>
      </c>
      <c r="C40" s="17">
        <v>3</v>
      </c>
      <c r="D40" s="18">
        <v>725</v>
      </c>
      <c r="E40" s="14">
        <f>D40*C40</f>
        <v>2175</v>
      </c>
      <c r="F40" s="228">
        <v>1760</v>
      </c>
      <c r="G40" s="40">
        <f>SUM(F40*C40)</f>
        <v>5280</v>
      </c>
      <c r="H40" s="19">
        <f>IF(ISERROR(F40/D40),"",F40/D40)</f>
        <v>2.4275862068965517</v>
      </c>
      <c r="I40" s="40" t="str">
        <f>IF(F40-J40&gt;0,F40-J40,"")</f>
        <v/>
      </c>
      <c r="J40" s="228">
        <v>1760</v>
      </c>
      <c r="K40" s="40">
        <f>J40*C40</f>
        <v>5280</v>
      </c>
      <c r="L40" s="28">
        <f>IF(ISERROR(J40/D40),"",J40/D40)</f>
        <v>2.4275862068965517</v>
      </c>
    </row>
    <row r="41" spans="1:17" x14ac:dyDescent="0.35">
      <c r="A41" s="17">
        <v>1</v>
      </c>
      <c r="B41" s="17">
        <v>1</v>
      </c>
      <c r="C41" s="17">
        <v>36</v>
      </c>
      <c r="D41" s="18">
        <v>749</v>
      </c>
      <c r="E41" s="10">
        <f t="shared" ref="E41:E58" si="0">D41*C41</f>
        <v>26964</v>
      </c>
      <c r="F41" s="228">
        <v>1700</v>
      </c>
      <c r="G41" s="40">
        <f t="shared" ref="G41:G100" si="1">SUM(F41*C41)</f>
        <v>61200</v>
      </c>
      <c r="H41" s="19">
        <f t="shared" ref="H41:H100" si="2">IF(ISERROR(F41/D41),"",F41/D41)</f>
        <v>2.2696929238985315</v>
      </c>
      <c r="I41" s="40" t="str">
        <f t="shared" ref="I41:I100" si="3">IF(F41-J41&gt;0,F41-J41,"")</f>
        <v/>
      </c>
      <c r="J41" s="228">
        <v>1700</v>
      </c>
      <c r="K41" s="40">
        <f t="shared" ref="K41:K100" si="4">J41*C41</f>
        <v>61200</v>
      </c>
      <c r="L41" s="28">
        <f t="shared" ref="L41:L100" si="5">IF(ISERROR(J41/D41),"",J41/D41)</f>
        <v>2.2696929238985315</v>
      </c>
    </row>
    <row r="42" spans="1:17" x14ac:dyDescent="0.35">
      <c r="A42" s="17">
        <v>1</v>
      </c>
      <c r="B42" s="17">
        <v>1</v>
      </c>
      <c r="C42" s="17">
        <v>4</v>
      </c>
      <c r="D42" s="18">
        <v>827</v>
      </c>
      <c r="E42" s="10">
        <f t="shared" si="0"/>
        <v>3308</v>
      </c>
      <c r="F42" s="228">
        <v>1765</v>
      </c>
      <c r="G42" s="40">
        <f t="shared" si="1"/>
        <v>7060</v>
      </c>
      <c r="H42" s="19">
        <f t="shared" si="2"/>
        <v>2.1342200725513907</v>
      </c>
      <c r="I42" s="40" t="str">
        <f t="shared" si="3"/>
        <v/>
      </c>
      <c r="J42" s="228">
        <v>1765</v>
      </c>
      <c r="K42" s="40">
        <f t="shared" si="4"/>
        <v>7060</v>
      </c>
      <c r="L42" s="28">
        <f t="shared" si="5"/>
        <v>2.1342200725513907</v>
      </c>
    </row>
    <row r="43" spans="1:17" x14ac:dyDescent="0.35">
      <c r="A43" s="17">
        <v>1</v>
      </c>
      <c r="B43" s="17">
        <v>1</v>
      </c>
      <c r="C43" s="17">
        <v>24</v>
      </c>
      <c r="D43" s="18">
        <v>878</v>
      </c>
      <c r="E43" s="10">
        <f t="shared" si="0"/>
        <v>21072</v>
      </c>
      <c r="F43" s="228">
        <v>1825</v>
      </c>
      <c r="G43" s="40">
        <f t="shared" si="1"/>
        <v>43800</v>
      </c>
      <c r="H43" s="19">
        <f t="shared" si="2"/>
        <v>2.0785876993166288</v>
      </c>
      <c r="I43" s="40" t="str">
        <f t="shared" si="3"/>
        <v/>
      </c>
      <c r="J43" s="228">
        <v>1825</v>
      </c>
      <c r="K43" s="40">
        <f t="shared" si="4"/>
        <v>43800</v>
      </c>
      <c r="L43" s="28">
        <f t="shared" si="5"/>
        <v>2.0785876993166288</v>
      </c>
    </row>
    <row r="44" spans="1:17" x14ac:dyDescent="0.35">
      <c r="A44" s="17">
        <v>1</v>
      </c>
      <c r="B44" s="17">
        <v>1</v>
      </c>
      <c r="C44" s="17">
        <v>56</v>
      </c>
      <c r="D44" s="18">
        <v>900</v>
      </c>
      <c r="E44" s="10">
        <f t="shared" si="0"/>
        <v>50400</v>
      </c>
      <c r="F44" s="228">
        <v>1920</v>
      </c>
      <c r="G44" s="40">
        <f t="shared" si="1"/>
        <v>107520</v>
      </c>
      <c r="H44" s="19">
        <f t="shared" si="2"/>
        <v>2.1333333333333333</v>
      </c>
      <c r="I44" s="40" t="str">
        <f t="shared" si="3"/>
        <v/>
      </c>
      <c r="J44" s="228">
        <v>1920</v>
      </c>
      <c r="K44" s="40">
        <f t="shared" si="4"/>
        <v>107520</v>
      </c>
      <c r="L44" s="28">
        <f t="shared" si="5"/>
        <v>2.1333333333333333</v>
      </c>
    </row>
    <row r="45" spans="1:17" x14ac:dyDescent="0.35">
      <c r="A45" s="17">
        <v>2</v>
      </c>
      <c r="B45" s="17">
        <v>1</v>
      </c>
      <c r="C45" s="17">
        <v>12</v>
      </c>
      <c r="D45" s="18">
        <v>1138</v>
      </c>
      <c r="E45" s="10">
        <f t="shared" si="0"/>
        <v>13656</v>
      </c>
      <c r="F45" s="228">
        <v>2270</v>
      </c>
      <c r="G45" s="40">
        <f t="shared" si="1"/>
        <v>27240</v>
      </c>
      <c r="H45" s="19">
        <f t="shared" si="2"/>
        <v>1.9947275922671353</v>
      </c>
      <c r="I45" s="40" t="str">
        <f t="shared" si="3"/>
        <v/>
      </c>
      <c r="J45" s="228">
        <v>2270</v>
      </c>
      <c r="K45" s="40">
        <f t="shared" si="4"/>
        <v>27240</v>
      </c>
      <c r="L45" s="28">
        <f t="shared" si="5"/>
        <v>1.9947275922671353</v>
      </c>
    </row>
    <row r="46" spans="1:17" x14ac:dyDescent="0.35">
      <c r="A46" s="17">
        <v>2</v>
      </c>
      <c r="B46" s="17">
        <v>2</v>
      </c>
      <c r="C46" s="17">
        <v>24</v>
      </c>
      <c r="D46" s="18">
        <v>1115</v>
      </c>
      <c r="E46" s="10">
        <f t="shared" si="0"/>
        <v>26760</v>
      </c>
      <c r="F46" s="228">
        <v>2370</v>
      </c>
      <c r="G46" s="40">
        <f t="shared" si="1"/>
        <v>56880</v>
      </c>
      <c r="H46" s="19">
        <f t="shared" si="2"/>
        <v>2.1255605381165918</v>
      </c>
      <c r="I46" s="40" t="str">
        <f t="shared" si="3"/>
        <v/>
      </c>
      <c r="J46" s="228">
        <v>2370</v>
      </c>
      <c r="K46" s="40">
        <f t="shared" si="4"/>
        <v>56880</v>
      </c>
      <c r="L46" s="28">
        <f t="shared" si="5"/>
        <v>2.1255605381165918</v>
      </c>
    </row>
    <row r="47" spans="1:17" x14ac:dyDescent="0.35">
      <c r="A47" s="17">
        <v>2</v>
      </c>
      <c r="B47" s="17">
        <v>2</v>
      </c>
      <c r="C47" s="18">
        <v>36</v>
      </c>
      <c r="D47" s="18">
        <v>1187</v>
      </c>
      <c r="E47" s="10">
        <f t="shared" si="0"/>
        <v>42732</v>
      </c>
      <c r="F47" s="228">
        <v>2370</v>
      </c>
      <c r="G47" s="40">
        <f t="shared" si="1"/>
        <v>85320</v>
      </c>
      <c r="H47" s="19">
        <f t="shared" si="2"/>
        <v>1.9966301600673968</v>
      </c>
      <c r="I47" s="40" t="str">
        <f t="shared" si="3"/>
        <v/>
      </c>
      <c r="J47" s="228">
        <v>2370</v>
      </c>
      <c r="K47" s="40">
        <f t="shared" si="4"/>
        <v>85320</v>
      </c>
      <c r="L47" s="28">
        <f t="shared" si="5"/>
        <v>1.9966301600673968</v>
      </c>
    </row>
    <row r="48" spans="1:17" x14ac:dyDescent="0.35">
      <c r="A48" s="27">
        <v>2</v>
      </c>
      <c r="B48" s="17">
        <v>2</v>
      </c>
      <c r="C48" s="18">
        <v>40</v>
      </c>
      <c r="D48" s="18">
        <v>1206</v>
      </c>
      <c r="E48" s="10">
        <f t="shared" si="0"/>
        <v>48240</v>
      </c>
      <c r="F48" s="228">
        <v>2405</v>
      </c>
      <c r="G48" s="40">
        <f t="shared" si="1"/>
        <v>96200</v>
      </c>
      <c r="H48" s="19">
        <f t="shared" si="2"/>
        <v>1.9941956882255389</v>
      </c>
      <c r="I48" s="40" t="str">
        <f t="shared" si="3"/>
        <v/>
      </c>
      <c r="J48" s="228">
        <v>2405</v>
      </c>
      <c r="K48" s="40">
        <f t="shared" si="4"/>
        <v>96200</v>
      </c>
      <c r="L48" s="28">
        <f t="shared" si="5"/>
        <v>1.9941956882255389</v>
      </c>
    </row>
    <row r="49" spans="1:12" x14ac:dyDescent="0.35">
      <c r="A49" s="27">
        <v>2</v>
      </c>
      <c r="B49" s="17">
        <v>2</v>
      </c>
      <c r="C49" s="18">
        <v>16</v>
      </c>
      <c r="D49" s="18">
        <v>1282</v>
      </c>
      <c r="E49" s="10">
        <f t="shared" si="0"/>
        <v>20512</v>
      </c>
      <c r="F49" s="228">
        <v>2445</v>
      </c>
      <c r="G49" s="40">
        <f t="shared" si="1"/>
        <v>39120</v>
      </c>
      <c r="H49" s="19">
        <f t="shared" si="2"/>
        <v>1.9071762870514821</v>
      </c>
      <c r="I49" s="40" t="str">
        <f t="shared" si="3"/>
        <v/>
      </c>
      <c r="J49" s="228">
        <v>2445</v>
      </c>
      <c r="K49" s="40">
        <f t="shared" si="4"/>
        <v>39120</v>
      </c>
      <c r="L49" s="28">
        <f t="shared" si="5"/>
        <v>1.9071762870514821</v>
      </c>
    </row>
    <row r="50" spans="1:12" x14ac:dyDescent="0.35">
      <c r="A50" s="27">
        <v>2</v>
      </c>
      <c r="B50" s="17">
        <v>2</v>
      </c>
      <c r="C50" s="18">
        <v>3</v>
      </c>
      <c r="D50" s="18">
        <v>1284</v>
      </c>
      <c r="E50" s="10">
        <f t="shared" si="0"/>
        <v>3852</v>
      </c>
      <c r="F50" s="228">
        <v>2540</v>
      </c>
      <c r="G50" s="40">
        <f t="shared" si="1"/>
        <v>7620</v>
      </c>
      <c r="H50" s="19">
        <f t="shared" si="2"/>
        <v>1.9781931464174456</v>
      </c>
      <c r="I50" s="40" t="str">
        <f t="shared" si="3"/>
        <v/>
      </c>
      <c r="J50" s="228">
        <v>2540</v>
      </c>
      <c r="K50" s="40">
        <f t="shared" si="4"/>
        <v>7620</v>
      </c>
      <c r="L50" s="28">
        <f t="shared" si="5"/>
        <v>1.9781931464174456</v>
      </c>
    </row>
    <row r="51" spans="1:12" x14ac:dyDescent="0.35">
      <c r="A51" s="27">
        <v>3</v>
      </c>
      <c r="B51" s="17">
        <v>2</v>
      </c>
      <c r="C51" s="18">
        <v>8</v>
      </c>
      <c r="D51" s="18">
        <v>1447</v>
      </c>
      <c r="E51" s="10">
        <f t="shared" si="0"/>
        <v>11576</v>
      </c>
      <c r="F51" s="228">
        <v>2845</v>
      </c>
      <c r="G51" s="40">
        <f t="shared" si="1"/>
        <v>22760</v>
      </c>
      <c r="H51" s="19">
        <f t="shared" si="2"/>
        <v>1.9661368348306842</v>
      </c>
      <c r="I51" s="40" t="str">
        <f t="shared" si="3"/>
        <v/>
      </c>
      <c r="J51" s="228">
        <v>2845</v>
      </c>
      <c r="K51" s="40">
        <f t="shared" si="4"/>
        <v>22760</v>
      </c>
      <c r="L51" s="28">
        <f t="shared" si="5"/>
        <v>1.9661368348306842</v>
      </c>
    </row>
    <row r="52" spans="1:12" x14ac:dyDescent="0.35">
      <c r="A52" s="27">
        <v>3</v>
      </c>
      <c r="B52" s="17">
        <v>3.5</v>
      </c>
      <c r="C52" s="18">
        <v>12</v>
      </c>
      <c r="D52" s="18">
        <v>1692</v>
      </c>
      <c r="E52" s="10">
        <f t="shared" si="0"/>
        <v>20304</v>
      </c>
      <c r="F52" s="228">
        <v>3050</v>
      </c>
      <c r="G52" s="40">
        <f t="shared" si="1"/>
        <v>36600</v>
      </c>
      <c r="H52" s="19">
        <f t="shared" si="2"/>
        <v>1.8026004728132388</v>
      </c>
      <c r="I52" s="40" t="str">
        <f t="shared" si="3"/>
        <v/>
      </c>
      <c r="J52" s="228">
        <v>3050</v>
      </c>
      <c r="K52" s="40">
        <f t="shared" si="4"/>
        <v>36600</v>
      </c>
      <c r="L52" s="28">
        <f t="shared" si="5"/>
        <v>1.8026004728132388</v>
      </c>
    </row>
    <row r="53" spans="1:12" hidden="1" x14ac:dyDescent="0.35">
      <c r="A53" s="27"/>
      <c r="B53" s="17"/>
      <c r="C53" s="18"/>
      <c r="D53" s="18"/>
      <c r="E53" s="10">
        <f t="shared" si="0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/>
      <c r="K53" s="40">
        <f t="shared" si="4"/>
        <v>0</v>
      </c>
      <c r="L53" s="28" t="str">
        <f t="shared" si="5"/>
        <v/>
      </c>
    </row>
    <row r="54" spans="1:12" hidden="1" x14ac:dyDescent="0.35">
      <c r="A54" s="27"/>
      <c r="B54" s="17"/>
      <c r="C54" s="18"/>
      <c r="D54" s="18"/>
      <c r="E54" s="10">
        <f t="shared" si="0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/>
      <c r="K54" s="40">
        <f t="shared" si="4"/>
        <v>0</v>
      </c>
      <c r="L54" s="28" t="str">
        <f t="shared" si="5"/>
        <v/>
      </c>
    </row>
    <row r="55" spans="1:12" hidden="1" x14ac:dyDescent="0.35">
      <c r="A55" s="27"/>
      <c r="B55" s="17"/>
      <c r="C55" s="18"/>
      <c r="D55" s="18"/>
      <c r="E55" s="10">
        <f t="shared" si="0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/>
      <c r="K55" s="40">
        <f t="shared" si="4"/>
        <v>0</v>
      </c>
      <c r="L55" s="28" t="str">
        <f t="shared" si="5"/>
        <v/>
      </c>
    </row>
    <row r="56" spans="1:12" hidden="1" x14ac:dyDescent="0.35">
      <c r="A56" s="27"/>
      <c r="B56" s="17"/>
      <c r="C56" s="18"/>
      <c r="D56" s="18"/>
      <c r="E56" s="10">
        <f t="shared" si="0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/>
      <c r="K56" s="40">
        <f t="shared" si="4"/>
        <v>0</v>
      </c>
      <c r="L56" s="28" t="str">
        <f t="shared" si="5"/>
        <v/>
      </c>
    </row>
    <row r="57" spans="1:12" hidden="1" x14ac:dyDescent="0.35">
      <c r="A57" s="27"/>
      <c r="B57" s="17"/>
      <c r="C57" s="18"/>
      <c r="D57" s="18"/>
      <c r="E57" s="10">
        <f t="shared" si="0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/>
      <c r="K57" s="40">
        <f t="shared" si="4"/>
        <v>0</v>
      </c>
      <c r="L57" s="28" t="str">
        <f t="shared" si="5"/>
        <v/>
      </c>
    </row>
    <row r="58" spans="1:12" hidden="1" x14ac:dyDescent="0.35">
      <c r="A58" s="27"/>
      <c r="B58" s="17"/>
      <c r="C58" s="18"/>
      <c r="D58" s="18"/>
      <c r="E58" s="10">
        <f t="shared" si="0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/>
      <c r="K58" s="40">
        <f t="shared" si="4"/>
        <v>0</v>
      </c>
      <c r="L58" s="28" t="str">
        <f t="shared" si="5"/>
        <v/>
      </c>
    </row>
    <row r="59" spans="1:12" hidden="1" x14ac:dyDescent="0.35">
      <c r="A59" s="27"/>
      <c r="B59" s="15"/>
      <c r="C59" s="16"/>
      <c r="D59" s="18"/>
      <c r="E59" s="14">
        <f>D59*C59</f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/>
      <c r="K59" s="40">
        <f t="shared" si="4"/>
        <v>0</v>
      </c>
      <c r="L59" s="28" t="str">
        <f t="shared" si="5"/>
        <v/>
      </c>
    </row>
    <row r="60" spans="1:12" hidden="1" x14ac:dyDescent="0.35">
      <c r="A60" s="27"/>
      <c r="B60" s="17"/>
      <c r="C60" s="18"/>
      <c r="D60" s="18"/>
      <c r="E60" s="10">
        <f t="shared" ref="E60:E77" si="6">D60*C60</f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/>
      <c r="K60" s="40">
        <f t="shared" si="4"/>
        <v>0</v>
      </c>
      <c r="L60" s="28" t="str">
        <f t="shared" si="5"/>
        <v/>
      </c>
    </row>
    <row r="61" spans="1:12" hidden="1" x14ac:dyDescent="0.35">
      <c r="A61" s="27"/>
      <c r="B61" s="17"/>
      <c r="C61" s="18"/>
      <c r="D61" s="18"/>
      <c r="E61" s="10">
        <f t="shared" si="6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/>
      <c r="K61" s="40">
        <f t="shared" si="4"/>
        <v>0</v>
      </c>
      <c r="L61" s="28" t="str">
        <f t="shared" si="5"/>
        <v/>
      </c>
    </row>
    <row r="62" spans="1:12" hidden="1" x14ac:dyDescent="0.35">
      <c r="A62" s="27"/>
      <c r="B62" s="17"/>
      <c r="C62" s="18"/>
      <c r="D62" s="18"/>
      <c r="E62" s="10">
        <f t="shared" si="6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/>
      <c r="K62" s="40">
        <f t="shared" si="4"/>
        <v>0</v>
      </c>
      <c r="L62" s="28" t="str">
        <f t="shared" si="5"/>
        <v/>
      </c>
    </row>
    <row r="63" spans="1:12" hidden="1" x14ac:dyDescent="0.35">
      <c r="A63" s="27"/>
      <c r="B63" s="17"/>
      <c r="C63" s="18"/>
      <c r="D63" s="18"/>
      <c r="E63" s="10">
        <f t="shared" si="6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/>
      <c r="K63" s="40">
        <f t="shared" si="4"/>
        <v>0</v>
      </c>
      <c r="L63" s="28" t="str">
        <f t="shared" si="5"/>
        <v/>
      </c>
    </row>
    <row r="64" spans="1:12" hidden="1" x14ac:dyDescent="0.35">
      <c r="A64" s="27"/>
      <c r="B64" s="17"/>
      <c r="C64" s="18"/>
      <c r="D64" s="18"/>
      <c r="E64" s="10">
        <f t="shared" si="6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/>
      <c r="K64" s="40">
        <f t="shared" si="4"/>
        <v>0</v>
      </c>
      <c r="L64" s="28" t="str">
        <f t="shared" si="5"/>
        <v/>
      </c>
    </row>
    <row r="65" spans="1:12" hidden="1" x14ac:dyDescent="0.35">
      <c r="A65" s="27"/>
      <c r="B65" s="17"/>
      <c r="C65" s="18"/>
      <c r="D65" s="18"/>
      <c r="E65" s="10">
        <f t="shared" si="6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/>
      <c r="K65" s="40">
        <f t="shared" si="4"/>
        <v>0</v>
      </c>
      <c r="L65" s="28" t="str">
        <f t="shared" si="5"/>
        <v/>
      </c>
    </row>
    <row r="66" spans="1:12" hidden="1" x14ac:dyDescent="0.35">
      <c r="A66" s="27"/>
      <c r="B66" s="17"/>
      <c r="C66" s="18"/>
      <c r="D66" s="18"/>
      <c r="E66" s="10">
        <f t="shared" si="6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/>
      <c r="K66" s="40">
        <f t="shared" si="4"/>
        <v>0</v>
      </c>
      <c r="L66" s="28" t="str">
        <f t="shared" si="5"/>
        <v/>
      </c>
    </row>
    <row r="67" spans="1:12" hidden="1" x14ac:dyDescent="0.35">
      <c r="A67" s="27"/>
      <c r="B67" s="17"/>
      <c r="C67" s="18"/>
      <c r="D67" s="18"/>
      <c r="E67" s="10">
        <f t="shared" si="6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/>
      <c r="K67" s="40">
        <f t="shared" si="4"/>
        <v>0</v>
      </c>
      <c r="L67" s="28" t="str">
        <f t="shared" si="5"/>
        <v/>
      </c>
    </row>
    <row r="68" spans="1:12" hidden="1" x14ac:dyDescent="0.35">
      <c r="A68" s="27"/>
      <c r="B68" s="17"/>
      <c r="C68" s="18"/>
      <c r="D68" s="18"/>
      <c r="E68" s="10">
        <f t="shared" si="6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/>
      <c r="K68" s="40">
        <f t="shared" si="4"/>
        <v>0</v>
      </c>
      <c r="L68" s="28" t="str">
        <f t="shared" si="5"/>
        <v/>
      </c>
    </row>
    <row r="69" spans="1:12" hidden="1" x14ac:dyDescent="0.35">
      <c r="A69" s="27"/>
      <c r="B69" s="17"/>
      <c r="C69" s="18"/>
      <c r="D69" s="18"/>
      <c r="E69" s="10">
        <f t="shared" si="6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/>
      <c r="K69" s="40">
        <f t="shared" si="4"/>
        <v>0</v>
      </c>
      <c r="L69" s="28" t="str">
        <f t="shared" si="5"/>
        <v/>
      </c>
    </row>
    <row r="70" spans="1:12" hidden="1" x14ac:dyDescent="0.35">
      <c r="A70" s="27"/>
      <c r="B70" s="17"/>
      <c r="C70" s="18"/>
      <c r="D70" s="18"/>
      <c r="E70" s="10">
        <f t="shared" si="6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/>
      <c r="K70" s="40">
        <f t="shared" si="4"/>
        <v>0</v>
      </c>
      <c r="L70" s="28" t="str">
        <f t="shared" si="5"/>
        <v/>
      </c>
    </row>
    <row r="71" spans="1:12" hidden="1" x14ac:dyDescent="0.35">
      <c r="A71" s="27"/>
      <c r="B71" s="17"/>
      <c r="C71" s="18"/>
      <c r="D71" s="18"/>
      <c r="E71" s="10">
        <f t="shared" si="6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/>
      <c r="K71" s="40">
        <f t="shared" si="4"/>
        <v>0</v>
      </c>
      <c r="L71" s="28" t="str">
        <f t="shared" si="5"/>
        <v/>
      </c>
    </row>
    <row r="72" spans="1:12" hidden="1" x14ac:dyDescent="0.35">
      <c r="A72" s="27"/>
      <c r="B72" s="17"/>
      <c r="C72" s="18"/>
      <c r="D72" s="18"/>
      <c r="E72" s="10">
        <f t="shared" si="6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/>
      <c r="K72" s="40">
        <f t="shared" si="4"/>
        <v>0</v>
      </c>
      <c r="L72" s="28" t="str">
        <f t="shared" si="5"/>
        <v/>
      </c>
    </row>
    <row r="73" spans="1:12" hidden="1" x14ac:dyDescent="0.35">
      <c r="A73" s="27"/>
      <c r="B73" s="17"/>
      <c r="C73" s="18"/>
      <c r="D73" s="18"/>
      <c r="E73" s="10">
        <f t="shared" si="6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/>
      <c r="K73" s="40">
        <f t="shared" si="4"/>
        <v>0</v>
      </c>
      <c r="L73" s="28" t="str">
        <f t="shared" si="5"/>
        <v/>
      </c>
    </row>
    <row r="74" spans="1:12" hidden="1" x14ac:dyDescent="0.35">
      <c r="A74" s="27"/>
      <c r="B74" s="17"/>
      <c r="C74" s="18"/>
      <c r="D74" s="18"/>
      <c r="E74" s="10">
        <f t="shared" si="6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/>
      <c r="K74" s="40">
        <f t="shared" si="4"/>
        <v>0</v>
      </c>
      <c r="L74" s="28" t="str">
        <f t="shared" si="5"/>
        <v/>
      </c>
    </row>
    <row r="75" spans="1:12" hidden="1" x14ac:dyDescent="0.35">
      <c r="A75" s="27"/>
      <c r="B75" s="17"/>
      <c r="C75" s="18"/>
      <c r="D75" s="18"/>
      <c r="E75" s="10">
        <f t="shared" si="6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/>
      <c r="K75" s="40">
        <f t="shared" si="4"/>
        <v>0</v>
      </c>
      <c r="L75" s="28" t="str">
        <f t="shared" si="5"/>
        <v/>
      </c>
    </row>
    <row r="76" spans="1:12" hidden="1" x14ac:dyDescent="0.35">
      <c r="A76" s="27"/>
      <c r="B76" s="17"/>
      <c r="C76" s="18"/>
      <c r="D76" s="18"/>
      <c r="E76" s="10">
        <f t="shared" si="6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/>
      <c r="K76" s="40">
        <f t="shared" si="4"/>
        <v>0</v>
      </c>
      <c r="L76" s="28" t="str">
        <f t="shared" si="5"/>
        <v/>
      </c>
    </row>
    <row r="77" spans="1:12" hidden="1" x14ac:dyDescent="0.35">
      <c r="A77" s="27"/>
      <c r="B77" s="17"/>
      <c r="C77" s="18"/>
      <c r="D77" s="18"/>
      <c r="E77" s="10">
        <f t="shared" si="6"/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/>
      <c r="K77" s="40">
        <f t="shared" si="4"/>
        <v>0</v>
      </c>
      <c r="L77" s="28" t="str">
        <f t="shared" si="5"/>
        <v/>
      </c>
    </row>
    <row r="78" spans="1:12" hidden="1" x14ac:dyDescent="0.35">
      <c r="A78" s="27"/>
      <c r="B78" s="15"/>
      <c r="C78" s="16"/>
      <c r="D78" s="18"/>
      <c r="E78" s="14">
        <f>D78*C78</f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/>
      <c r="K78" s="40">
        <f t="shared" si="4"/>
        <v>0</v>
      </c>
      <c r="L78" s="28" t="str">
        <f t="shared" si="5"/>
        <v/>
      </c>
    </row>
    <row r="79" spans="1:12" hidden="1" x14ac:dyDescent="0.35">
      <c r="A79" s="27"/>
      <c r="B79" s="17"/>
      <c r="C79" s="18"/>
      <c r="D79" s="18"/>
      <c r="E79" s="10">
        <f t="shared" ref="E79:E100" si="7">D79*C79</f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/>
      <c r="K79" s="40">
        <f t="shared" si="4"/>
        <v>0</v>
      </c>
      <c r="L79" s="28" t="str">
        <f t="shared" si="5"/>
        <v/>
      </c>
    </row>
    <row r="80" spans="1:12" hidden="1" x14ac:dyDescent="0.35">
      <c r="A80" s="27"/>
      <c r="B80" s="17"/>
      <c r="C80" s="18"/>
      <c r="D80" s="18"/>
      <c r="E80" s="10">
        <f t="shared" si="7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/>
      <c r="K80" s="40">
        <f t="shared" si="4"/>
        <v>0</v>
      </c>
      <c r="L80" s="28" t="str">
        <f t="shared" si="5"/>
        <v/>
      </c>
    </row>
    <row r="81" spans="1:12" hidden="1" x14ac:dyDescent="0.35">
      <c r="A81" s="27"/>
      <c r="B81" s="17"/>
      <c r="C81" s="18"/>
      <c r="D81" s="18"/>
      <c r="E81" s="10">
        <f t="shared" si="7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/>
      <c r="K81" s="40">
        <f t="shared" si="4"/>
        <v>0</v>
      </c>
      <c r="L81" s="28" t="str">
        <f t="shared" si="5"/>
        <v/>
      </c>
    </row>
    <row r="82" spans="1:12" hidden="1" x14ac:dyDescent="0.35">
      <c r="A82" s="27"/>
      <c r="B82" s="17"/>
      <c r="C82" s="18"/>
      <c r="D82" s="18"/>
      <c r="E82" s="10">
        <f t="shared" si="7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/>
      <c r="K82" s="40">
        <f t="shared" si="4"/>
        <v>0</v>
      </c>
      <c r="L82" s="28" t="str">
        <f t="shared" si="5"/>
        <v/>
      </c>
    </row>
    <row r="83" spans="1:12" hidden="1" x14ac:dyDescent="0.35">
      <c r="A83" s="27"/>
      <c r="B83" s="17"/>
      <c r="C83" s="18"/>
      <c r="D83" s="18"/>
      <c r="E83" s="10">
        <f t="shared" si="7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/>
      <c r="K83" s="40">
        <f t="shared" si="4"/>
        <v>0</v>
      </c>
      <c r="L83" s="28" t="str">
        <f t="shared" si="5"/>
        <v/>
      </c>
    </row>
    <row r="84" spans="1:12" hidden="1" x14ac:dyDescent="0.35">
      <c r="A84" s="27"/>
      <c r="B84" s="17"/>
      <c r="C84" s="18"/>
      <c r="D84" s="18"/>
      <c r="E84" s="10">
        <f t="shared" si="7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/>
      <c r="K84" s="40">
        <f t="shared" si="4"/>
        <v>0</v>
      </c>
      <c r="L84" s="28" t="str">
        <f t="shared" si="5"/>
        <v/>
      </c>
    </row>
    <row r="85" spans="1:12" hidden="1" x14ac:dyDescent="0.35">
      <c r="A85" s="27"/>
      <c r="B85" s="17"/>
      <c r="C85" s="18"/>
      <c r="D85" s="18"/>
      <c r="E85" s="10">
        <f t="shared" si="7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/>
      <c r="K85" s="40">
        <f t="shared" si="4"/>
        <v>0</v>
      </c>
      <c r="L85" s="28" t="str">
        <f t="shared" si="5"/>
        <v/>
      </c>
    </row>
    <row r="86" spans="1:12" hidden="1" x14ac:dyDescent="0.35">
      <c r="A86" s="27"/>
      <c r="B86" s="17"/>
      <c r="C86" s="18"/>
      <c r="D86" s="18"/>
      <c r="E86" s="10">
        <f t="shared" si="7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/>
      <c r="K86" s="40">
        <f t="shared" si="4"/>
        <v>0</v>
      </c>
      <c r="L86" s="28" t="str">
        <f t="shared" si="5"/>
        <v/>
      </c>
    </row>
    <row r="87" spans="1:12" hidden="1" x14ac:dyDescent="0.35">
      <c r="A87" s="27"/>
      <c r="B87" s="17"/>
      <c r="C87" s="18"/>
      <c r="D87" s="18"/>
      <c r="E87" s="10">
        <f t="shared" si="7"/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/>
      <c r="K87" s="40">
        <f t="shared" si="4"/>
        <v>0</v>
      </c>
      <c r="L87" s="28" t="str">
        <f t="shared" si="5"/>
        <v/>
      </c>
    </row>
    <row r="88" spans="1:12" hidden="1" x14ac:dyDescent="0.35">
      <c r="A88" s="27"/>
      <c r="B88" s="17"/>
      <c r="C88" s="18"/>
      <c r="D88" s="18"/>
      <c r="E88" s="10">
        <f t="shared" si="7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/>
      <c r="K88" s="40">
        <f t="shared" si="4"/>
        <v>0</v>
      </c>
      <c r="L88" s="28" t="str">
        <f t="shared" si="5"/>
        <v/>
      </c>
    </row>
    <row r="89" spans="1:12" hidden="1" x14ac:dyDescent="0.35">
      <c r="A89" s="27"/>
      <c r="B89" s="17"/>
      <c r="C89" s="18"/>
      <c r="D89" s="18"/>
      <c r="E89" s="10">
        <f t="shared" si="7"/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/>
      <c r="K89" s="40">
        <f t="shared" si="4"/>
        <v>0</v>
      </c>
      <c r="L89" s="28" t="str">
        <f t="shared" si="5"/>
        <v/>
      </c>
    </row>
    <row r="90" spans="1:12" hidden="1" x14ac:dyDescent="0.35">
      <c r="A90" s="27"/>
      <c r="B90" s="17"/>
      <c r="C90" s="18"/>
      <c r="D90" s="18"/>
      <c r="E90" s="10">
        <f t="shared" si="7"/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/>
      <c r="K90" s="40">
        <f t="shared" si="4"/>
        <v>0</v>
      </c>
      <c r="L90" s="28" t="str">
        <f t="shared" si="5"/>
        <v/>
      </c>
    </row>
    <row r="91" spans="1:12" hidden="1" x14ac:dyDescent="0.35">
      <c r="A91" s="27"/>
      <c r="B91" s="17"/>
      <c r="C91" s="18"/>
      <c r="D91" s="18"/>
      <c r="E91" s="10">
        <f>D91*C91</f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/>
      <c r="K91" s="40">
        <f t="shared" si="4"/>
        <v>0</v>
      </c>
      <c r="L91" s="28" t="str">
        <f t="shared" si="5"/>
        <v/>
      </c>
    </row>
    <row r="92" spans="1:12" hidden="1" x14ac:dyDescent="0.35">
      <c r="A92" s="27"/>
      <c r="B92" s="17"/>
      <c r="C92" s="18"/>
      <c r="D92" s="18"/>
      <c r="E92" s="10">
        <f>D92*C92</f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/>
      <c r="K92" s="40">
        <f t="shared" si="4"/>
        <v>0</v>
      </c>
      <c r="L92" s="28" t="str">
        <f t="shared" si="5"/>
        <v/>
      </c>
    </row>
    <row r="93" spans="1:12" hidden="1" x14ac:dyDescent="0.35">
      <c r="A93" s="27"/>
      <c r="B93" s="17"/>
      <c r="C93" s="18"/>
      <c r="D93" s="18"/>
      <c r="E93" s="10">
        <f>D93*C93</f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/>
      <c r="K93" s="40">
        <f t="shared" si="4"/>
        <v>0</v>
      </c>
      <c r="L93" s="28" t="str">
        <f t="shared" si="5"/>
        <v/>
      </c>
    </row>
    <row r="94" spans="1:12" hidden="1" x14ac:dyDescent="0.35">
      <c r="A94" s="27"/>
      <c r="B94" s="17"/>
      <c r="C94" s="18"/>
      <c r="D94" s="18"/>
      <c r="E94" s="10">
        <f t="shared" si="7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/>
      <c r="K94" s="40">
        <f t="shared" si="4"/>
        <v>0</v>
      </c>
      <c r="L94" s="28" t="str">
        <f t="shared" si="5"/>
        <v/>
      </c>
    </row>
    <row r="95" spans="1:12" hidden="1" x14ac:dyDescent="0.35">
      <c r="A95" s="27"/>
      <c r="B95" s="17"/>
      <c r="C95" s="18"/>
      <c r="D95" s="18"/>
      <c r="E95" s="10">
        <f t="shared" si="7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/>
      <c r="K95" s="40">
        <f t="shared" si="4"/>
        <v>0</v>
      </c>
      <c r="L95" s="28" t="str">
        <f t="shared" si="5"/>
        <v/>
      </c>
    </row>
    <row r="96" spans="1:12" hidden="1" x14ac:dyDescent="0.35">
      <c r="A96" s="27"/>
      <c r="B96" s="17"/>
      <c r="C96" s="18"/>
      <c r="D96" s="18"/>
      <c r="E96" s="10">
        <f t="shared" si="7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/>
      <c r="K96" s="40">
        <f t="shared" si="4"/>
        <v>0</v>
      </c>
      <c r="L96" s="28" t="str">
        <f t="shared" si="5"/>
        <v/>
      </c>
    </row>
    <row r="97" spans="1:12" hidden="1" x14ac:dyDescent="0.35">
      <c r="A97" s="27"/>
      <c r="B97" s="17"/>
      <c r="C97" s="18"/>
      <c r="D97" s="18"/>
      <c r="E97" s="10">
        <f t="shared" si="7"/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/>
      <c r="K97" s="40">
        <f t="shared" si="4"/>
        <v>0</v>
      </c>
      <c r="L97" s="28" t="str">
        <f t="shared" si="5"/>
        <v/>
      </c>
    </row>
    <row r="98" spans="1:12" hidden="1" x14ac:dyDescent="0.35">
      <c r="A98" s="27"/>
      <c r="B98" s="17"/>
      <c r="C98" s="18"/>
      <c r="D98" s="18"/>
      <c r="E98" s="10">
        <f t="shared" si="7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/>
      <c r="K98" s="40">
        <f t="shared" si="4"/>
        <v>0</v>
      </c>
      <c r="L98" s="28" t="str">
        <f t="shared" si="5"/>
        <v/>
      </c>
    </row>
    <row r="99" spans="1:12" hidden="1" x14ac:dyDescent="0.35">
      <c r="A99" s="27"/>
      <c r="B99" s="17"/>
      <c r="C99" s="18"/>
      <c r="D99" s="18"/>
      <c r="E99" s="10">
        <f t="shared" si="7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/>
      <c r="K99" s="40">
        <f t="shared" si="4"/>
        <v>0</v>
      </c>
      <c r="L99" s="28" t="str">
        <f t="shared" si="5"/>
        <v/>
      </c>
    </row>
    <row r="100" spans="1:12" hidden="1" x14ac:dyDescent="0.35">
      <c r="A100" s="27"/>
      <c r="B100" s="17"/>
      <c r="C100" s="18"/>
      <c r="D100" s="18"/>
      <c r="E100" s="10">
        <f t="shared" si="7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</row>
    <row r="101" spans="1:12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</row>
    <row r="102" spans="1:12" ht="15" thickBot="1" x14ac:dyDescent="0.4">
      <c r="A102" s="420" t="s">
        <v>176</v>
      </c>
      <c r="B102" s="421"/>
      <c r="C102" s="20">
        <f>SUM(C40:C100)</f>
        <v>274</v>
      </c>
      <c r="D102" s="20">
        <f>IF(ISERROR(E102/C102),"",E102/C102)</f>
        <v>1064.0547445255474</v>
      </c>
      <c r="E102" s="20">
        <f>SUM(E40:E100)</f>
        <v>291551</v>
      </c>
      <c r="F102" s="231">
        <f>IF(ISERROR(G102/C102),"",G102/C102)</f>
        <v>2177.3722627737225</v>
      </c>
      <c r="G102" s="21">
        <f>SUM(G40:G100)</f>
        <v>596600</v>
      </c>
      <c r="H102" s="22">
        <f>IF(ISERROR(G102/E102),"",G102/E102)</f>
        <v>2.0462972172964591</v>
      </c>
      <c r="I102" s="23" t="str">
        <f>IF(ISERROR(AVERAGE(I40:I100)),"",AVERAGE(I40:I100))</f>
        <v/>
      </c>
      <c r="J102" s="230">
        <f>IF(ISERROR(K102/C102),"",K102/C102)</f>
        <v>2177.3722627737225</v>
      </c>
      <c r="K102" s="21">
        <f>SUM(K40:K100)</f>
        <v>596600</v>
      </c>
      <c r="L102" s="24">
        <f>IF(ISERROR(K102/E102),"",K102/E102)</f>
        <v>2.0462972172964591</v>
      </c>
    </row>
    <row r="103" spans="1:12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2" x14ac:dyDescent="0.35">
      <c r="A104" s="386" t="str">
        <f>CONCATENATE("",TEXT(Subject_Property,"AAAAA")," Market Survey")</f>
        <v>Dwell Nona Place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2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2" x14ac:dyDescent="0.35">
      <c r="A106" s="383" t="str">
        <f>CONCATENATE("",TEXT(Subject_Property,"AAAAAA"),"-Amenities")</f>
        <v>Dwell Nona Place-Amenities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2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2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 t="s">
        <v>321</v>
      </c>
      <c r="G108" s="382"/>
      <c r="H108" s="129"/>
      <c r="I108" s="119" t="str">
        <f>'Ascend South Creek'!I108</f>
        <v>Pool (Saline)</v>
      </c>
      <c r="J108" s="381"/>
      <c r="K108" s="382"/>
    </row>
    <row r="109" spans="1:12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 t="s">
        <v>321</v>
      </c>
      <c r="G109" s="382"/>
      <c r="I109" s="119" t="str">
        <f>'Ascend South Creek'!I109</f>
        <v>Pool Cabanas</v>
      </c>
      <c r="J109" s="381" t="s">
        <v>321</v>
      </c>
      <c r="K109" s="382"/>
    </row>
    <row r="110" spans="1:12" x14ac:dyDescent="0.35">
      <c r="A110" s="119" t="str">
        <f>'Ascend South Creek'!A110</f>
        <v>BBQ Grill</v>
      </c>
      <c r="B110" s="381" t="s">
        <v>321</v>
      </c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2" x14ac:dyDescent="0.35">
      <c r="A111" s="119" t="str">
        <f>'Ascend South Creek'!A111</f>
        <v>Business Center</v>
      </c>
      <c r="B111" s="381" t="s">
        <v>321</v>
      </c>
      <c r="C111" s="382"/>
      <c r="E111" s="119" t="str">
        <f>'Ascend South Creek'!E111</f>
        <v>Media Room</v>
      </c>
      <c r="F111" s="381" t="s">
        <v>321</v>
      </c>
      <c r="G111" s="382"/>
      <c r="I111" s="119" t="str">
        <f>'Ascend South Creek'!I111</f>
        <v>Recycle Bins</v>
      </c>
      <c r="J111" s="381"/>
      <c r="K111" s="382"/>
    </row>
    <row r="112" spans="1:12" x14ac:dyDescent="0.35">
      <c r="A112" s="119" t="str">
        <f>'Ascend South Creek'!A112</f>
        <v>Car Wash Area</v>
      </c>
      <c r="B112" s="381" t="s">
        <v>321</v>
      </c>
      <c r="C112" s="382"/>
      <c r="E112" s="119" t="str">
        <f>'Ascend South Creek'!E112</f>
        <v>Mixed Use/Retail</v>
      </c>
      <c r="F112" s="381" t="s">
        <v>321</v>
      </c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 t="s">
        <v>321</v>
      </c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 t="s">
        <v>321</v>
      </c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 t="s">
        <v>321</v>
      </c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 t="s">
        <v>321</v>
      </c>
      <c r="K116" s="382"/>
    </row>
    <row r="117" spans="1:13" x14ac:dyDescent="0.35">
      <c r="A117" s="119" t="str">
        <f>'Ascend South Creek'!A117</f>
        <v>Dog Park</v>
      </c>
      <c r="B117" s="381" t="s">
        <v>321</v>
      </c>
      <c r="C117" s="382"/>
      <c r="E117" s="119" t="str">
        <f>'Ascend South Creek'!E117</f>
        <v>Outdoor TV Space</v>
      </c>
      <c r="F117" s="381" t="s">
        <v>321</v>
      </c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 t="s">
        <v>321</v>
      </c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 t="s">
        <v>321</v>
      </c>
      <c r="C119" s="382"/>
      <c r="E119" s="119" t="str">
        <f>'Ascend South Creek'!E119</f>
        <v>Playground</v>
      </c>
      <c r="F119" s="381" t="s">
        <v>321</v>
      </c>
      <c r="G119" s="382"/>
      <c r="H119" s="129"/>
      <c r="I119" s="119" t="str">
        <f>'Ascend South Creek'!I119</f>
        <v>Walkability</v>
      </c>
      <c r="J119" s="381" t="s">
        <v>321</v>
      </c>
      <c r="K119" s="382"/>
    </row>
    <row r="120" spans="1:13" x14ac:dyDescent="0.35">
      <c r="A120" s="119" t="str">
        <f>'Ascend South Creek'!A120</f>
        <v>Game/Sports Room</v>
      </c>
      <c r="B120" s="381" t="s">
        <v>321</v>
      </c>
      <c r="C120" s="382"/>
      <c r="E120" s="119" t="str">
        <f>'Ascend South Creek'!E120</f>
        <v>Pet Spa/Grooming</v>
      </c>
      <c r="F120" s="381" t="s">
        <v>321</v>
      </c>
      <c r="G120" s="382"/>
      <c r="H120" s="129"/>
      <c r="I120" s="119" t="str">
        <f>'Ascend South Creek'!I120</f>
        <v>Wifi in Amenities</v>
      </c>
      <c r="J120" s="381" t="s">
        <v>321</v>
      </c>
      <c r="K120" s="382"/>
    </row>
    <row r="121" spans="1:13" x14ac:dyDescent="0.35">
      <c r="A121" s="119" t="str">
        <f>'Ascend South Creek'!A121</f>
        <v>Garage Parking</v>
      </c>
      <c r="B121" s="381" t="s">
        <v>321</v>
      </c>
      <c r="C121" s="382"/>
      <c r="E121" s="119" t="str">
        <f>'Ascend South Creek'!E121</f>
        <v>Pool(s)</v>
      </c>
      <c r="F121" s="381" t="s">
        <v>321</v>
      </c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3" x14ac:dyDescent="0.35">
      <c r="A123" s="383" t="str">
        <f>CONCATENATE("",TEXT(Subject_Property,"AAAAAA"),"-Unit Amenities &amp; Utilities")</f>
        <v>Dwell Nona Place-Unit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0"/>
    </row>
    <row r="125" spans="1:13" x14ac:dyDescent="0.35">
      <c r="A125" s="119" t="str">
        <f>'Ascend South Creek'!A125</f>
        <v>9' or greater ceilings</v>
      </c>
      <c r="B125" s="381" t="s">
        <v>321</v>
      </c>
      <c r="C125" s="382"/>
      <c r="D125" s="129"/>
      <c r="E125" s="119" t="str">
        <f>'Ascend South Creek'!E125</f>
        <v>Microwave</v>
      </c>
      <c r="F125" s="381" t="s">
        <v>321</v>
      </c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 t="s">
        <v>321</v>
      </c>
      <c r="G126" s="382"/>
    </row>
    <row r="127" spans="1:13" x14ac:dyDescent="0.35">
      <c r="A127" s="119" t="str">
        <f>'Ascend South Creek'!A127</f>
        <v>Ceiling Fan(s)</v>
      </c>
      <c r="B127" s="381" t="s">
        <v>321</v>
      </c>
      <c r="C127" s="382"/>
      <c r="D127" s="129"/>
      <c r="E127" s="119" t="str">
        <f>'Ascend South Creek'!E127</f>
        <v>Pantry</v>
      </c>
      <c r="F127" s="381" t="s">
        <v>321</v>
      </c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 t="s">
        <v>321</v>
      </c>
      <c r="G128" s="382"/>
      <c r="H128" s="2" t="str">
        <f>'Ascend South Creek'!H128</f>
        <v>Heat</v>
      </c>
      <c r="I128" s="30"/>
      <c r="J128" s="30" t="s">
        <v>321</v>
      </c>
      <c r="K128" s="30"/>
      <c r="L128" s="30"/>
    </row>
    <row r="129" spans="1:13" x14ac:dyDescent="0.35">
      <c r="A129" s="119" t="str">
        <f>'Ascend South Creek'!A129</f>
        <v>Dishwasher</v>
      </c>
      <c r="B129" s="381" t="s">
        <v>321</v>
      </c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 t="s">
        <v>321</v>
      </c>
      <c r="K129" s="30"/>
      <c r="L129" s="30"/>
    </row>
    <row r="130" spans="1:13" x14ac:dyDescent="0.35">
      <c r="A130" s="119" t="str">
        <f>'Ascend South Creek'!A130</f>
        <v>Disposal</v>
      </c>
      <c r="B130" s="381" t="s">
        <v>321</v>
      </c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 t="s">
        <v>321</v>
      </c>
      <c r="K130" s="30"/>
      <c r="L130" s="30"/>
    </row>
    <row r="131" spans="1:13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 t="s">
        <v>321</v>
      </c>
      <c r="K131" s="30"/>
      <c r="L131" s="30"/>
      <c r="M131" s="130"/>
    </row>
    <row r="132" spans="1:13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/>
      <c r="G132" s="382"/>
      <c r="H132" s="2" t="str">
        <f>'Ascend South Creek'!H132</f>
        <v>Wtr/Swr</v>
      </c>
      <c r="I132" s="30"/>
      <c r="J132" s="30"/>
      <c r="K132" s="30"/>
      <c r="L132" s="30"/>
      <c r="M132" s="130"/>
    </row>
    <row r="133" spans="1:13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 t="s">
        <v>321</v>
      </c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3" x14ac:dyDescent="0.35">
      <c r="A134" s="119" t="str">
        <f>'Ascend South Creek'!A134</f>
        <v>Frost-Free Refrigerator</v>
      </c>
      <c r="B134" s="381" t="s">
        <v>321</v>
      </c>
      <c r="C134" s="382"/>
      <c r="D134" s="129"/>
      <c r="E134" s="119" t="str">
        <f>'Ascend South Creek'!E134</f>
        <v>Wall to Wall Carpet</v>
      </c>
      <c r="F134" s="381" t="s">
        <v>321</v>
      </c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3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 t="s">
        <v>321</v>
      </c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3" x14ac:dyDescent="0.35">
      <c r="A136" s="119" t="str">
        <f>'Ascend South Creek'!A136</f>
        <v>High Speed Internet</v>
      </c>
      <c r="B136" s="381"/>
      <c r="C136" s="382"/>
      <c r="D136" s="129"/>
      <c r="E136" s="119" t="str">
        <f>'Ascend South Creek'!E136</f>
        <v>Washer/Dryer in Unit</v>
      </c>
      <c r="F136" s="381" t="s">
        <v>321</v>
      </c>
      <c r="G136" s="382"/>
    </row>
    <row r="137" spans="1:13" x14ac:dyDescent="0.35">
      <c r="A137" s="119" t="str">
        <f>'Ascend South Creek'!A137</f>
        <v>Icemaker</v>
      </c>
      <c r="B137" s="381" t="s">
        <v>321</v>
      </c>
      <c r="C137" s="382"/>
      <c r="D137" s="129"/>
      <c r="E137" s="119" t="str">
        <f>'Ascend South Creek'!E137</f>
        <v>Wood Flooring</v>
      </c>
      <c r="F137" s="381" t="s">
        <v>321</v>
      </c>
      <c r="G137" s="382"/>
      <c r="M137" s="130"/>
    </row>
    <row r="138" spans="1:13" x14ac:dyDescent="0.35">
      <c r="M138" s="130"/>
    </row>
    <row r="139" spans="1:13" x14ac:dyDescent="0.35">
      <c r="A139" s="383" t="str">
        <f>CONCATENATE("",TEXT(Subject_Property,"AAAAAA"),"-Unit Upgrades")</f>
        <v>Dwell Nona Place-Unit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 t="s">
        <v>321</v>
      </c>
      <c r="G141" s="382"/>
      <c r="H141" s="129"/>
      <c r="I141" s="119" t="str">
        <f>'Ascend South Creek'!I141</f>
        <v>Recessed Lighting</v>
      </c>
      <c r="J141" s="381"/>
      <c r="K141" s="382"/>
    </row>
    <row r="142" spans="1:13" x14ac:dyDescent="0.35">
      <c r="A142" s="119" t="str">
        <f>'Ascend South Creek'!A142</f>
        <v>Stainless Appliances</v>
      </c>
      <c r="B142" s="381" t="s">
        <v>321</v>
      </c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3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Dwell Nona Place-Security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 t="s">
        <v>321</v>
      </c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  <c r="L147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  <c r="L148"/>
    </row>
  </sheetData>
  <sheetProtection algorithmName="SHA-512" hashValue="aypGPA6xMbNk5s8VchnbbPAmdApP6Iwy1qh+nOc3VRmvo6r5pgGeDw9tUreqYgP20N4QF5PVgdm4nSrD80DojQ==" saltValue="2L+fAkflDNDD31fJMkjEhg==" spinCount="100000" sheet="1" objects="1" selectLockedCells="1"/>
  <mergeCells count="131">
    <mergeCell ref="A1:L2"/>
    <mergeCell ref="A3:L3"/>
    <mergeCell ref="B5:D5"/>
    <mergeCell ref="G5:L5"/>
    <mergeCell ref="B6:D6"/>
    <mergeCell ref="B7:D7"/>
    <mergeCell ref="B21:D21"/>
    <mergeCell ref="B22:D22"/>
    <mergeCell ref="B23:D23"/>
    <mergeCell ref="B8:D8"/>
    <mergeCell ref="B9:D9"/>
    <mergeCell ref="B10:D10"/>
    <mergeCell ref="B11:D11"/>
    <mergeCell ref="B13:D13"/>
    <mergeCell ref="B14:D14"/>
    <mergeCell ref="B25:D25"/>
    <mergeCell ref="B18:D18"/>
    <mergeCell ref="B19:D19"/>
    <mergeCell ref="B20:D20"/>
    <mergeCell ref="B15:D15"/>
    <mergeCell ref="B16:D16"/>
    <mergeCell ref="B17:D17"/>
    <mergeCell ref="O25:R28"/>
    <mergeCell ref="B26:D26"/>
    <mergeCell ref="B28:D28"/>
    <mergeCell ref="G23:H23"/>
    <mergeCell ref="I23:L23"/>
    <mergeCell ref="I24:L28"/>
    <mergeCell ref="B24:D24"/>
    <mergeCell ref="B27:D27"/>
    <mergeCell ref="B116:C116"/>
    <mergeCell ref="F116:G116"/>
    <mergeCell ref="B111:C111"/>
    <mergeCell ref="F111:G111"/>
    <mergeCell ref="B112:C112"/>
    <mergeCell ref="F112:G112"/>
    <mergeCell ref="B113:C113"/>
    <mergeCell ref="F113:G113"/>
    <mergeCell ref="B29:D29"/>
    <mergeCell ref="B30:D30"/>
    <mergeCell ref="B31:D31"/>
    <mergeCell ref="B32:D32"/>
    <mergeCell ref="B33:D33"/>
    <mergeCell ref="G30:L30"/>
    <mergeCell ref="G31:L34"/>
    <mergeCell ref="A38:L38"/>
    <mergeCell ref="B34:D34"/>
    <mergeCell ref="B35:D35"/>
    <mergeCell ref="B36:D36"/>
    <mergeCell ref="F127:G127"/>
    <mergeCell ref="B128:C128"/>
    <mergeCell ref="F128:G128"/>
    <mergeCell ref="B129:C129"/>
    <mergeCell ref="F129:G129"/>
    <mergeCell ref="B125:C125"/>
    <mergeCell ref="F125:G125"/>
    <mergeCell ref="B126:C126"/>
    <mergeCell ref="F126:G126"/>
    <mergeCell ref="B143:C143"/>
    <mergeCell ref="F143:G143"/>
    <mergeCell ref="A145:L145"/>
    <mergeCell ref="B147:C147"/>
    <mergeCell ref="B148:C148"/>
    <mergeCell ref="J142:K142"/>
    <mergeCell ref="F147:G147"/>
    <mergeCell ref="J147:K147"/>
    <mergeCell ref="F148:G148"/>
    <mergeCell ref="B142:C142"/>
    <mergeCell ref="F142:G142"/>
    <mergeCell ref="B130:C130"/>
    <mergeCell ref="F130:G130"/>
    <mergeCell ref="B131:C131"/>
    <mergeCell ref="F131:G131"/>
    <mergeCell ref="B132:C132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B120:C120"/>
    <mergeCell ref="F120:G120"/>
    <mergeCell ref="B117:C117"/>
    <mergeCell ref="F117:G117"/>
    <mergeCell ref="B118:C118"/>
    <mergeCell ref="F118:G118"/>
    <mergeCell ref="B119:C119"/>
    <mergeCell ref="F119:G119"/>
    <mergeCell ref="F132:G132"/>
    <mergeCell ref="B127:C127"/>
    <mergeCell ref="J141:K141"/>
    <mergeCell ref="B136:C136"/>
    <mergeCell ref="F136:G136"/>
    <mergeCell ref="B137:C137"/>
    <mergeCell ref="F137:G137"/>
    <mergeCell ref="B133:C133"/>
    <mergeCell ref="F133:G133"/>
    <mergeCell ref="B134:C134"/>
    <mergeCell ref="F134:G134"/>
    <mergeCell ref="B135:C135"/>
    <mergeCell ref="F135:G135"/>
    <mergeCell ref="B141:C141"/>
    <mergeCell ref="F141:G141"/>
    <mergeCell ref="A139:L139"/>
    <mergeCell ref="M31:Q34"/>
    <mergeCell ref="J117:K117"/>
    <mergeCell ref="J118:K118"/>
    <mergeCell ref="J119:K119"/>
    <mergeCell ref="J120:K120"/>
    <mergeCell ref="B121:C121"/>
    <mergeCell ref="F121:G121"/>
    <mergeCell ref="J121:K121"/>
    <mergeCell ref="A123:L123"/>
    <mergeCell ref="A107:L107"/>
    <mergeCell ref="B108:C108"/>
    <mergeCell ref="F108:G108"/>
    <mergeCell ref="B109:C109"/>
    <mergeCell ref="F109:G109"/>
    <mergeCell ref="B110:C110"/>
    <mergeCell ref="F110:G110"/>
    <mergeCell ref="A101:B101"/>
    <mergeCell ref="A102:B102"/>
    <mergeCell ref="A104:L105"/>
    <mergeCell ref="A106:L106"/>
    <mergeCell ref="B114:C114"/>
    <mergeCell ref="F114:G114"/>
    <mergeCell ref="B115:C115"/>
    <mergeCell ref="F115:G115"/>
  </mergeCells>
  <dataValidations xWindow="629" yWindow="724" count="3">
    <dataValidation type="list" allowBlank="1" showInputMessage="1" showErrorMessage="1" sqref="F108:G121 B141:C143 J108:K121 F141:G143 I128:L135 B108:C121 F125:G137 B125:C137 J141:K142 B147:C148 J147:K147 F147:G148" xr:uid="{00000000-0002-0000-0E00-000000000000}">
      <formula1>"x"</formula1>
    </dataValidation>
    <dataValidation type="list" allowBlank="1" showInputMessage="1" showErrorMessage="1" sqref="A40:A100" xr:uid="{00000000-0002-0000-0E00-000001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B1F1F8BB-5139-4838-A4A4-4BB1922FFE30}">
      <formula1>125</formula1>
    </dataValidation>
  </dataValidations>
  <printOptions horizontalCentered="1"/>
  <pageMargins left="0.2" right="0.2" top="1" bottom="0.75" header="0.3" footer="0.3"/>
  <pageSetup scale="59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ignoredErrors>
    <ignoredError sqref="D102" formula="1"/>
  </ignoredErrors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tabColor theme="4" tint="0.39997558519241921"/>
    <pageSetUpPr fitToPage="1"/>
  </sheetPr>
  <dimension ref="A1:R148"/>
  <sheetViews>
    <sheetView showGridLines="0" view="pageBreakPreview" zoomScale="80" zoomScaleNormal="100" zoomScaleSheetLayoutView="80" zoomScalePageLayoutView="80" workbookViewId="0">
      <selection activeCell="B5" sqref="B5:D5"/>
    </sheetView>
  </sheetViews>
  <sheetFormatPr defaultColWidth="9.1796875" defaultRowHeight="14.5" x14ac:dyDescent="0.35"/>
  <cols>
    <col min="1" max="1" width="26.81640625" style="119" bestFit="1" customWidth="1"/>
    <col min="2" max="2" width="9.1796875" style="119"/>
    <col min="3" max="3" width="10.81640625" style="119" customWidth="1"/>
    <col min="4" max="4" width="9.1796875" style="119"/>
    <col min="5" max="5" width="22.1796875" style="119" customWidth="1"/>
    <col min="6" max="6" width="9.1796875" style="119" customWidth="1"/>
    <col min="7" max="7" width="11.54296875" style="119" customWidth="1"/>
    <col min="8" max="8" width="12" style="119" bestFit="1" customWidth="1"/>
    <col min="9" max="9" width="23" style="119" customWidth="1"/>
    <col min="10" max="10" width="14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Lake Nona Ariel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Lake Nona Ariel-Rental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299</v>
      </c>
      <c r="C5" s="401"/>
      <c r="D5" s="401"/>
      <c r="E5" s="134"/>
      <c r="G5" s="287" t="str">
        <f>CONCATENATE("",TEXT(B5,"AAAAA")," Photograph")</f>
        <v>Lake Nona Ariel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 t="s">
        <v>354</v>
      </c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337</v>
      </c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 t="s">
        <v>309</v>
      </c>
      <c r="C9" s="400"/>
      <c r="D9" s="400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310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452"/>
      <c r="C11" s="452"/>
      <c r="D11" s="452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 t="s">
        <v>287</v>
      </c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288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2017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 t="s">
        <v>271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 t="s">
        <v>282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 t="s">
        <v>300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>
        <v>75</v>
      </c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7">
        <v>250</v>
      </c>
      <c r="C21" s="407"/>
      <c r="D21" s="407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/>
      <c r="C22" s="407"/>
      <c r="D22" s="407"/>
      <c r="E22" s="9"/>
    </row>
    <row r="23" spans="1:18" x14ac:dyDescent="0.35">
      <c r="A23" s="3" t="s">
        <v>143</v>
      </c>
      <c r="B23" s="407">
        <v>250</v>
      </c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59" t="s">
        <v>272</v>
      </c>
      <c r="C24" s="407"/>
      <c r="D24" s="407"/>
      <c r="E24" s="9"/>
      <c r="G24" s="238" t="s">
        <v>13</v>
      </c>
      <c r="H24" s="239">
        <v>13</v>
      </c>
      <c r="I24" s="428" t="s">
        <v>358</v>
      </c>
      <c r="J24" s="429"/>
      <c r="K24" s="429"/>
      <c r="L24" s="430"/>
    </row>
    <row r="25" spans="1:18" x14ac:dyDescent="0.35">
      <c r="A25" s="3" t="s">
        <v>147</v>
      </c>
      <c r="B25" s="407">
        <v>300</v>
      </c>
      <c r="C25" s="407"/>
      <c r="D25" s="407"/>
      <c r="E25" s="9"/>
      <c r="G25" s="238" t="s">
        <v>148</v>
      </c>
      <c r="H25" s="239">
        <v>9</v>
      </c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 t="s">
        <v>272</v>
      </c>
      <c r="C26" s="407"/>
      <c r="D26" s="407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25" t="s">
        <v>307</v>
      </c>
      <c r="C27" s="425"/>
      <c r="D27" s="425"/>
      <c r="E27" s="9"/>
      <c r="G27" s="238" t="s">
        <v>151</v>
      </c>
      <c r="H27" s="239">
        <v>0</v>
      </c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447">
        <v>0.93100000000000005</v>
      </c>
      <c r="C28" s="447"/>
      <c r="D28" s="447"/>
      <c r="G28" s="238" t="s">
        <v>153</v>
      </c>
      <c r="H28" s="256">
        <f>IF(H25="","",H25-H26-H27)</f>
        <v>9</v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447">
        <v>0.95399999999999996</v>
      </c>
      <c r="C29" s="447"/>
      <c r="D29" s="447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 t="s">
        <v>308</v>
      </c>
      <c r="C31" s="394"/>
      <c r="D31" s="394"/>
      <c r="G31" s="437" t="s">
        <v>278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0.36206896551724138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0.5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0.13793103448275862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>
        <v>1</v>
      </c>
      <c r="B40" s="15">
        <v>1</v>
      </c>
      <c r="C40" s="16">
        <v>36</v>
      </c>
      <c r="D40" s="16">
        <v>682</v>
      </c>
      <c r="E40" s="14">
        <f>D40*C40</f>
        <v>24552</v>
      </c>
      <c r="F40" s="228">
        <v>1748</v>
      </c>
      <c r="G40" s="40">
        <f>SUM(F40*C40)</f>
        <v>62928</v>
      </c>
      <c r="H40" s="19">
        <f>IF(ISERROR(F40/D40),"",F40/D40)</f>
        <v>2.563049853372434</v>
      </c>
      <c r="I40" s="40" t="str">
        <f>IF(F40-J40&gt;0,F40-J40,"")</f>
        <v/>
      </c>
      <c r="J40" s="228">
        <v>1748</v>
      </c>
      <c r="K40" s="40">
        <f>J40*C40</f>
        <v>62928</v>
      </c>
      <c r="L40" s="28">
        <f>IF(ISERROR(F40/D40),"",F40/D40)</f>
        <v>2.563049853372434</v>
      </c>
    </row>
    <row r="41" spans="1:17" x14ac:dyDescent="0.35">
      <c r="A41" s="27">
        <v>1</v>
      </c>
      <c r="B41" s="17">
        <v>1</v>
      </c>
      <c r="C41" s="18">
        <v>90</v>
      </c>
      <c r="D41" s="18">
        <v>909</v>
      </c>
      <c r="E41" s="10">
        <f t="shared" ref="E41:E97" si="0">D41*C41</f>
        <v>81810</v>
      </c>
      <c r="F41" s="228">
        <v>1815</v>
      </c>
      <c r="G41" s="40">
        <f t="shared" ref="G41:G100" si="1">SUM(F41*C41)</f>
        <v>163350</v>
      </c>
      <c r="H41" s="19">
        <f t="shared" ref="H41:H100" si="2">IF(ISERROR(F41/D41),"",F41/D41)</f>
        <v>1.9966996699669968</v>
      </c>
      <c r="I41" s="40" t="str">
        <f t="shared" ref="I41:I100" si="3">IF(F41-J41&gt;0,F41-J41,"")</f>
        <v/>
      </c>
      <c r="J41" s="228">
        <v>1815</v>
      </c>
      <c r="K41" s="40">
        <f t="shared" ref="K41:K100" si="4">J41*C41</f>
        <v>163350</v>
      </c>
      <c r="L41" s="28">
        <f t="shared" ref="L41:L100" si="5">IF(ISERROR(F41/D41),"",F41/D41)</f>
        <v>1.9966996699669968</v>
      </c>
    </row>
    <row r="42" spans="1:17" x14ac:dyDescent="0.35">
      <c r="A42" s="27">
        <v>2</v>
      </c>
      <c r="B42" s="17">
        <v>2</v>
      </c>
      <c r="C42" s="18">
        <v>90</v>
      </c>
      <c r="D42" s="18">
        <v>1209</v>
      </c>
      <c r="E42" s="10">
        <f t="shared" si="0"/>
        <v>108810</v>
      </c>
      <c r="F42" s="228">
        <v>2059</v>
      </c>
      <c r="G42" s="40">
        <f t="shared" si="1"/>
        <v>185310</v>
      </c>
      <c r="H42" s="19">
        <f t="shared" si="2"/>
        <v>1.7030603804797353</v>
      </c>
      <c r="I42" s="40" t="str">
        <f t="shared" si="3"/>
        <v/>
      </c>
      <c r="J42" s="228">
        <v>2059</v>
      </c>
      <c r="K42" s="40">
        <f t="shared" si="4"/>
        <v>185310</v>
      </c>
      <c r="L42" s="28">
        <f t="shared" si="5"/>
        <v>1.7030603804797353</v>
      </c>
    </row>
    <row r="43" spans="1:17" x14ac:dyDescent="0.35">
      <c r="A43" s="27">
        <v>2</v>
      </c>
      <c r="B43" s="17">
        <v>2</v>
      </c>
      <c r="C43" s="18">
        <v>84</v>
      </c>
      <c r="D43" s="18">
        <v>1270</v>
      </c>
      <c r="E43" s="10">
        <f>D43*C43</f>
        <v>106680</v>
      </c>
      <c r="F43" s="228">
        <v>2123</v>
      </c>
      <c r="G43" s="40">
        <f t="shared" si="1"/>
        <v>178332</v>
      </c>
      <c r="H43" s="19">
        <f t="shared" si="2"/>
        <v>1.6716535433070867</v>
      </c>
      <c r="I43" s="40" t="str">
        <f t="shared" si="3"/>
        <v/>
      </c>
      <c r="J43" s="228">
        <v>2123</v>
      </c>
      <c r="K43" s="40">
        <f t="shared" si="4"/>
        <v>178332</v>
      </c>
      <c r="L43" s="28">
        <f t="shared" si="5"/>
        <v>1.6716535433070867</v>
      </c>
    </row>
    <row r="44" spans="1:17" x14ac:dyDescent="0.35">
      <c r="A44" s="27">
        <v>3</v>
      </c>
      <c r="B44" s="17">
        <v>2</v>
      </c>
      <c r="C44" s="18">
        <v>48</v>
      </c>
      <c r="D44" s="18">
        <v>1398</v>
      </c>
      <c r="E44" s="10">
        <f>D44*C44</f>
        <v>67104</v>
      </c>
      <c r="F44" s="228">
        <v>2516</v>
      </c>
      <c r="G44" s="40">
        <f t="shared" si="1"/>
        <v>120768</v>
      </c>
      <c r="H44" s="19">
        <f t="shared" si="2"/>
        <v>1.7997138769670959</v>
      </c>
      <c r="I44" s="40" t="str">
        <f t="shared" si="3"/>
        <v/>
      </c>
      <c r="J44" s="228">
        <v>2516</v>
      </c>
      <c r="K44" s="40">
        <f t="shared" si="4"/>
        <v>120768</v>
      </c>
      <c r="L44" s="28">
        <f t="shared" si="5"/>
        <v>1.7997138769670959</v>
      </c>
    </row>
    <row r="45" spans="1:17" hidden="1" x14ac:dyDescent="0.35">
      <c r="A45" s="27"/>
      <c r="B45" s="17"/>
      <c r="C45" s="18"/>
      <c r="D45" s="18"/>
      <c r="E45" s="10">
        <f>D45*C45</f>
        <v>0</v>
      </c>
      <c r="F45" s="228"/>
      <c r="G45" s="40">
        <f t="shared" si="1"/>
        <v>0</v>
      </c>
      <c r="H45" s="19" t="str">
        <f t="shared" si="2"/>
        <v/>
      </c>
      <c r="I45" s="40" t="str">
        <f t="shared" si="3"/>
        <v/>
      </c>
      <c r="J45" s="229"/>
      <c r="K45" s="40">
        <f t="shared" si="4"/>
        <v>0</v>
      </c>
      <c r="L45" s="28" t="str">
        <f t="shared" si="5"/>
        <v/>
      </c>
    </row>
    <row r="46" spans="1:17" hidden="1" x14ac:dyDescent="0.35">
      <c r="A46" s="27"/>
      <c r="B46" s="17"/>
      <c r="C46" s="18"/>
      <c r="D46" s="18"/>
      <c r="E46" s="10">
        <f>D46*C46</f>
        <v>0</v>
      </c>
      <c r="F46" s="228"/>
      <c r="G46" s="40">
        <f t="shared" si="1"/>
        <v>0</v>
      </c>
      <c r="H46" s="19" t="str">
        <f t="shared" si="2"/>
        <v/>
      </c>
      <c r="I46" s="40" t="str">
        <f t="shared" si="3"/>
        <v/>
      </c>
      <c r="J46" s="229"/>
      <c r="K46" s="40">
        <f t="shared" si="4"/>
        <v>0</v>
      </c>
      <c r="L46" s="28" t="str">
        <f t="shared" si="5"/>
        <v/>
      </c>
    </row>
    <row r="47" spans="1:17" hidden="1" x14ac:dyDescent="0.35">
      <c r="A47" s="27"/>
      <c r="B47" s="17"/>
      <c r="C47" s="18"/>
      <c r="D47" s="18"/>
      <c r="E47" s="10">
        <f>D47*C47</f>
        <v>0</v>
      </c>
      <c r="F47" s="228"/>
      <c r="G47" s="40">
        <f t="shared" si="1"/>
        <v>0</v>
      </c>
      <c r="H47" s="19" t="str">
        <f t="shared" si="2"/>
        <v/>
      </c>
      <c r="I47" s="40" t="str">
        <f t="shared" si="3"/>
        <v/>
      </c>
      <c r="J47" s="229"/>
      <c r="K47" s="40">
        <f t="shared" si="4"/>
        <v>0</v>
      </c>
      <c r="L47" s="28" t="str">
        <f t="shared" si="5"/>
        <v/>
      </c>
    </row>
    <row r="48" spans="1:17" hidden="1" x14ac:dyDescent="0.35">
      <c r="A48" s="27"/>
      <c r="B48" s="17"/>
      <c r="C48" s="18"/>
      <c r="D48" s="18"/>
      <c r="E48" s="10">
        <f t="shared" ref="E48:E66" si="6">D48*C48</f>
        <v>0</v>
      </c>
      <c r="F48" s="228"/>
      <c r="G48" s="40">
        <f t="shared" si="1"/>
        <v>0</v>
      </c>
      <c r="H48" s="19" t="str">
        <f t="shared" si="2"/>
        <v/>
      </c>
      <c r="I48" s="40" t="str">
        <f t="shared" si="3"/>
        <v/>
      </c>
      <c r="J48" s="229"/>
      <c r="K48" s="40">
        <f t="shared" si="4"/>
        <v>0</v>
      </c>
      <c r="L48" s="28" t="str">
        <f t="shared" si="5"/>
        <v/>
      </c>
    </row>
    <row r="49" spans="1:12" hidden="1" x14ac:dyDescent="0.35">
      <c r="A49" s="27"/>
      <c r="B49" s="17"/>
      <c r="C49" s="18"/>
      <c r="D49" s="18"/>
      <c r="E49" s="10">
        <f t="shared" si="6"/>
        <v>0</v>
      </c>
      <c r="F49" s="22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29"/>
      <c r="K49" s="40">
        <f t="shared" si="4"/>
        <v>0</v>
      </c>
      <c r="L49" s="28" t="str">
        <f t="shared" si="5"/>
        <v/>
      </c>
    </row>
    <row r="50" spans="1:12" hidden="1" x14ac:dyDescent="0.35">
      <c r="A50" s="27"/>
      <c r="B50" s="17"/>
      <c r="C50" s="18"/>
      <c r="D50" s="18"/>
      <c r="E50" s="10">
        <f t="shared" si="6"/>
        <v>0</v>
      </c>
      <c r="F50" s="22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29"/>
      <c r="K50" s="40">
        <f t="shared" si="4"/>
        <v>0</v>
      </c>
      <c r="L50" s="28" t="str">
        <f t="shared" si="5"/>
        <v/>
      </c>
    </row>
    <row r="51" spans="1:12" hidden="1" x14ac:dyDescent="0.35">
      <c r="A51" s="27"/>
      <c r="B51" s="17"/>
      <c r="C51" s="18"/>
      <c r="D51" s="18"/>
      <c r="E51" s="10">
        <f t="shared" si="6"/>
        <v>0</v>
      </c>
      <c r="F51" s="22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29"/>
      <c r="K51" s="40">
        <f t="shared" si="4"/>
        <v>0</v>
      </c>
      <c r="L51" s="28" t="str">
        <f t="shared" si="5"/>
        <v/>
      </c>
    </row>
    <row r="52" spans="1:12" hidden="1" x14ac:dyDescent="0.35">
      <c r="A52" s="27"/>
      <c r="B52" s="17"/>
      <c r="C52" s="18"/>
      <c r="D52" s="18"/>
      <c r="E52" s="10">
        <f t="shared" si="6"/>
        <v>0</v>
      </c>
      <c r="F52" s="22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29"/>
      <c r="K52" s="40">
        <f t="shared" si="4"/>
        <v>0</v>
      </c>
      <c r="L52" s="28" t="str">
        <f t="shared" si="5"/>
        <v/>
      </c>
    </row>
    <row r="53" spans="1:12" hidden="1" x14ac:dyDescent="0.35">
      <c r="A53" s="27"/>
      <c r="B53" s="17"/>
      <c r="C53" s="18"/>
      <c r="D53" s="18"/>
      <c r="E53" s="10">
        <f t="shared" si="6"/>
        <v>0</v>
      </c>
      <c r="F53" s="22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29"/>
      <c r="K53" s="40">
        <f t="shared" si="4"/>
        <v>0</v>
      </c>
      <c r="L53" s="28" t="str">
        <f t="shared" si="5"/>
        <v/>
      </c>
    </row>
    <row r="54" spans="1:12" hidden="1" x14ac:dyDescent="0.35">
      <c r="A54" s="27"/>
      <c r="B54" s="17"/>
      <c r="C54" s="18"/>
      <c r="D54" s="18"/>
      <c r="E54" s="10">
        <f t="shared" si="6"/>
        <v>0</v>
      </c>
      <c r="F54" s="22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29"/>
      <c r="K54" s="40">
        <f t="shared" si="4"/>
        <v>0</v>
      </c>
      <c r="L54" s="28" t="str">
        <f t="shared" si="5"/>
        <v/>
      </c>
    </row>
    <row r="55" spans="1:12" hidden="1" x14ac:dyDescent="0.35">
      <c r="A55" s="27"/>
      <c r="B55" s="17"/>
      <c r="C55" s="18"/>
      <c r="D55" s="18"/>
      <c r="E55" s="10">
        <f t="shared" si="6"/>
        <v>0</v>
      </c>
      <c r="F55" s="22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29"/>
      <c r="K55" s="40">
        <f t="shared" si="4"/>
        <v>0</v>
      </c>
      <c r="L55" s="28" t="str">
        <f t="shared" si="5"/>
        <v/>
      </c>
    </row>
    <row r="56" spans="1:12" hidden="1" x14ac:dyDescent="0.35">
      <c r="A56" s="27"/>
      <c r="B56" s="17"/>
      <c r="C56" s="18"/>
      <c r="D56" s="18"/>
      <c r="E56" s="10">
        <f t="shared" si="6"/>
        <v>0</v>
      </c>
      <c r="F56" s="22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29"/>
      <c r="K56" s="40">
        <f t="shared" si="4"/>
        <v>0</v>
      </c>
      <c r="L56" s="28" t="str">
        <f t="shared" si="5"/>
        <v/>
      </c>
    </row>
    <row r="57" spans="1:12" hidden="1" x14ac:dyDescent="0.35">
      <c r="A57" s="27"/>
      <c r="B57" s="17"/>
      <c r="C57" s="18"/>
      <c r="D57" s="18"/>
      <c r="E57" s="10">
        <f t="shared" si="6"/>
        <v>0</v>
      </c>
      <c r="F57" s="22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29"/>
      <c r="K57" s="40">
        <f t="shared" si="4"/>
        <v>0</v>
      </c>
      <c r="L57" s="28" t="str">
        <f t="shared" si="5"/>
        <v/>
      </c>
    </row>
    <row r="58" spans="1:12" hidden="1" x14ac:dyDescent="0.35">
      <c r="A58" s="27"/>
      <c r="B58" s="17"/>
      <c r="C58" s="18"/>
      <c r="D58" s="18"/>
      <c r="E58" s="10">
        <f t="shared" si="6"/>
        <v>0</v>
      </c>
      <c r="F58" s="22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29"/>
      <c r="K58" s="40">
        <f t="shared" si="4"/>
        <v>0</v>
      </c>
      <c r="L58" s="28" t="str">
        <f t="shared" si="5"/>
        <v/>
      </c>
    </row>
    <row r="59" spans="1:12" s="137" customFormat="1" ht="15" hidden="1" customHeight="1" x14ac:dyDescent="0.35">
      <c r="A59" s="27"/>
      <c r="B59" s="17"/>
      <c r="C59" s="18"/>
      <c r="D59" s="18"/>
      <c r="E59" s="10">
        <f t="shared" si="6"/>
        <v>0</v>
      </c>
      <c r="F59" s="22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29"/>
      <c r="K59" s="40">
        <f t="shared" si="4"/>
        <v>0</v>
      </c>
      <c r="L59" s="28" t="str">
        <f t="shared" si="5"/>
        <v/>
      </c>
    </row>
    <row r="60" spans="1:12" s="137" customFormat="1" ht="15" hidden="1" customHeight="1" x14ac:dyDescent="0.35">
      <c r="A60" s="27"/>
      <c r="B60" s="17"/>
      <c r="C60" s="18"/>
      <c r="D60" s="18"/>
      <c r="E60" s="10">
        <f t="shared" si="6"/>
        <v>0</v>
      </c>
      <c r="F60" s="22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29"/>
      <c r="K60" s="40">
        <f t="shared" si="4"/>
        <v>0</v>
      </c>
      <c r="L60" s="28" t="str">
        <f t="shared" si="5"/>
        <v/>
      </c>
    </row>
    <row r="61" spans="1:12" s="137" customFormat="1" ht="15" hidden="1" customHeight="1" x14ac:dyDescent="0.35">
      <c r="A61" s="27"/>
      <c r="B61" s="17"/>
      <c r="C61" s="18"/>
      <c r="D61" s="18"/>
      <c r="E61" s="10">
        <f t="shared" si="6"/>
        <v>0</v>
      </c>
      <c r="F61" s="22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29"/>
      <c r="K61" s="40">
        <f t="shared" si="4"/>
        <v>0</v>
      </c>
      <c r="L61" s="28" t="str">
        <f t="shared" si="5"/>
        <v/>
      </c>
    </row>
    <row r="62" spans="1:12" s="137" customFormat="1" ht="15" hidden="1" customHeight="1" x14ac:dyDescent="0.35">
      <c r="A62" s="27"/>
      <c r="B62" s="17"/>
      <c r="C62" s="18"/>
      <c r="D62" s="18"/>
      <c r="E62" s="10">
        <f t="shared" si="6"/>
        <v>0</v>
      </c>
      <c r="F62" s="22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29"/>
      <c r="K62" s="40">
        <f t="shared" si="4"/>
        <v>0</v>
      </c>
      <c r="L62" s="28" t="str">
        <f t="shared" si="5"/>
        <v/>
      </c>
    </row>
    <row r="63" spans="1:12" s="137" customFormat="1" ht="15" hidden="1" customHeight="1" x14ac:dyDescent="0.35">
      <c r="A63" s="27"/>
      <c r="B63" s="17"/>
      <c r="C63" s="18"/>
      <c r="D63" s="18"/>
      <c r="E63" s="10">
        <f t="shared" si="6"/>
        <v>0</v>
      </c>
      <c r="F63" s="22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29"/>
      <c r="K63" s="40">
        <f t="shared" si="4"/>
        <v>0</v>
      </c>
      <c r="L63" s="28" t="str">
        <f t="shared" si="5"/>
        <v/>
      </c>
    </row>
    <row r="64" spans="1:12" s="137" customFormat="1" ht="15" hidden="1" customHeight="1" x14ac:dyDescent="0.35">
      <c r="A64" s="27"/>
      <c r="B64" s="17"/>
      <c r="C64" s="18"/>
      <c r="D64" s="18"/>
      <c r="E64" s="10">
        <f t="shared" si="6"/>
        <v>0</v>
      </c>
      <c r="F64" s="22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29"/>
      <c r="K64" s="40">
        <f t="shared" si="4"/>
        <v>0</v>
      </c>
      <c r="L64" s="28" t="str">
        <f t="shared" si="5"/>
        <v/>
      </c>
    </row>
    <row r="65" spans="1:12" s="137" customFormat="1" ht="15" hidden="1" customHeight="1" x14ac:dyDescent="0.35">
      <c r="A65" s="27"/>
      <c r="B65" s="17"/>
      <c r="C65" s="18"/>
      <c r="D65" s="18"/>
      <c r="E65" s="10">
        <f t="shared" si="6"/>
        <v>0</v>
      </c>
      <c r="F65" s="22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29"/>
      <c r="K65" s="40">
        <f t="shared" si="4"/>
        <v>0</v>
      </c>
      <c r="L65" s="28" t="str">
        <f t="shared" si="5"/>
        <v/>
      </c>
    </row>
    <row r="66" spans="1:12" s="137" customFormat="1" ht="15" hidden="1" customHeight="1" x14ac:dyDescent="0.35">
      <c r="A66" s="27"/>
      <c r="B66" s="17"/>
      <c r="C66" s="18"/>
      <c r="D66" s="18"/>
      <c r="E66" s="10">
        <f t="shared" si="6"/>
        <v>0</v>
      </c>
      <c r="F66" s="22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29"/>
      <c r="K66" s="40">
        <f t="shared" si="4"/>
        <v>0</v>
      </c>
      <c r="L66" s="28" t="str">
        <f t="shared" si="5"/>
        <v/>
      </c>
    </row>
    <row r="67" spans="1:12" hidden="1" x14ac:dyDescent="0.35">
      <c r="A67" s="27"/>
      <c r="B67" s="17"/>
      <c r="C67" s="18"/>
      <c r="D67" s="18"/>
      <c r="E67" s="10">
        <f t="shared" si="0"/>
        <v>0</v>
      </c>
      <c r="F67" s="22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29"/>
      <c r="K67" s="40">
        <f t="shared" si="4"/>
        <v>0</v>
      </c>
      <c r="L67" s="28" t="str">
        <f t="shared" si="5"/>
        <v/>
      </c>
    </row>
    <row r="68" spans="1:12" hidden="1" x14ac:dyDescent="0.35">
      <c r="A68" s="27"/>
      <c r="B68" s="17"/>
      <c r="C68" s="18"/>
      <c r="D68" s="18"/>
      <c r="E68" s="10">
        <f t="shared" si="0"/>
        <v>0</v>
      </c>
      <c r="F68" s="22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29"/>
      <c r="K68" s="40">
        <f t="shared" si="4"/>
        <v>0</v>
      </c>
      <c r="L68" s="28" t="str">
        <f t="shared" si="5"/>
        <v/>
      </c>
    </row>
    <row r="69" spans="1:12" hidden="1" x14ac:dyDescent="0.35">
      <c r="A69" s="27"/>
      <c r="B69" s="17"/>
      <c r="C69" s="18"/>
      <c r="D69" s="18"/>
      <c r="E69" s="10">
        <f t="shared" si="0"/>
        <v>0</v>
      </c>
      <c r="F69" s="22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29"/>
      <c r="K69" s="40">
        <f t="shared" si="4"/>
        <v>0</v>
      </c>
      <c r="L69" s="28" t="str">
        <f t="shared" si="5"/>
        <v/>
      </c>
    </row>
    <row r="70" spans="1:12" hidden="1" x14ac:dyDescent="0.35">
      <c r="A70" s="27"/>
      <c r="B70" s="17"/>
      <c r="C70" s="18"/>
      <c r="D70" s="18"/>
      <c r="E70" s="10">
        <f t="shared" si="0"/>
        <v>0</v>
      </c>
      <c r="F70" s="22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29"/>
      <c r="K70" s="40">
        <f t="shared" si="4"/>
        <v>0</v>
      </c>
      <c r="L70" s="28" t="str">
        <f t="shared" si="5"/>
        <v/>
      </c>
    </row>
    <row r="71" spans="1:12" hidden="1" x14ac:dyDescent="0.35">
      <c r="A71" s="27"/>
      <c r="B71" s="17"/>
      <c r="C71" s="18"/>
      <c r="D71" s="18"/>
      <c r="E71" s="10">
        <f>D71*C71</f>
        <v>0</v>
      </c>
      <c r="F71" s="22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29"/>
      <c r="K71" s="40">
        <f t="shared" si="4"/>
        <v>0</v>
      </c>
      <c r="L71" s="28" t="str">
        <f t="shared" si="5"/>
        <v/>
      </c>
    </row>
    <row r="72" spans="1:12" hidden="1" x14ac:dyDescent="0.35">
      <c r="A72" s="27"/>
      <c r="B72" s="17"/>
      <c r="C72" s="18"/>
      <c r="D72" s="18"/>
      <c r="E72" s="10">
        <f t="shared" si="0"/>
        <v>0</v>
      </c>
      <c r="F72" s="22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29"/>
      <c r="K72" s="40">
        <f t="shared" si="4"/>
        <v>0</v>
      </c>
      <c r="L72" s="28" t="str">
        <f t="shared" si="5"/>
        <v/>
      </c>
    </row>
    <row r="73" spans="1:12" hidden="1" x14ac:dyDescent="0.35">
      <c r="A73" s="27"/>
      <c r="B73" s="17"/>
      <c r="C73" s="18"/>
      <c r="D73" s="18"/>
      <c r="E73" s="10">
        <f t="shared" si="0"/>
        <v>0</v>
      </c>
      <c r="F73" s="22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29"/>
      <c r="K73" s="40">
        <f t="shared" si="4"/>
        <v>0</v>
      </c>
      <c r="L73" s="28" t="str">
        <f t="shared" si="5"/>
        <v/>
      </c>
    </row>
    <row r="74" spans="1:12" hidden="1" x14ac:dyDescent="0.35">
      <c r="A74" s="27"/>
      <c r="B74" s="17"/>
      <c r="C74" s="18"/>
      <c r="D74" s="18"/>
      <c r="E74" s="10">
        <f t="shared" si="0"/>
        <v>0</v>
      </c>
      <c r="F74" s="22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29"/>
      <c r="K74" s="40">
        <f t="shared" si="4"/>
        <v>0</v>
      </c>
      <c r="L74" s="28" t="str">
        <f t="shared" si="5"/>
        <v/>
      </c>
    </row>
    <row r="75" spans="1:12" hidden="1" x14ac:dyDescent="0.35">
      <c r="A75" s="27"/>
      <c r="B75" s="17"/>
      <c r="C75" s="18"/>
      <c r="D75" s="18"/>
      <c r="E75" s="10">
        <f t="shared" si="0"/>
        <v>0</v>
      </c>
      <c r="F75" s="22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29"/>
      <c r="K75" s="40">
        <f t="shared" si="4"/>
        <v>0</v>
      </c>
      <c r="L75" s="28" t="str">
        <f t="shared" si="5"/>
        <v/>
      </c>
    </row>
    <row r="76" spans="1:12" hidden="1" x14ac:dyDescent="0.35">
      <c r="A76" s="27"/>
      <c r="B76" s="17"/>
      <c r="C76" s="18"/>
      <c r="D76" s="18"/>
      <c r="E76" s="10">
        <f t="shared" si="0"/>
        <v>0</v>
      </c>
      <c r="F76" s="22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29"/>
      <c r="K76" s="40">
        <f t="shared" si="4"/>
        <v>0</v>
      </c>
      <c r="L76" s="28" t="str">
        <f t="shared" si="5"/>
        <v/>
      </c>
    </row>
    <row r="77" spans="1:12" hidden="1" x14ac:dyDescent="0.35">
      <c r="A77" s="27"/>
      <c r="B77" s="17"/>
      <c r="C77" s="18"/>
      <c r="D77" s="18"/>
      <c r="E77" s="10">
        <f t="shared" si="0"/>
        <v>0</v>
      </c>
      <c r="F77" s="22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29"/>
      <c r="K77" s="40">
        <f t="shared" si="4"/>
        <v>0</v>
      </c>
      <c r="L77" s="28" t="str">
        <f t="shared" si="5"/>
        <v/>
      </c>
    </row>
    <row r="78" spans="1:12" hidden="1" x14ac:dyDescent="0.35">
      <c r="A78" s="27"/>
      <c r="B78" s="17"/>
      <c r="C78" s="18"/>
      <c r="D78" s="18"/>
      <c r="E78" s="10">
        <f t="shared" si="0"/>
        <v>0</v>
      </c>
      <c r="F78" s="22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29"/>
      <c r="K78" s="40">
        <f t="shared" si="4"/>
        <v>0</v>
      </c>
      <c r="L78" s="28" t="str">
        <f t="shared" si="5"/>
        <v/>
      </c>
    </row>
    <row r="79" spans="1:12" hidden="1" x14ac:dyDescent="0.35">
      <c r="A79" s="27"/>
      <c r="B79" s="17"/>
      <c r="C79" s="18"/>
      <c r="D79" s="18"/>
      <c r="E79" s="10">
        <f t="shared" si="0"/>
        <v>0</v>
      </c>
      <c r="F79" s="22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29"/>
      <c r="K79" s="40">
        <f t="shared" si="4"/>
        <v>0</v>
      </c>
      <c r="L79" s="28" t="str">
        <f t="shared" si="5"/>
        <v/>
      </c>
    </row>
    <row r="80" spans="1:12" hidden="1" x14ac:dyDescent="0.35">
      <c r="A80" s="27"/>
      <c r="B80" s="17"/>
      <c r="C80" s="18"/>
      <c r="D80" s="18"/>
      <c r="E80" s="10">
        <f t="shared" si="0"/>
        <v>0</v>
      </c>
      <c r="F80" s="22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29"/>
      <c r="K80" s="40">
        <f t="shared" si="4"/>
        <v>0</v>
      </c>
      <c r="L80" s="28" t="str">
        <f t="shared" si="5"/>
        <v/>
      </c>
    </row>
    <row r="81" spans="1:12" hidden="1" x14ac:dyDescent="0.35">
      <c r="A81" s="27"/>
      <c r="B81" s="17"/>
      <c r="C81" s="18"/>
      <c r="D81" s="18"/>
      <c r="E81" s="10">
        <f t="shared" si="0"/>
        <v>0</v>
      </c>
      <c r="F81" s="22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29"/>
      <c r="K81" s="40">
        <f t="shared" si="4"/>
        <v>0</v>
      </c>
      <c r="L81" s="28" t="str">
        <f t="shared" si="5"/>
        <v/>
      </c>
    </row>
    <row r="82" spans="1:12" hidden="1" x14ac:dyDescent="0.35">
      <c r="A82" s="27"/>
      <c r="B82" s="17"/>
      <c r="C82" s="18"/>
      <c r="D82" s="18"/>
      <c r="E82" s="10">
        <f t="shared" si="0"/>
        <v>0</v>
      </c>
      <c r="F82" s="22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29"/>
      <c r="K82" s="40">
        <f t="shared" si="4"/>
        <v>0</v>
      </c>
      <c r="L82" s="28" t="str">
        <f t="shared" si="5"/>
        <v/>
      </c>
    </row>
    <row r="83" spans="1:12" s="137" customFormat="1" ht="15" hidden="1" customHeight="1" x14ac:dyDescent="0.35">
      <c r="A83" s="27"/>
      <c r="B83" s="17"/>
      <c r="C83" s="18"/>
      <c r="D83" s="18"/>
      <c r="E83" s="10">
        <f t="shared" si="0"/>
        <v>0</v>
      </c>
      <c r="F83" s="22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29"/>
      <c r="K83" s="40">
        <f t="shared" si="4"/>
        <v>0</v>
      </c>
      <c r="L83" s="28" t="str">
        <f t="shared" si="5"/>
        <v/>
      </c>
    </row>
    <row r="84" spans="1:12" s="137" customFormat="1" ht="15" hidden="1" customHeight="1" x14ac:dyDescent="0.35">
      <c r="A84" s="27"/>
      <c r="B84" s="17"/>
      <c r="C84" s="18"/>
      <c r="D84" s="18"/>
      <c r="E84" s="10">
        <f t="shared" si="0"/>
        <v>0</v>
      </c>
      <c r="F84" s="22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29"/>
      <c r="K84" s="40">
        <f t="shared" si="4"/>
        <v>0</v>
      </c>
      <c r="L84" s="28" t="str">
        <f t="shared" si="5"/>
        <v/>
      </c>
    </row>
    <row r="85" spans="1:12" s="137" customFormat="1" ht="15" hidden="1" customHeight="1" x14ac:dyDescent="0.35">
      <c r="A85" s="27"/>
      <c r="B85" s="17"/>
      <c r="C85" s="18"/>
      <c r="D85" s="18"/>
      <c r="E85" s="10">
        <f t="shared" si="0"/>
        <v>0</v>
      </c>
      <c r="F85" s="22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29"/>
      <c r="K85" s="40">
        <f t="shared" si="4"/>
        <v>0</v>
      </c>
      <c r="L85" s="28" t="str">
        <f t="shared" si="5"/>
        <v/>
      </c>
    </row>
    <row r="86" spans="1:12" s="137" customFormat="1" ht="15" hidden="1" customHeight="1" x14ac:dyDescent="0.35">
      <c r="A86" s="27"/>
      <c r="B86" s="17"/>
      <c r="C86" s="18"/>
      <c r="D86" s="18"/>
      <c r="E86" s="10">
        <f t="shared" si="0"/>
        <v>0</v>
      </c>
      <c r="F86" s="22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29"/>
      <c r="K86" s="40">
        <f t="shared" si="4"/>
        <v>0</v>
      </c>
      <c r="L86" s="28" t="str">
        <f t="shared" si="5"/>
        <v/>
      </c>
    </row>
    <row r="87" spans="1:12" s="137" customFormat="1" ht="15" hidden="1" customHeight="1" x14ac:dyDescent="0.35">
      <c r="A87" s="27"/>
      <c r="B87" s="17"/>
      <c r="C87" s="18"/>
      <c r="D87" s="18"/>
      <c r="E87" s="10">
        <f t="shared" si="0"/>
        <v>0</v>
      </c>
      <c r="F87" s="22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29"/>
      <c r="K87" s="40">
        <f t="shared" si="4"/>
        <v>0</v>
      </c>
      <c r="L87" s="28" t="str">
        <f t="shared" si="5"/>
        <v/>
      </c>
    </row>
    <row r="88" spans="1:12" s="137" customFormat="1" ht="15" hidden="1" customHeight="1" x14ac:dyDescent="0.35">
      <c r="A88" s="27"/>
      <c r="B88" s="17"/>
      <c r="C88" s="18"/>
      <c r="D88" s="18"/>
      <c r="E88" s="10">
        <f t="shared" si="0"/>
        <v>0</v>
      </c>
      <c r="F88" s="22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29"/>
      <c r="K88" s="40">
        <f t="shared" si="4"/>
        <v>0</v>
      </c>
      <c r="L88" s="28" t="str">
        <f t="shared" si="5"/>
        <v/>
      </c>
    </row>
    <row r="89" spans="1:12" s="137" customFormat="1" ht="15" hidden="1" customHeight="1" x14ac:dyDescent="0.35">
      <c r="A89" s="27"/>
      <c r="B89" s="17"/>
      <c r="C89" s="18"/>
      <c r="D89" s="18"/>
      <c r="E89" s="10">
        <f t="shared" si="0"/>
        <v>0</v>
      </c>
      <c r="F89" s="22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29"/>
      <c r="K89" s="40">
        <f t="shared" si="4"/>
        <v>0</v>
      </c>
      <c r="L89" s="28" t="str">
        <f t="shared" si="5"/>
        <v/>
      </c>
    </row>
    <row r="90" spans="1:12" s="137" customFormat="1" ht="15" hidden="1" customHeight="1" x14ac:dyDescent="0.35">
      <c r="A90" s="27"/>
      <c r="B90" s="17"/>
      <c r="C90" s="18"/>
      <c r="D90" s="18"/>
      <c r="E90" s="10">
        <f t="shared" si="0"/>
        <v>0</v>
      </c>
      <c r="F90" s="22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29"/>
      <c r="K90" s="40">
        <f t="shared" si="4"/>
        <v>0</v>
      </c>
      <c r="L90" s="28" t="str">
        <f t="shared" si="5"/>
        <v/>
      </c>
    </row>
    <row r="91" spans="1:12" s="137" customFormat="1" ht="15" hidden="1" customHeight="1" x14ac:dyDescent="0.35">
      <c r="A91" s="27"/>
      <c r="B91" s="17"/>
      <c r="C91" s="18"/>
      <c r="D91" s="18"/>
      <c r="E91" s="10">
        <f t="shared" si="0"/>
        <v>0</v>
      </c>
      <c r="F91" s="22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29"/>
      <c r="K91" s="40">
        <f t="shared" si="4"/>
        <v>0</v>
      </c>
      <c r="L91" s="28" t="str">
        <f t="shared" si="5"/>
        <v/>
      </c>
    </row>
    <row r="92" spans="1:12" s="137" customFormat="1" ht="15" hidden="1" customHeight="1" x14ac:dyDescent="0.35">
      <c r="A92" s="27"/>
      <c r="B92" s="17"/>
      <c r="C92" s="18"/>
      <c r="D92" s="18"/>
      <c r="E92" s="10">
        <f t="shared" si="0"/>
        <v>0</v>
      </c>
      <c r="F92" s="22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29"/>
      <c r="K92" s="40">
        <f t="shared" si="4"/>
        <v>0</v>
      </c>
      <c r="L92" s="28" t="str">
        <f t="shared" si="5"/>
        <v/>
      </c>
    </row>
    <row r="93" spans="1:12" s="137" customFormat="1" ht="15" hidden="1" customHeight="1" x14ac:dyDescent="0.35">
      <c r="A93" s="27"/>
      <c r="B93" s="17"/>
      <c r="C93" s="18"/>
      <c r="D93" s="18"/>
      <c r="E93" s="10">
        <f t="shared" si="0"/>
        <v>0</v>
      </c>
      <c r="F93" s="22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29"/>
      <c r="K93" s="40">
        <f t="shared" si="4"/>
        <v>0</v>
      </c>
      <c r="L93" s="28" t="str">
        <f t="shared" si="5"/>
        <v/>
      </c>
    </row>
    <row r="94" spans="1:12" s="137" customFormat="1" ht="15" hidden="1" customHeight="1" x14ac:dyDescent="0.35">
      <c r="A94" s="27"/>
      <c r="B94" s="17"/>
      <c r="C94" s="18"/>
      <c r="D94" s="18"/>
      <c r="E94" s="10">
        <f t="shared" si="0"/>
        <v>0</v>
      </c>
      <c r="F94" s="22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29"/>
      <c r="K94" s="40">
        <f t="shared" si="4"/>
        <v>0</v>
      </c>
      <c r="L94" s="28" t="str">
        <f t="shared" si="5"/>
        <v/>
      </c>
    </row>
    <row r="95" spans="1:12" s="137" customFormat="1" ht="15" hidden="1" customHeight="1" x14ac:dyDescent="0.35">
      <c r="A95" s="27"/>
      <c r="B95" s="17"/>
      <c r="C95" s="18"/>
      <c r="D95" s="18"/>
      <c r="E95" s="10">
        <f t="shared" si="0"/>
        <v>0</v>
      </c>
      <c r="F95" s="22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29"/>
      <c r="K95" s="40">
        <f t="shared" si="4"/>
        <v>0</v>
      </c>
      <c r="L95" s="28" t="str">
        <f t="shared" si="5"/>
        <v/>
      </c>
    </row>
    <row r="96" spans="1:12" s="137" customFormat="1" ht="15" hidden="1" customHeight="1" x14ac:dyDescent="0.35">
      <c r="A96" s="27"/>
      <c r="B96" s="17"/>
      <c r="C96" s="18"/>
      <c r="D96" s="18"/>
      <c r="E96" s="10">
        <f t="shared" si="0"/>
        <v>0</v>
      </c>
      <c r="F96" s="22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29"/>
      <c r="K96" s="40">
        <f t="shared" si="4"/>
        <v>0</v>
      </c>
      <c r="L96" s="28" t="str">
        <f t="shared" si="5"/>
        <v/>
      </c>
    </row>
    <row r="97" spans="1:12" s="137" customFormat="1" ht="15" hidden="1" customHeight="1" x14ac:dyDescent="0.35">
      <c r="A97" s="27"/>
      <c r="B97" s="17"/>
      <c r="C97" s="18"/>
      <c r="D97" s="18"/>
      <c r="E97" s="10">
        <f t="shared" si="0"/>
        <v>0</v>
      </c>
      <c r="F97" s="22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29"/>
      <c r="K97" s="40">
        <f t="shared" si="4"/>
        <v>0</v>
      </c>
      <c r="L97" s="28" t="str">
        <f t="shared" si="5"/>
        <v/>
      </c>
    </row>
    <row r="98" spans="1:12" s="137" customFormat="1" ht="15" hidden="1" customHeight="1" x14ac:dyDescent="0.35">
      <c r="A98" s="27"/>
      <c r="B98" s="17"/>
      <c r="C98" s="18"/>
      <c r="D98" s="18"/>
      <c r="E98" s="10">
        <f>D98*C98</f>
        <v>0</v>
      </c>
      <c r="F98" s="22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29"/>
      <c r="K98" s="40">
        <f t="shared" si="4"/>
        <v>0</v>
      </c>
      <c r="L98" s="28" t="str">
        <f t="shared" si="5"/>
        <v/>
      </c>
    </row>
    <row r="99" spans="1:12" s="137" customFormat="1" ht="15" hidden="1" customHeight="1" x14ac:dyDescent="0.35">
      <c r="A99" s="27"/>
      <c r="B99" s="17"/>
      <c r="C99" s="18"/>
      <c r="D99" s="18"/>
      <c r="E99" s="10">
        <f>D99*C99</f>
        <v>0</v>
      </c>
      <c r="F99" s="22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29"/>
      <c r="K99" s="40">
        <f t="shared" si="4"/>
        <v>0</v>
      </c>
      <c r="L99" s="28" t="str">
        <f t="shared" si="5"/>
        <v/>
      </c>
    </row>
    <row r="100" spans="1:12" s="137" customFormat="1" ht="15" hidden="1" customHeight="1" x14ac:dyDescent="0.35">
      <c r="A100" s="27"/>
      <c r="B100" s="17"/>
      <c r="C100" s="18"/>
      <c r="D100" s="18"/>
      <c r="E100" s="10">
        <f>D100*C100</f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</row>
    <row r="101" spans="1:12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232"/>
      <c r="K101" s="9"/>
      <c r="L101" s="9"/>
    </row>
    <row r="102" spans="1:12" ht="15" thickBot="1" x14ac:dyDescent="0.4">
      <c r="A102" s="420" t="s">
        <v>176</v>
      </c>
      <c r="B102" s="421"/>
      <c r="C102" s="20">
        <f>SUM(C40:C100)</f>
        <v>348</v>
      </c>
      <c r="D102" s="20">
        <f>IF(ISERROR(E102/C102),"",E102/C102)</f>
        <v>1117.6896551724137</v>
      </c>
      <c r="E102" s="20">
        <f>SUM(E40:E100)</f>
        <v>388956</v>
      </c>
      <c r="F102" s="231">
        <f>IF(ISERROR(G102/C102),"",G102/C102)</f>
        <v>2042.2068965517242</v>
      </c>
      <c r="G102" s="21">
        <f>SUM(G40:G100)</f>
        <v>710688</v>
      </c>
      <c r="H102" s="22">
        <f>IF(ISERROR(G102/E102),"",G102/E102)</f>
        <v>1.8271681115601766</v>
      </c>
      <c r="I102" s="23" t="str">
        <f>IF(ISERROR(AVERAGE(I40:I100)),"",AVERAGE(I40:I100))</f>
        <v/>
      </c>
      <c r="J102" s="230">
        <f>IF(ISERROR(K102/C102),"",K102/C102)</f>
        <v>2042.2068965517242</v>
      </c>
      <c r="K102" s="21">
        <f>SUM(K40:K100)</f>
        <v>710688</v>
      </c>
      <c r="L102" s="24">
        <f>IF(ISERROR(K102/E102),"",K102/E102)</f>
        <v>1.8271681115601766</v>
      </c>
    </row>
    <row r="103" spans="1:12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2" x14ac:dyDescent="0.35">
      <c r="A104" s="386" t="str">
        <f>CONCATENATE("",TEXT(Subject_Property,"AAAAA")," Market Survey")</f>
        <v>Lake Nona Ariel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2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2" x14ac:dyDescent="0.35">
      <c r="A106" s="383" t="str">
        <f>CONCATENATE("",TEXT(Subject_Property,"AAAAAA"),"-Amenities")</f>
        <v>Lake Nona Ariel-Amenities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2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2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 t="s">
        <v>321</v>
      </c>
      <c r="G108" s="382"/>
      <c r="H108" s="129"/>
      <c r="I108" s="119" t="str">
        <f>'Ascend South Creek'!I108</f>
        <v>Pool (Saline)</v>
      </c>
      <c r="J108" s="381"/>
      <c r="K108" s="382"/>
    </row>
    <row r="109" spans="1:12" x14ac:dyDescent="0.35">
      <c r="A109" s="119" t="str">
        <f>'Ascend South Creek'!A109</f>
        <v>Bicycle Storage</v>
      </c>
      <c r="B109" s="381" t="s">
        <v>321</v>
      </c>
      <c r="C109" s="382"/>
      <c r="E109" s="119" t="str">
        <f>'Ascend South Creek'!E109</f>
        <v>Juice/Coffee Bar</v>
      </c>
      <c r="F109" s="381" t="s">
        <v>321</v>
      </c>
      <c r="G109" s="382"/>
      <c r="I109" s="119" t="str">
        <f>'Ascend South Creek'!I109</f>
        <v>Pool Cabanas</v>
      </c>
      <c r="J109" s="381"/>
      <c r="K109" s="382"/>
    </row>
    <row r="110" spans="1:12" x14ac:dyDescent="0.35">
      <c r="A110" s="119" t="str">
        <f>'Ascend South Creek'!A110</f>
        <v>BBQ Grill</v>
      </c>
      <c r="B110" s="381" t="s">
        <v>321</v>
      </c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2" x14ac:dyDescent="0.35">
      <c r="A111" s="119" t="str">
        <f>'Ascend South Creek'!A111</f>
        <v>Business Center</v>
      </c>
      <c r="B111" s="381" t="s">
        <v>321</v>
      </c>
      <c r="C111" s="382"/>
      <c r="E111" s="119" t="str">
        <f>'Ascend South Creek'!E111</f>
        <v>Media Room</v>
      </c>
      <c r="F111" s="381" t="s">
        <v>321</v>
      </c>
      <c r="G111" s="382"/>
      <c r="I111" s="119" t="str">
        <f>'Ascend South Creek'!I111</f>
        <v>Recycle Bins</v>
      </c>
      <c r="J111" s="381"/>
      <c r="K111" s="382"/>
    </row>
    <row r="112" spans="1:12" x14ac:dyDescent="0.35">
      <c r="A112" s="119" t="str">
        <f>'Ascend South Creek'!A112</f>
        <v>Car Wash Area</v>
      </c>
      <c r="B112" s="381" t="s">
        <v>321</v>
      </c>
      <c r="C112" s="382"/>
      <c r="E112" s="119" t="str">
        <f>'Ascend South Creek'!E112</f>
        <v>Mixed Use/Retail</v>
      </c>
      <c r="F112" s="381" t="s">
        <v>321</v>
      </c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 t="s">
        <v>321</v>
      </c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 t="s">
        <v>321</v>
      </c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 t="s">
        <v>321</v>
      </c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/>
      <c r="C116" s="382"/>
      <c r="E116" s="119" t="str">
        <f>'Ascend South Creek'!E116</f>
        <v>Outdoor Kitchen</v>
      </c>
      <c r="F116" s="381" t="s">
        <v>321</v>
      </c>
      <c r="G116" s="382"/>
      <c r="I116" s="119" t="str">
        <f>'Ascend South Creek'!I116</f>
        <v>Sports Courts</v>
      </c>
      <c r="J116" s="381" t="s">
        <v>321</v>
      </c>
      <c r="K116" s="382"/>
    </row>
    <row r="117" spans="1:13" x14ac:dyDescent="0.35">
      <c r="A117" s="119" t="str">
        <f>'Ascend South Creek'!A117</f>
        <v>Dog Park</v>
      </c>
      <c r="B117" s="381" t="s">
        <v>321</v>
      </c>
      <c r="C117" s="382"/>
      <c r="E117" s="119" t="str">
        <f>'Ascend South Creek'!E117</f>
        <v>Outdoor TV Space</v>
      </c>
      <c r="F117" s="381" t="s">
        <v>321</v>
      </c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 t="s">
        <v>321</v>
      </c>
      <c r="C118" s="382"/>
      <c r="E118" s="119" t="str">
        <f>'Ascend South Creek'!E118</f>
        <v>Package Lockers</v>
      </c>
      <c r="F118" s="381" t="s">
        <v>321</v>
      </c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 t="s">
        <v>321</v>
      </c>
      <c r="C119" s="382"/>
      <c r="E119" s="119" t="str">
        <f>'Ascend South Creek'!E119</f>
        <v>Playground</v>
      </c>
      <c r="F119" s="381" t="s">
        <v>321</v>
      </c>
      <c r="G119" s="382"/>
      <c r="H119" s="129"/>
      <c r="I119" s="119" t="str">
        <f>'Ascend South Creek'!I119</f>
        <v>Walkability</v>
      </c>
      <c r="J119" s="381" t="s">
        <v>321</v>
      </c>
      <c r="K119" s="382"/>
    </row>
    <row r="120" spans="1:13" x14ac:dyDescent="0.35">
      <c r="A120" s="119" t="str">
        <f>'Ascend South Creek'!A120</f>
        <v>Game/Sports Room</v>
      </c>
      <c r="B120" s="381" t="s">
        <v>321</v>
      </c>
      <c r="C120" s="382"/>
      <c r="E120" s="119" t="str">
        <f>'Ascend South Creek'!E120</f>
        <v>Pet Spa/Grooming</v>
      </c>
      <c r="F120" s="381" t="s">
        <v>321</v>
      </c>
      <c r="G120" s="382"/>
      <c r="H120" s="129"/>
      <c r="I120" s="119" t="str">
        <f>'Ascend South Creek'!I120</f>
        <v>Wifi in Amenities</v>
      </c>
      <c r="J120" s="381" t="s">
        <v>321</v>
      </c>
      <c r="K120" s="382"/>
    </row>
    <row r="121" spans="1:13" x14ac:dyDescent="0.35">
      <c r="A121" s="119" t="str">
        <f>'Ascend South Creek'!A121</f>
        <v>Garage Parking</v>
      </c>
      <c r="B121" s="381"/>
      <c r="C121" s="382"/>
      <c r="E121" s="119" t="str">
        <f>'Ascend South Creek'!E121</f>
        <v>Pool(s)</v>
      </c>
      <c r="F121" s="381" t="s">
        <v>321</v>
      </c>
      <c r="G121" s="382"/>
      <c r="H121" s="129"/>
      <c r="I121" s="119" t="str">
        <f>'Ascend South Creek'!I121</f>
        <v>Yoga/Pilates Room</v>
      </c>
      <c r="J121" s="381"/>
      <c r="K121" s="382"/>
    </row>
    <row r="122" spans="1:13" customFormat="1" x14ac:dyDescent="0.35"/>
    <row r="123" spans="1:13" x14ac:dyDescent="0.35">
      <c r="A123" s="383" t="str">
        <f>CONCATENATE("",TEXT(Subject_Property,"AAAAAA"),"-Unit Amenities &amp; Utilities")</f>
        <v>Lake Nona Ariel-Unit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0"/>
    </row>
    <row r="125" spans="1:13" x14ac:dyDescent="0.35">
      <c r="A125" s="119" t="str">
        <f>'Ascend South Creek'!A125</f>
        <v>9' or greater ceilings</v>
      </c>
      <c r="B125" s="381" t="s">
        <v>321</v>
      </c>
      <c r="C125" s="382"/>
      <c r="D125" s="129"/>
      <c r="E125" s="119" t="str">
        <f>'Ascend South Creek'!E125</f>
        <v>Microwave</v>
      </c>
      <c r="F125" s="381" t="s">
        <v>321</v>
      </c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 t="s">
        <v>321</v>
      </c>
      <c r="C127" s="382"/>
      <c r="D127" s="129"/>
      <c r="E127" s="119" t="str">
        <f>'Ascend South Creek'!E127</f>
        <v>Pantry</v>
      </c>
      <c r="F127" s="381" t="s">
        <v>321</v>
      </c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 t="s">
        <v>321</v>
      </c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3" x14ac:dyDescent="0.35">
      <c r="A129" s="119" t="str">
        <f>'Ascend South Creek'!A129</f>
        <v>Dishwasher</v>
      </c>
      <c r="B129" s="381" t="s">
        <v>321</v>
      </c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3" x14ac:dyDescent="0.35">
      <c r="A130" s="119" t="str">
        <f>'Ascend South Creek'!A130</f>
        <v>Disposal</v>
      </c>
      <c r="B130" s="381" t="s">
        <v>321</v>
      </c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</row>
    <row r="131" spans="1:13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  <c r="M131" s="130"/>
    </row>
    <row r="132" spans="1:13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 t="s">
        <v>321</v>
      </c>
      <c r="G132" s="382"/>
      <c r="H132" s="2" t="str">
        <f>'Ascend South Creek'!H132</f>
        <v>Wtr/Swr</v>
      </c>
      <c r="I132" s="30"/>
      <c r="J132" s="30"/>
      <c r="K132" s="30"/>
      <c r="L132" s="30"/>
      <c r="M132" s="130"/>
    </row>
    <row r="133" spans="1:13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 t="s">
        <v>321</v>
      </c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3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 t="s">
        <v>321</v>
      </c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3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3" x14ac:dyDescent="0.35">
      <c r="A136" s="119" t="str">
        <f>'Ascend South Creek'!A136</f>
        <v>High Speed Internet</v>
      </c>
      <c r="B136" s="381" t="s">
        <v>321</v>
      </c>
      <c r="C136" s="382"/>
      <c r="D136" s="129"/>
      <c r="E136" s="119" t="str">
        <f>'Ascend South Creek'!E136</f>
        <v>Washer/Dryer in Unit</v>
      </c>
      <c r="F136" s="381" t="s">
        <v>321</v>
      </c>
      <c r="G136" s="382"/>
    </row>
    <row r="137" spans="1:13" x14ac:dyDescent="0.35">
      <c r="A137" s="119" t="str">
        <f>'Ascend South Creek'!A137</f>
        <v>Icemaker</v>
      </c>
      <c r="B137" s="381" t="s">
        <v>321</v>
      </c>
      <c r="C137" s="382"/>
      <c r="D137" s="129"/>
      <c r="E137" s="119" t="str">
        <f>'Ascend South Creek'!E137</f>
        <v>Wood Flooring</v>
      </c>
      <c r="F137" s="381" t="s">
        <v>321</v>
      </c>
      <c r="G137" s="382"/>
      <c r="M137" s="130"/>
    </row>
    <row r="138" spans="1:13" x14ac:dyDescent="0.35">
      <c r="M138" s="130"/>
    </row>
    <row r="139" spans="1:13" x14ac:dyDescent="0.35">
      <c r="A139" s="383" t="str">
        <f>CONCATENATE("",TEXT(Subject_Property,"AAAAAA"),"-Unit Upgrades")</f>
        <v>Lake Nona Ariel-Unit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 t="s">
        <v>321</v>
      </c>
      <c r="G141" s="382"/>
      <c r="H141" s="129"/>
      <c r="I141" s="119" t="str">
        <f>'Ascend South Creek'!I141</f>
        <v>Recessed Lighting</v>
      </c>
      <c r="J141" s="381"/>
      <c r="K141" s="382"/>
    </row>
    <row r="142" spans="1:13" x14ac:dyDescent="0.35">
      <c r="A142" s="119" t="str">
        <f>'Ascend South Creek'!A142</f>
        <v>Stainless Appliances</v>
      </c>
      <c r="B142" s="381" t="s">
        <v>321</v>
      </c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3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Lake Nona Ariel-Security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 t="s">
        <v>321</v>
      </c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</row>
    <row r="148" spans="1:12" x14ac:dyDescent="0.35">
      <c r="A148" t="str">
        <f>'Ascend South Creek'!A148</f>
        <v>Controlled Access Parking</v>
      </c>
      <c r="B148" s="381" t="s">
        <v>321</v>
      </c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</row>
  </sheetData>
  <sheetProtection algorithmName="SHA-512" hashValue="l9aSfVE1rHfNNhY4lU9RZMg+B0KVreJTvdH+RrwJ4Ej2Vv1R2QqRExDXF7EGhAtRtrEr8o8+JeAjDd+4WjT1CA==" saltValue="bgtTGWs+zCiCGh0g2lAK7Q==" spinCount="100000" sheet="1" objects="1" selectLockedCells="1"/>
  <mergeCells count="131">
    <mergeCell ref="B8:D8"/>
    <mergeCell ref="B9:D9"/>
    <mergeCell ref="B10:D10"/>
    <mergeCell ref="B11:D11"/>
    <mergeCell ref="B13:D13"/>
    <mergeCell ref="B14:D14"/>
    <mergeCell ref="A1:L2"/>
    <mergeCell ref="A3:L3"/>
    <mergeCell ref="B5:D5"/>
    <mergeCell ref="G5:L5"/>
    <mergeCell ref="B6:D6"/>
    <mergeCell ref="B7:D7"/>
    <mergeCell ref="B21:D21"/>
    <mergeCell ref="B22:D22"/>
    <mergeCell ref="B23:D23"/>
    <mergeCell ref="B24:D24"/>
    <mergeCell ref="B25:D25"/>
    <mergeCell ref="B15:D15"/>
    <mergeCell ref="B16:D16"/>
    <mergeCell ref="B17:D17"/>
    <mergeCell ref="B18:D18"/>
    <mergeCell ref="B19:D19"/>
    <mergeCell ref="B20:D20"/>
    <mergeCell ref="B27:D27"/>
    <mergeCell ref="G23:H23"/>
    <mergeCell ref="I23:L23"/>
    <mergeCell ref="I24:L28"/>
    <mergeCell ref="A38:L38"/>
    <mergeCell ref="O25:R28"/>
    <mergeCell ref="B26:D26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G30:L30"/>
    <mergeCell ref="G31:L34"/>
    <mergeCell ref="M31:Q34"/>
    <mergeCell ref="A101:B101"/>
    <mergeCell ref="A102:B102"/>
    <mergeCell ref="A104:L105"/>
    <mergeCell ref="A106:L106"/>
    <mergeCell ref="B114:C114"/>
    <mergeCell ref="F114:G114"/>
    <mergeCell ref="B115:C115"/>
    <mergeCell ref="F115:G115"/>
    <mergeCell ref="B116:C116"/>
    <mergeCell ref="F116:G116"/>
    <mergeCell ref="B111:C111"/>
    <mergeCell ref="F111:G111"/>
    <mergeCell ref="B112:C112"/>
    <mergeCell ref="F112:G112"/>
    <mergeCell ref="B113:C113"/>
    <mergeCell ref="F113:G113"/>
    <mergeCell ref="J116:K116"/>
    <mergeCell ref="B117:C117"/>
    <mergeCell ref="F117:G117"/>
    <mergeCell ref="B118:C118"/>
    <mergeCell ref="F118:G118"/>
    <mergeCell ref="B119:C119"/>
    <mergeCell ref="F119:G119"/>
    <mergeCell ref="A107:L107"/>
    <mergeCell ref="A139:L139"/>
    <mergeCell ref="B108:C108"/>
    <mergeCell ref="F108:G108"/>
    <mergeCell ref="B109:C109"/>
    <mergeCell ref="F109:G109"/>
    <mergeCell ref="B110:C110"/>
    <mergeCell ref="F110:G110"/>
    <mergeCell ref="A123:L123"/>
    <mergeCell ref="F126:G126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B143:C143"/>
    <mergeCell ref="F143:G143"/>
    <mergeCell ref="A145:L145"/>
    <mergeCell ref="B147:C147"/>
    <mergeCell ref="B148:C148"/>
    <mergeCell ref="F147:G147"/>
    <mergeCell ref="J147:K147"/>
    <mergeCell ref="F148:G148"/>
    <mergeCell ref="B120:C120"/>
    <mergeCell ref="F120:G120"/>
    <mergeCell ref="B141:C141"/>
    <mergeCell ref="F141:G141"/>
    <mergeCell ref="B142:C142"/>
    <mergeCell ref="F142:G142"/>
    <mergeCell ref="F132:G132"/>
    <mergeCell ref="B127:C127"/>
    <mergeCell ref="F127:G127"/>
    <mergeCell ref="B128:C128"/>
    <mergeCell ref="F128:G128"/>
    <mergeCell ref="B129:C129"/>
    <mergeCell ref="F129:G129"/>
    <mergeCell ref="B125:C125"/>
    <mergeCell ref="F125:G125"/>
    <mergeCell ref="B126:C126"/>
    <mergeCell ref="J117:K117"/>
    <mergeCell ref="J118:K118"/>
    <mergeCell ref="J119:K119"/>
    <mergeCell ref="J120:K120"/>
    <mergeCell ref="B121:C121"/>
    <mergeCell ref="F121:G121"/>
    <mergeCell ref="J121:K121"/>
    <mergeCell ref="J141:K141"/>
    <mergeCell ref="J142:K142"/>
    <mergeCell ref="B136:C136"/>
    <mergeCell ref="F136:G136"/>
    <mergeCell ref="B137:C137"/>
    <mergeCell ref="F137:G137"/>
    <mergeCell ref="B133:C133"/>
    <mergeCell ref="F133:G133"/>
    <mergeCell ref="B134:C134"/>
    <mergeCell ref="F134:G134"/>
    <mergeCell ref="B135:C135"/>
    <mergeCell ref="F135:G135"/>
    <mergeCell ref="B130:C130"/>
    <mergeCell ref="F130:G130"/>
    <mergeCell ref="B131:C131"/>
    <mergeCell ref="F131:G131"/>
    <mergeCell ref="B132:C132"/>
  </mergeCells>
  <dataValidations xWindow="1277" yWindow="584" count="3">
    <dataValidation type="list" allowBlank="1" showInputMessage="1" showErrorMessage="1" sqref="F108:G121 B141:C143 F141:G143 I128:L135 J108:K121 B108:C121 F125:G137 B125:C137 J141:K142 B147:C148 J147:K147 F147:G148" xr:uid="{00000000-0002-0000-1000-000000000000}">
      <formula1>"x"</formula1>
    </dataValidation>
    <dataValidation type="list" allowBlank="1" showInputMessage="1" showErrorMessage="1" sqref="A40:A100" xr:uid="{00000000-0002-0000-1000-000001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4E31E609-360D-40CE-B980-894AE8891120}">
      <formula1>125</formula1>
    </dataValidation>
  </dataValidations>
  <printOptions horizontalCentered="1"/>
  <pageMargins left="0.2" right="0.2" top="1" bottom="0.75" header="0.3" footer="0.3"/>
  <pageSetup scale="59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3" max="11" man="1"/>
  </rowBreaks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tabColor theme="4" tint="0.39997558519241921"/>
    <pageSetUpPr fitToPage="1"/>
  </sheetPr>
  <dimension ref="A1:R149"/>
  <sheetViews>
    <sheetView showGridLines="0" view="pageBreakPreview" zoomScale="80" zoomScaleNormal="100" zoomScaleSheetLayoutView="80" zoomScalePageLayoutView="80" workbookViewId="0">
      <selection activeCell="B5" sqref="B5:D5"/>
    </sheetView>
  </sheetViews>
  <sheetFormatPr defaultColWidth="9.1796875" defaultRowHeight="14.5" x14ac:dyDescent="0.35"/>
  <cols>
    <col min="1" max="1" width="26.81640625" style="119" bestFit="1" customWidth="1"/>
    <col min="2" max="2" width="9.1796875" style="119"/>
    <col min="3" max="3" width="10.81640625" style="119" customWidth="1"/>
    <col min="4" max="4" width="9.1796875" style="119"/>
    <col min="5" max="5" width="22" style="119" customWidth="1"/>
    <col min="6" max="6" width="9.1796875" style="119" customWidth="1"/>
    <col min="7" max="7" width="11.54296875" style="119" customWidth="1"/>
    <col min="8" max="8" width="12" style="119" bestFit="1" customWidth="1"/>
    <col min="9" max="9" width="23.1796875" style="119" customWidth="1"/>
    <col min="10" max="10" width="12.45312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Lake Nona Water Mark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Lake Nona Water Mark-Rental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306</v>
      </c>
      <c r="C5" s="401"/>
      <c r="D5" s="401"/>
      <c r="E5" s="134"/>
      <c r="G5" s="287" t="str">
        <f>CONCATENATE("",TEXT(B5,"AAAAA")," Photograph")</f>
        <v>Lake Nona Water Mark Photograph</v>
      </c>
      <c r="H5" s="287"/>
      <c r="I5" s="287"/>
      <c r="J5" s="287"/>
      <c r="K5" s="287"/>
      <c r="L5" s="287"/>
    </row>
    <row r="6" spans="1:12" ht="15" customHeight="1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 t="s">
        <v>302</v>
      </c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348</v>
      </c>
      <c r="C8" s="394"/>
      <c r="D8" s="394"/>
      <c r="E8" s="134"/>
      <c r="G8" s="221"/>
      <c r="H8" s="222"/>
      <c r="I8" s="280"/>
      <c r="J8" s="222"/>
      <c r="K8" s="222"/>
      <c r="L8" s="223"/>
    </row>
    <row r="9" spans="1:12" x14ac:dyDescent="0.35">
      <c r="A9" s="3" t="s">
        <v>130</v>
      </c>
      <c r="B9" s="399" t="s">
        <v>303</v>
      </c>
      <c r="C9" s="458"/>
      <c r="D9" s="458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304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452"/>
      <c r="C11" s="452"/>
      <c r="D11" s="452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 t="s">
        <v>288</v>
      </c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288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2013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 t="s">
        <v>271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 t="s">
        <v>282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 t="s">
        <v>300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>
        <v>75</v>
      </c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8">
        <v>250</v>
      </c>
      <c r="C21" s="409"/>
      <c r="D21" s="409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 t="s">
        <v>272</v>
      </c>
      <c r="C22" s="407"/>
      <c r="D22" s="407"/>
      <c r="E22" s="9"/>
    </row>
    <row r="23" spans="1:18" x14ac:dyDescent="0.35">
      <c r="A23" s="3" t="s">
        <v>143</v>
      </c>
      <c r="B23" s="407">
        <v>250</v>
      </c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ht="15" customHeight="1" x14ac:dyDescent="0.35">
      <c r="A24" s="3" t="s">
        <v>146</v>
      </c>
      <c r="B24" s="407" t="s">
        <v>272</v>
      </c>
      <c r="C24" s="407"/>
      <c r="D24" s="407"/>
      <c r="E24" s="9"/>
      <c r="G24" s="238" t="s">
        <v>13</v>
      </c>
      <c r="H24" s="239">
        <v>33</v>
      </c>
      <c r="I24" s="428" t="s">
        <v>379</v>
      </c>
      <c r="J24" s="429"/>
      <c r="K24" s="429"/>
      <c r="L24" s="430"/>
    </row>
    <row r="25" spans="1:18" x14ac:dyDescent="0.35">
      <c r="A25" s="3" t="s">
        <v>147</v>
      </c>
      <c r="B25" s="407">
        <v>300</v>
      </c>
      <c r="C25" s="407"/>
      <c r="D25" s="407"/>
      <c r="E25" s="9"/>
      <c r="G25" s="238" t="s">
        <v>148</v>
      </c>
      <c r="H25" s="239">
        <v>2</v>
      </c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>
        <v>20</v>
      </c>
      <c r="C26" s="407"/>
      <c r="D26" s="407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25" t="s">
        <v>301</v>
      </c>
      <c r="C27" s="425"/>
      <c r="D27" s="425"/>
      <c r="E27" s="9"/>
      <c r="G27" s="238" t="s">
        <v>151</v>
      </c>
      <c r="H27" s="239">
        <v>0</v>
      </c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>
        <v>0.94599999999999995</v>
      </c>
      <c r="C28" s="392"/>
      <c r="D28" s="392"/>
      <c r="G28" s="238" t="s">
        <v>153</v>
      </c>
      <c r="H28" s="256">
        <f>IF(H25="","",H25-H26-H27)</f>
        <v>2</v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>
        <v>0.94040000000000001</v>
      </c>
      <c r="C29" s="392"/>
      <c r="D29" s="392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 t="s">
        <v>290</v>
      </c>
      <c r="C31" s="394"/>
      <c r="D31" s="394"/>
      <c r="G31" s="437" t="s">
        <v>278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0.32374100719424459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0.53237410071942448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0.14388489208633093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>
        <v>1</v>
      </c>
      <c r="B40" s="15">
        <v>1</v>
      </c>
      <c r="C40" s="16">
        <v>18</v>
      </c>
      <c r="D40" s="16">
        <v>725</v>
      </c>
      <c r="E40" s="14">
        <f>D40*C40</f>
        <v>13050</v>
      </c>
      <c r="F40" s="268">
        <v>1774</v>
      </c>
      <c r="G40" s="40">
        <f>SUM(F40*C40)</f>
        <v>31932</v>
      </c>
      <c r="H40" s="19">
        <f>IF(ISERROR(F40/D40),"",F40/D40)</f>
        <v>2.4468965517241381</v>
      </c>
      <c r="I40" s="40" t="str">
        <f>IF(F40-J40&gt;0,F40-J40,"")</f>
        <v/>
      </c>
      <c r="J40" s="268">
        <v>1774</v>
      </c>
      <c r="K40" s="40">
        <f>J40*C40</f>
        <v>31932</v>
      </c>
      <c r="L40" s="28">
        <f>IF(ISERROR(J40/D40),"",J40/D40)</f>
        <v>2.4468965517241381</v>
      </c>
      <c r="N40" s="135"/>
    </row>
    <row r="41" spans="1:17" x14ac:dyDescent="0.35">
      <c r="A41" s="27">
        <v>1</v>
      </c>
      <c r="B41" s="17">
        <v>1</v>
      </c>
      <c r="C41" s="16">
        <v>72</v>
      </c>
      <c r="D41" s="18">
        <v>870</v>
      </c>
      <c r="E41" s="10">
        <f t="shared" ref="E41:E74" si="0">D41*C41</f>
        <v>62640</v>
      </c>
      <c r="F41" s="268">
        <v>1772</v>
      </c>
      <c r="G41" s="40">
        <f t="shared" ref="G41:G100" si="1">SUM(F41*C41)</f>
        <v>127584</v>
      </c>
      <c r="H41" s="19">
        <f t="shared" ref="H41:H100" si="2">IF(ISERROR(F41/D41),"",F41/D41)</f>
        <v>2.0367816091954025</v>
      </c>
      <c r="I41" s="40" t="str">
        <f t="shared" ref="I41:I100" si="3">IF(F41-J41&gt;0,F41-J41,"")</f>
        <v/>
      </c>
      <c r="J41" s="268">
        <v>1772</v>
      </c>
      <c r="K41" s="40">
        <f t="shared" ref="K41:K100" si="4">J41*C41</f>
        <v>127584</v>
      </c>
      <c r="L41" s="28">
        <f t="shared" ref="L41:L100" si="5">IF(ISERROR(J41/D41),"",J41/D41)</f>
        <v>2.0367816091954025</v>
      </c>
      <c r="N41" s="135"/>
    </row>
    <row r="42" spans="1:17" x14ac:dyDescent="0.35">
      <c r="A42" s="27">
        <v>2</v>
      </c>
      <c r="B42" s="17">
        <v>2</v>
      </c>
      <c r="C42" s="16">
        <v>84</v>
      </c>
      <c r="D42" s="18">
        <v>1178</v>
      </c>
      <c r="E42" s="10">
        <f t="shared" si="0"/>
        <v>98952</v>
      </c>
      <c r="F42" s="268">
        <v>2351</v>
      </c>
      <c r="G42" s="40">
        <f t="shared" si="1"/>
        <v>197484</v>
      </c>
      <c r="H42" s="19">
        <f t="shared" si="2"/>
        <v>1.9957555178268251</v>
      </c>
      <c r="I42" s="40" t="str">
        <f t="shared" si="3"/>
        <v/>
      </c>
      <c r="J42" s="268">
        <v>2351</v>
      </c>
      <c r="K42" s="40">
        <f t="shared" si="4"/>
        <v>197484</v>
      </c>
      <c r="L42" s="28">
        <f t="shared" si="5"/>
        <v>1.9957555178268251</v>
      </c>
      <c r="N42" s="135"/>
    </row>
    <row r="43" spans="1:17" x14ac:dyDescent="0.35">
      <c r="A43" s="27">
        <v>2</v>
      </c>
      <c r="B43" s="17">
        <v>2</v>
      </c>
      <c r="C43" s="16">
        <v>64</v>
      </c>
      <c r="D43" s="18">
        <v>1400</v>
      </c>
      <c r="E43" s="10">
        <f t="shared" si="0"/>
        <v>89600</v>
      </c>
      <c r="F43" s="268">
        <v>2630</v>
      </c>
      <c r="G43" s="40">
        <f t="shared" si="1"/>
        <v>168320</v>
      </c>
      <c r="H43" s="19">
        <f t="shared" si="2"/>
        <v>1.8785714285714286</v>
      </c>
      <c r="I43" s="40" t="str">
        <f t="shared" si="3"/>
        <v/>
      </c>
      <c r="J43" s="268">
        <v>2630</v>
      </c>
      <c r="K43" s="40">
        <f t="shared" si="4"/>
        <v>168320</v>
      </c>
      <c r="L43" s="28">
        <f t="shared" si="5"/>
        <v>1.8785714285714286</v>
      </c>
      <c r="N43" s="135"/>
    </row>
    <row r="44" spans="1:17" x14ac:dyDescent="0.35">
      <c r="A44" s="27">
        <v>3</v>
      </c>
      <c r="B44" s="17">
        <v>2</v>
      </c>
      <c r="C44" s="16">
        <v>20</v>
      </c>
      <c r="D44" s="18">
        <v>1476</v>
      </c>
      <c r="E44" s="10">
        <f t="shared" si="0"/>
        <v>29520</v>
      </c>
      <c r="F44" s="268">
        <v>2996</v>
      </c>
      <c r="G44" s="40">
        <f t="shared" si="1"/>
        <v>59920</v>
      </c>
      <c r="H44" s="19">
        <f t="shared" si="2"/>
        <v>2.0298102981029809</v>
      </c>
      <c r="I44" s="40" t="str">
        <f t="shared" si="3"/>
        <v/>
      </c>
      <c r="J44" s="268">
        <v>2996</v>
      </c>
      <c r="K44" s="40">
        <f t="shared" si="4"/>
        <v>59920</v>
      </c>
      <c r="L44" s="28">
        <f t="shared" si="5"/>
        <v>2.0298102981029809</v>
      </c>
      <c r="N44" s="135"/>
    </row>
    <row r="45" spans="1:17" x14ac:dyDescent="0.35">
      <c r="A45" s="27">
        <v>3</v>
      </c>
      <c r="B45" s="17">
        <v>2</v>
      </c>
      <c r="C45" s="16">
        <v>20</v>
      </c>
      <c r="D45" s="18">
        <v>1689</v>
      </c>
      <c r="E45" s="10">
        <f t="shared" si="0"/>
        <v>33780</v>
      </c>
      <c r="F45" s="268">
        <v>2971</v>
      </c>
      <c r="G45" s="40">
        <f t="shared" si="1"/>
        <v>59420</v>
      </c>
      <c r="H45" s="19">
        <f t="shared" si="2"/>
        <v>1.7590290112492599</v>
      </c>
      <c r="I45" s="40" t="str">
        <f t="shared" si="3"/>
        <v/>
      </c>
      <c r="J45" s="268">
        <v>2971</v>
      </c>
      <c r="K45" s="40">
        <f t="shared" si="4"/>
        <v>59420</v>
      </c>
      <c r="L45" s="28">
        <f t="shared" si="5"/>
        <v>1.7590290112492599</v>
      </c>
      <c r="N45" s="135"/>
    </row>
    <row r="46" spans="1:17" hidden="1" x14ac:dyDescent="0.35">
      <c r="A46" s="27"/>
      <c r="B46" s="17"/>
      <c r="C46" s="16"/>
      <c r="D46" s="18"/>
      <c r="E46" s="10">
        <f t="shared" si="0"/>
        <v>0</v>
      </c>
      <c r="F46" s="228"/>
      <c r="G46" s="40">
        <f t="shared" si="1"/>
        <v>0</v>
      </c>
      <c r="H46" s="19" t="str">
        <f t="shared" si="2"/>
        <v/>
      </c>
      <c r="I46" s="40" t="str">
        <f t="shared" si="3"/>
        <v/>
      </c>
      <c r="J46" s="229"/>
      <c r="K46" s="40">
        <f t="shared" si="4"/>
        <v>0</v>
      </c>
      <c r="L46" s="28" t="str">
        <f t="shared" si="5"/>
        <v/>
      </c>
      <c r="N46" s="135"/>
    </row>
    <row r="47" spans="1:17" hidden="1" x14ac:dyDescent="0.35">
      <c r="A47" s="27"/>
      <c r="B47" s="17"/>
      <c r="C47" s="16"/>
      <c r="D47" s="18"/>
      <c r="E47" s="10">
        <f t="shared" si="0"/>
        <v>0</v>
      </c>
      <c r="F47" s="228"/>
      <c r="G47" s="40">
        <f t="shared" si="1"/>
        <v>0</v>
      </c>
      <c r="H47" s="19" t="str">
        <f t="shared" si="2"/>
        <v/>
      </c>
      <c r="I47" s="40" t="str">
        <f t="shared" si="3"/>
        <v/>
      </c>
      <c r="J47" s="229"/>
      <c r="K47" s="40">
        <f t="shared" si="4"/>
        <v>0</v>
      </c>
      <c r="L47" s="28" t="str">
        <f t="shared" si="5"/>
        <v/>
      </c>
    </row>
    <row r="48" spans="1:17" hidden="1" x14ac:dyDescent="0.35">
      <c r="A48" s="27"/>
      <c r="B48" s="17"/>
      <c r="C48" s="16"/>
      <c r="D48" s="18"/>
      <c r="E48" s="10">
        <f t="shared" si="0"/>
        <v>0</v>
      </c>
      <c r="F48" s="228"/>
      <c r="G48" s="40">
        <f t="shared" si="1"/>
        <v>0</v>
      </c>
      <c r="H48" s="19" t="str">
        <f t="shared" si="2"/>
        <v/>
      </c>
      <c r="I48" s="40" t="str">
        <f t="shared" si="3"/>
        <v/>
      </c>
      <c r="J48" s="229"/>
      <c r="K48" s="40">
        <f t="shared" si="4"/>
        <v>0</v>
      </c>
      <c r="L48" s="28" t="str">
        <f t="shared" si="5"/>
        <v/>
      </c>
    </row>
    <row r="49" spans="1:14" hidden="1" x14ac:dyDescent="0.35">
      <c r="A49" s="27"/>
      <c r="B49" s="17"/>
      <c r="C49" s="16"/>
      <c r="D49" s="18"/>
      <c r="E49" s="10">
        <f t="shared" si="0"/>
        <v>0</v>
      </c>
      <c r="F49" s="22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29"/>
      <c r="K49" s="40">
        <f t="shared" si="4"/>
        <v>0</v>
      </c>
      <c r="L49" s="28" t="str">
        <f t="shared" si="5"/>
        <v/>
      </c>
    </row>
    <row r="50" spans="1:14" hidden="1" x14ac:dyDescent="0.35">
      <c r="A50" s="27"/>
      <c r="B50" s="17"/>
      <c r="C50" s="16"/>
      <c r="D50" s="18"/>
      <c r="E50" s="10">
        <f t="shared" si="0"/>
        <v>0</v>
      </c>
      <c r="F50" s="22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29"/>
      <c r="K50" s="40">
        <f t="shared" si="4"/>
        <v>0</v>
      </c>
      <c r="L50" s="28" t="str">
        <f t="shared" si="5"/>
        <v/>
      </c>
    </row>
    <row r="51" spans="1:14" hidden="1" x14ac:dyDescent="0.35">
      <c r="A51" s="27"/>
      <c r="B51" s="17"/>
      <c r="C51" s="16"/>
      <c r="D51" s="18"/>
      <c r="E51" s="10">
        <f t="shared" si="0"/>
        <v>0</v>
      </c>
      <c r="F51" s="22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29"/>
      <c r="K51" s="40">
        <f t="shared" si="4"/>
        <v>0</v>
      </c>
      <c r="L51" s="28" t="str">
        <f t="shared" si="5"/>
        <v/>
      </c>
    </row>
    <row r="52" spans="1:14" hidden="1" x14ac:dyDescent="0.35">
      <c r="A52" s="27"/>
      <c r="B52" s="17"/>
      <c r="C52" s="16"/>
      <c r="D52" s="18"/>
      <c r="E52" s="10">
        <f t="shared" ref="E52:E62" si="6">D52*C52</f>
        <v>0</v>
      </c>
      <c r="F52" s="22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29"/>
      <c r="K52" s="40">
        <f t="shared" si="4"/>
        <v>0</v>
      </c>
      <c r="L52" s="28" t="str">
        <f t="shared" si="5"/>
        <v/>
      </c>
    </row>
    <row r="53" spans="1:14" hidden="1" x14ac:dyDescent="0.35">
      <c r="A53" s="27"/>
      <c r="B53" s="17"/>
      <c r="C53" s="18"/>
      <c r="D53" s="18"/>
      <c r="E53" s="10">
        <f t="shared" si="6"/>
        <v>0</v>
      </c>
      <c r="F53" s="22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29"/>
      <c r="K53" s="40">
        <f t="shared" si="4"/>
        <v>0</v>
      </c>
      <c r="L53" s="28" t="str">
        <f t="shared" si="5"/>
        <v/>
      </c>
    </row>
    <row r="54" spans="1:14" hidden="1" x14ac:dyDescent="0.35">
      <c r="A54" s="27"/>
      <c r="B54" s="17"/>
      <c r="C54" s="18"/>
      <c r="D54" s="18"/>
      <c r="E54" s="10">
        <f t="shared" si="6"/>
        <v>0</v>
      </c>
      <c r="F54" s="22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29"/>
      <c r="K54" s="40">
        <f t="shared" si="4"/>
        <v>0</v>
      </c>
      <c r="L54" s="28" t="str">
        <f t="shared" si="5"/>
        <v/>
      </c>
    </row>
    <row r="55" spans="1:14" hidden="1" x14ac:dyDescent="0.35">
      <c r="A55" s="27"/>
      <c r="B55" s="17"/>
      <c r="C55" s="18"/>
      <c r="D55" s="18"/>
      <c r="E55" s="10">
        <f t="shared" si="6"/>
        <v>0</v>
      </c>
      <c r="F55" s="22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29"/>
      <c r="K55" s="40">
        <f t="shared" si="4"/>
        <v>0</v>
      </c>
      <c r="L55" s="28" t="str">
        <f t="shared" si="5"/>
        <v/>
      </c>
    </row>
    <row r="56" spans="1:14" hidden="1" x14ac:dyDescent="0.35">
      <c r="A56" s="27"/>
      <c r="B56" s="17"/>
      <c r="C56" s="18"/>
      <c r="D56" s="18"/>
      <c r="E56" s="10">
        <f t="shared" si="6"/>
        <v>0</v>
      </c>
      <c r="F56" s="22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29"/>
      <c r="K56" s="40">
        <f t="shared" si="4"/>
        <v>0</v>
      </c>
      <c r="L56" s="28" t="str">
        <f t="shared" si="5"/>
        <v/>
      </c>
      <c r="N56" s="135"/>
    </row>
    <row r="57" spans="1:14" hidden="1" x14ac:dyDescent="0.35">
      <c r="A57" s="27"/>
      <c r="B57" s="17"/>
      <c r="C57" s="18"/>
      <c r="D57" s="18"/>
      <c r="E57" s="10">
        <f t="shared" si="6"/>
        <v>0</v>
      </c>
      <c r="F57" s="22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29"/>
      <c r="K57" s="40">
        <f t="shared" si="4"/>
        <v>0</v>
      </c>
      <c r="L57" s="28" t="str">
        <f t="shared" si="5"/>
        <v/>
      </c>
      <c r="N57" s="135"/>
    </row>
    <row r="58" spans="1:14" hidden="1" x14ac:dyDescent="0.35">
      <c r="A58" s="27"/>
      <c r="B58" s="17"/>
      <c r="C58" s="18"/>
      <c r="D58" s="18"/>
      <c r="E58" s="10">
        <f t="shared" si="6"/>
        <v>0</v>
      </c>
      <c r="F58" s="22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29"/>
      <c r="K58" s="40">
        <f t="shared" si="4"/>
        <v>0</v>
      </c>
      <c r="L58" s="28" t="str">
        <f t="shared" si="5"/>
        <v/>
      </c>
      <c r="N58" s="135"/>
    </row>
    <row r="59" spans="1:14" hidden="1" x14ac:dyDescent="0.35">
      <c r="A59" s="27"/>
      <c r="B59" s="17"/>
      <c r="C59" s="18"/>
      <c r="D59" s="18"/>
      <c r="E59" s="10">
        <f t="shared" si="6"/>
        <v>0</v>
      </c>
      <c r="F59" s="22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29"/>
      <c r="K59" s="40">
        <f t="shared" si="4"/>
        <v>0</v>
      </c>
      <c r="L59" s="28" t="str">
        <f t="shared" si="5"/>
        <v/>
      </c>
      <c r="N59" s="135"/>
    </row>
    <row r="60" spans="1:14" hidden="1" x14ac:dyDescent="0.35">
      <c r="A60" s="27"/>
      <c r="B60" s="17"/>
      <c r="C60" s="18"/>
      <c r="D60" s="18"/>
      <c r="E60" s="10">
        <f t="shared" si="6"/>
        <v>0</v>
      </c>
      <c r="F60" s="22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29"/>
      <c r="K60" s="40">
        <f t="shared" si="4"/>
        <v>0</v>
      </c>
      <c r="L60" s="28" t="str">
        <f t="shared" si="5"/>
        <v/>
      </c>
      <c r="N60" s="135"/>
    </row>
    <row r="61" spans="1:14" hidden="1" x14ac:dyDescent="0.35">
      <c r="A61" s="27"/>
      <c r="B61" s="17"/>
      <c r="C61" s="18"/>
      <c r="D61" s="18"/>
      <c r="E61" s="10">
        <f t="shared" si="6"/>
        <v>0</v>
      </c>
      <c r="F61" s="22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29"/>
      <c r="K61" s="40">
        <f t="shared" si="4"/>
        <v>0</v>
      </c>
      <c r="L61" s="28" t="str">
        <f t="shared" si="5"/>
        <v/>
      </c>
      <c r="N61" s="135"/>
    </row>
    <row r="62" spans="1:14" hidden="1" x14ac:dyDescent="0.35">
      <c r="A62" s="27"/>
      <c r="B62" s="17"/>
      <c r="C62" s="18"/>
      <c r="D62" s="18"/>
      <c r="E62" s="10">
        <f t="shared" si="6"/>
        <v>0</v>
      </c>
      <c r="F62" s="22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29"/>
      <c r="K62" s="40">
        <f t="shared" si="4"/>
        <v>0</v>
      </c>
      <c r="L62" s="28" t="str">
        <f t="shared" si="5"/>
        <v/>
      </c>
      <c r="M62" s="135"/>
      <c r="N62" s="135"/>
    </row>
    <row r="63" spans="1:14" hidden="1" x14ac:dyDescent="0.35">
      <c r="A63" s="27"/>
      <c r="B63" s="17"/>
      <c r="C63" s="18"/>
      <c r="D63" s="18"/>
      <c r="E63" s="10">
        <f t="shared" si="0"/>
        <v>0</v>
      </c>
      <c r="F63" s="22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29"/>
      <c r="K63" s="40">
        <f t="shared" si="4"/>
        <v>0</v>
      </c>
      <c r="L63" s="28" t="str">
        <f t="shared" si="5"/>
        <v/>
      </c>
    </row>
    <row r="64" spans="1:14" hidden="1" x14ac:dyDescent="0.35">
      <c r="A64" s="27"/>
      <c r="B64" s="17"/>
      <c r="C64" s="18"/>
      <c r="D64" s="18"/>
      <c r="E64" s="10">
        <f t="shared" si="0"/>
        <v>0</v>
      </c>
      <c r="F64" s="22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29"/>
      <c r="K64" s="40">
        <f t="shared" si="4"/>
        <v>0</v>
      </c>
      <c r="L64" s="28" t="str">
        <f t="shared" si="5"/>
        <v/>
      </c>
    </row>
    <row r="65" spans="1:14" hidden="1" x14ac:dyDescent="0.35">
      <c r="A65" s="27"/>
      <c r="B65" s="17"/>
      <c r="C65" s="18"/>
      <c r="D65" s="18"/>
      <c r="E65" s="10">
        <f t="shared" si="0"/>
        <v>0</v>
      </c>
      <c r="F65" s="22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29"/>
      <c r="K65" s="40">
        <f t="shared" si="4"/>
        <v>0</v>
      </c>
      <c r="L65" s="28" t="str">
        <f t="shared" si="5"/>
        <v/>
      </c>
    </row>
    <row r="66" spans="1:14" hidden="1" x14ac:dyDescent="0.35">
      <c r="A66" s="27"/>
      <c r="B66" s="17"/>
      <c r="C66" s="18"/>
      <c r="D66" s="18"/>
      <c r="E66" s="10">
        <f t="shared" si="0"/>
        <v>0</v>
      </c>
      <c r="F66" s="22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29"/>
      <c r="K66" s="40">
        <f t="shared" si="4"/>
        <v>0</v>
      </c>
      <c r="L66" s="28" t="str">
        <f t="shared" si="5"/>
        <v/>
      </c>
    </row>
    <row r="67" spans="1:14" hidden="1" x14ac:dyDescent="0.35">
      <c r="A67" s="27"/>
      <c r="B67" s="17"/>
      <c r="C67" s="18"/>
      <c r="D67" s="18"/>
      <c r="E67" s="10">
        <f t="shared" si="0"/>
        <v>0</v>
      </c>
      <c r="F67" s="22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29"/>
      <c r="K67" s="40">
        <f t="shared" si="4"/>
        <v>0</v>
      </c>
      <c r="L67" s="28" t="str">
        <f t="shared" si="5"/>
        <v/>
      </c>
      <c r="N67" s="135"/>
    </row>
    <row r="68" spans="1:14" hidden="1" x14ac:dyDescent="0.35">
      <c r="A68" s="27"/>
      <c r="B68" s="17"/>
      <c r="C68" s="18"/>
      <c r="D68" s="18"/>
      <c r="E68" s="10">
        <f t="shared" si="0"/>
        <v>0</v>
      </c>
      <c r="F68" s="22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29"/>
      <c r="K68" s="40">
        <f t="shared" si="4"/>
        <v>0</v>
      </c>
      <c r="L68" s="28" t="str">
        <f t="shared" si="5"/>
        <v/>
      </c>
      <c r="N68" s="135"/>
    </row>
    <row r="69" spans="1:14" hidden="1" x14ac:dyDescent="0.35">
      <c r="A69" s="27"/>
      <c r="B69" s="17"/>
      <c r="C69" s="18"/>
      <c r="D69" s="18"/>
      <c r="E69" s="10">
        <f t="shared" si="0"/>
        <v>0</v>
      </c>
      <c r="F69" s="22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29"/>
      <c r="K69" s="40">
        <f t="shared" si="4"/>
        <v>0</v>
      </c>
      <c r="L69" s="28" t="str">
        <f t="shared" si="5"/>
        <v/>
      </c>
      <c r="N69" s="135"/>
    </row>
    <row r="70" spans="1:14" hidden="1" x14ac:dyDescent="0.35">
      <c r="A70" s="27"/>
      <c r="B70" s="17"/>
      <c r="C70" s="18"/>
      <c r="D70" s="18"/>
      <c r="E70" s="10">
        <f t="shared" si="0"/>
        <v>0</v>
      </c>
      <c r="F70" s="22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29"/>
      <c r="K70" s="40">
        <f t="shared" si="4"/>
        <v>0</v>
      </c>
      <c r="L70" s="28" t="str">
        <f t="shared" si="5"/>
        <v/>
      </c>
      <c r="N70" s="135"/>
    </row>
    <row r="71" spans="1:14" hidden="1" x14ac:dyDescent="0.35">
      <c r="A71" s="27"/>
      <c r="B71" s="17"/>
      <c r="C71" s="18"/>
      <c r="D71" s="18"/>
      <c r="E71" s="10">
        <f t="shared" si="0"/>
        <v>0</v>
      </c>
      <c r="F71" s="22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29"/>
      <c r="K71" s="40">
        <f t="shared" si="4"/>
        <v>0</v>
      </c>
      <c r="L71" s="28" t="str">
        <f t="shared" si="5"/>
        <v/>
      </c>
      <c r="N71" s="135"/>
    </row>
    <row r="72" spans="1:14" hidden="1" x14ac:dyDescent="0.35">
      <c r="A72" s="27"/>
      <c r="B72" s="17"/>
      <c r="C72" s="18"/>
      <c r="D72" s="18"/>
      <c r="E72" s="10">
        <f t="shared" si="0"/>
        <v>0</v>
      </c>
      <c r="F72" s="22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29"/>
      <c r="K72" s="40">
        <f t="shared" si="4"/>
        <v>0</v>
      </c>
      <c r="L72" s="28" t="str">
        <f t="shared" si="5"/>
        <v/>
      </c>
      <c r="N72" s="135"/>
    </row>
    <row r="73" spans="1:14" hidden="1" x14ac:dyDescent="0.35">
      <c r="A73" s="27"/>
      <c r="B73" s="17"/>
      <c r="C73" s="18"/>
      <c r="D73" s="18"/>
      <c r="E73" s="10">
        <f t="shared" si="0"/>
        <v>0</v>
      </c>
      <c r="F73" s="22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29"/>
      <c r="K73" s="40">
        <f t="shared" si="4"/>
        <v>0</v>
      </c>
      <c r="L73" s="28" t="str">
        <f t="shared" si="5"/>
        <v/>
      </c>
      <c r="M73" s="135"/>
      <c r="N73" s="135"/>
    </row>
    <row r="74" spans="1:14" hidden="1" x14ac:dyDescent="0.35">
      <c r="A74" s="27"/>
      <c r="B74" s="17"/>
      <c r="C74" s="18"/>
      <c r="D74" s="18"/>
      <c r="E74" s="10">
        <f t="shared" si="0"/>
        <v>0</v>
      </c>
      <c r="F74" s="22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29"/>
      <c r="K74" s="40">
        <f t="shared" si="4"/>
        <v>0</v>
      </c>
      <c r="L74" s="28" t="str">
        <f t="shared" si="5"/>
        <v/>
      </c>
      <c r="M74" s="135"/>
      <c r="N74" s="135"/>
    </row>
    <row r="75" spans="1:14" hidden="1" x14ac:dyDescent="0.35">
      <c r="A75" s="27"/>
      <c r="B75" s="15"/>
      <c r="C75" s="16"/>
      <c r="D75" s="16"/>
      <c r="E75" s="14">
        <f>D75*C75</f>
        <v>0</v>
      </c>
      <c r="F75" s="22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29"/>
      <c r="K75" s="40">
        <f t="shared" si="4"/>
        <v>0</v>
      </c>
      <c r="L75" s="28" t="str">
        <f t="shared" si="5"/>
        <v/>
      </c>
      <c r="N75" s="135"/>
    </row>
    <row r="76" spans="1:14" hidden="1" x14ac:dyDescent="0.35">
      <c r="A76" s="27"/>
      <c r="B76" s="17"/>
      <c r="C76" s="18"/>
      <c r="D76" s="18"/>
      <c r="E76" s="10">
        <f t="shared" ref="E76:E100" si="7">D76*C76</f>
        <v>0</v>
      </c>
      <c r="F76" s="22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29"/>
      <c r="K76" s="40">
        <f t="shared" si="4"/>
        <v>0</v>
      </c>
      <c r="L76" s="28" t="str">
        <f t="shared" si="5"/>
        <v/>
      </c>
      <c r="N76" s="135"/>
    </row>
    <row r="77" spans="1:14" hidden="1" x14ac:dyDescent="0.35">
      <c r="A77" s="27"/>
      <c r="B77" s="17"/>
      <c r="C77" s="18"/>
      <c r="D77" s="18"/>
      <c r="E77" s="10">
        <f t="shared" si="7"/>
        <v>0</v>
      </c>
      <c r="F77" s="22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29"/>
      <c r="K77" s="40">
        <f t="shared" si="4"/>
        <v>0</v>
      </c>
      <c r="L77" s="28" t="str">
        <f t="shared" si="5"/>
        <v/>
      </c>
      <c r="N77" s="135"/>
    </row>
    <row r="78" spans="1:14" hidden="1" x14ac:dyDescent="0.35">
      <c r="A78" s="27"/>
      <c r="B78" s="17"/>
      <c r="C78" s="18"/>
      <c r="D78" s="18"/>
      <c r="E78" s="10">
        <f t="shared" si="7"/>
        <v>0</v>
      </c>
      <c r="F78" s="22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29"/>
      <c r="K78" s="40">
        <f t="shared" si="4"/>
        <v>0</v>
      </c>
      <c r="L78" s="28" t="str">
        <f t="shared" si="5"/>
        <v/>
      </c>
      <c r="N78" s="135"/>
    </row>
    <row r="79" spans="1:14" hidden="1" x14ac:dyDescent="0.35">
      <c r="A79" s="27"/>
      <c r="B79" s="17"/>
      <c r="C79" s="18"/>
      <c r="D79" s="18"/>
      <c r="E79" s="10">
        <f t="shared" si="7"/>
        <v>0</v>
      </c>
      <c r="F79" s="22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29"/>
      <c r="K79" s="40">
        <f t="shared" si="4"/>
        <v>0</v>
      </c>
      <c r="L79" s="28" t="str">
        <f t="shared" si="5"/>
        <v/>
      </c>
      <c r="N79" s="135"/>
    </row>
    <row r="80" spans="1:14" hidden="1" x14ac:dyDescent="0.35">
      <c r="A80" s="27"/>
      <c r="B80" s="17"/>
      <c r="C80" s="18"/>
      <c r="D80" s="18"/>
      <c r="E80" s="10">
        <f t="shared" si="7"/>
        <v>0</v>
      </c>
      <c r="F80" s="22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29"/>
      <c r="K80" s="40">
        <f t="shared" si="4"/>
        <v>0</v>
      </c>
      <c r="L80" s="28" t="str">
        <f t="shared" si="5"/>
        <v/>
      </c>
      <c r="N80" s="135"/>
    </row>
    <row r="81" spans="1:14" hidden="1" x14ac:dyDescent="0.35">
      <c r="A81" s="27"/>
      <c r="B81" s="17"/>
      <c r="C81" s="18"/>
      <c r="D81" s="18"/>
      <c r="E81" s="10">
        <f t="shared" si="7"/>
        <v>0</v>
      </c>
      <c r="F81" s="22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29"/>
      <c r="K81" s="40">
        <f t="shared" si="4"/>
        <v>0</v>
      </c>
      <c r="L81" s="28" t="str">
        <f t="shared" si="5"/>
        <v/>
      </c>
      <c r="N81" s="135"/>
    </row>
    <row r="82" spans="1:14" hidden="1" x14ac:dyDescent="0.35">
      <c r="A82" s="27"/>
      <c r="B82" s="17"/>
      <c r="C82" s="18"/>
      <c r="D82" s="18"/>
      <c r="E82" s="10">
        <f t="shared" si="7"/>
        <v>0</v>
      </c>
      <c r="F82" s="22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29"/>
      <c r="K82" s="40">
        <f t="shared" si="4"/>
        <v>0</v>
      </c>
      <c r="L82" s="28" t="str">
        <f t="shared" si="5"/>
        <v/>
      </c>
    </row>
    <row r="83" spans="1:14" hidden="1" x14ac:dyDescent="0.35">
      <c r="A83" s="27"/>
      <c r="B83" s="17"/>
      <c r="C83" s="18"/>
      <c r="D83" s="18"/>
      <c r="E83" s="10">
        <f t="shared" si="7"/>
        <v>0</v>
      </c>
      <c r="F83" s="22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29"/>
      <c r="K83" s="40">
        <f t="shared" si="4"/>
        <v>0</v>
      </c>
      <c r="L83" s="28" t="str">
        <f t="shared" si="5"/>
        <v/>
      </c>
    </row>
    <row r="84" spans="1:14" hidden="1" x14ac:dyDescent="0.35">
      <c r="A84" s="27"/>
      <c r="B84" s="17"/>
      <c r="C84" s="18"/>
      <c r="D84" s="18"/>
      <c r="E84" s="10">
        <f t="shared" si="7"/>
        <v>0</v>
      </c>
      <c r="F84" s="22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29"/>
      <c r="K84" s="40">
        <f t="shared" si="4"/>
        <v>0</v>
      </c>
      <c r="L84" s="28" t="str">
        <f t="shared" si="5"/>
        <v/>
      </c>
    </row>
    <row r="85" spans="1:14" hidden="1" x14ac:dyDescent="0.35">
      <c r="A85" s="27"/>
      <c r="B85" s="17"/>
      <c r="C85" s="18"/>
      <c r="D85" s="18"/>
      <c r="E85" s="10">
        <f t="shared" si="7"/>
        <v>0</v>
      </c>
      <c r="F85" s="22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29"/>
      <c r="K85" s="40">
        <f t="shared" si="4"/>
        <v>0</v>
      </c>
      <c r="L85" s="28" t="str">
        <f t="shared" si="5"/>
        <v/>
      </c>
    </row>
    <row r="86" spans="1:14" hidden="1" x14ac:dyDescent="0.35">
      <c r="A86" s="27"/>
      <c r="B86" s="17"/>
      <c r="C86" s="18"/>
      <c r="D86" s="18"/>
      <c r="E86" s="10">
        <f t="shared" si="7"/>
        <v>0</v>
      </c>
      <c r="F86" s="22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29"/>
      <c r="K86" s="40">
        <f t="shared" si="4"/>
        <v>0</v>
      </c>
      <c r="L86" s="28" t="str">
        <f t="shared" si="5"/>
        <v/>
      </c>
    </row>
    <row r="87" spans="1:14" hidden="1" x14ac:dyDescent="0.35">
      <c r="A87" s="27"/>
      <c r="B87" s="17"/>
      <c r="C87" s="18"/>
      <c r="D87" s="18"/>
      <c r="E87" s="10">
        <f t="shared" si="7"/>
        <v>0</v>
      </c>
      <c r="F87" s="22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29"/>
      <c r="K87" s="40">
        <f t="shared" si="4"/>
        <v>0</v>
      </c>
      <c r="L87" s="28" t="str">
        <f t="shared" si="5"/>
        <v/>
      </c>
    </row>
    <row r="88" spans="1:14" hidden="1" x14ac:dyDescent="0.35">
      <c r="A88" s="27"/>
      <c r="B88" s="17"/>
      <c r="C88" s="18"/>
      <c r="D88" s="18"/>
      <c r="E88" s="10">
        <f t="shared" si="7"/>
        <v>0</v>
      </c>
      <c r="F88" s="22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29"/>
      <c r="K88" s="40">
        <f t="shared" si="4"/>
        <v>0</v>
      </c>
      <c r="L88" s="28" t="str">
        <f t="shared" si="5"/>
        <v/>
      </c>
    </row>
    <row r="89" spans="1:14" hidden="1" x14ac:dyDescent="0.35">
      <c r="A89" s="27"/>
      <c r="B89" s="17"/>
      <c r="C89" s="18"/>
      <c r="D89" s="18"/>
      <c r="E89" s="10">
        <f t="shared" si="7"/>
        <v>0</v>
      </c>
      <c r="F89" s="22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29"/>
      <c r="K89" s="40">
        <f t="shared" si="4"/>
        <v>0</v>
      </c>
      <c r="L89" s="28" t="str">
        <f t="shared" si="5"/>
        <v/>
      </c>
    </row>
    <row r="90" spans="1:14" hidden="1" x14ac:dyDescent="0.35">
      <c r="A90" s="27"/>
      <c r="B90" s="17"/>
      <c r="C90" s="18"/>
      <c r="D90" s="18"/>
      <c r="E90" s="10">
        <f t="shared" si="7"/>
        <v>0</v>
      </c>
      <c r="F90" s="22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29"/>
      <c r="K90" s="40">
        <f t="shared" si="4"/>
        <v>0</v>
      </c>
      <c r="L90" s="28" t="str">
        <f t="shared" si="5"/>
        <v/>
      </c>
    </row>
    <row r="91" spans="1:14" hidden="1" x14ac:dyDescent="0.35">
      <c r="A91" s="27"/>
      <c r="B91" s="17"/>
      <c r="C91" s="18"/>
      <c r="D91" s="18"/>
      <c r="E91" s="10">
        <f t="shared" si="7"/>
        <v>0</v>
      </c>
      <c r="F91" s="22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29"/>
      <c r="K91" s="40">
        <f t="shared" si="4"/>
        <v>0</v>
      </c>
      <c r="L91" s="28" t="str">
        <f t="shared" si="5"/>
        <v/>
      </c>
      <c r="N91" s="135"/>
    </row>
    <row r="92" spans="1:14" hidden="1" x14ac:dyDescent="0.35">
      <c r="A92" s="27"/>
      <c r="B92" s="17"/>
      <c r="C92" s="18"/>
      <c r="D92" s="18"/>
      <c r="E92" s="10">
        <f t="shared" si="7"/>
        <v>0</v>
      </c>
      <c r="F92" s="22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29"/>
      <c r="K92" s="40">
        <f t="shared" si="4"/>
        <v>0</v>
      </c>
      <c r="L92" s="28" t="str">
        <f t="shared" si="5"/>
        <v/>
      </c>
      <c r="N92" s="135"/>
    </row>
    <row r="93" spans="1:14" hidden="1" x14ac:dyDescent="0.35">
      <c r="A93" s="27"/>
      <c r="B93" s="17"/>
      <c r="C93" s="18"/>
      <c r="D93" s="18"/>
      <c r="E93" s="10">
        <f t="shared" si="7"/>
        <v>0</v>
      </c>
      <c r="F93" s="22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29"/>
      <c r="K93" s="40">
        <f t="shared" si="4"/>
        <v>0</v>
      </c>
      <c r="L93" s="28" t="str">
        <f t="shared" si="5"/>
        <v/>
      </c>
      <c r="N93" s="135"/>
    </row>
    <row r="94" spans="1:14" hidden="1" x14ac:dyDescent="0.35">
      <c r="A94" s="27"/>
      <c r="B94" s="17"/>
      <c r="C94" s="18"/>
      <c r="D94" s="18"/>
      <c r="E94" s="10">
        <f t="shared" si="7"/>
        <v>0</v>
      </c>
      <c r="F94" s="22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29"/>
      <c r="K94" s="40">
        <f t="shared" si="4"/>
        <v>0</v>
      </c>
      <c r="L94" s="28" t="str">
        <f t="shared" si="5"/>
        <v/>
      </c>
      <c r="N94" s="135"/>
    </row>
    <row r="95" spans="1:14" hidden="1" x14ac:dyDescent="0.35">
      <c r="A95" s="27"/>
      <c r="B95" s="17"/>
      <c r="C95" s="18"/>
      <c r="D95" s="18"/>
      <c r="E95" s="10">
        <f t="shared" si="7"/>
        <v>0</v>
      </c>
      <c r="F95" s="22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29"/>
      <c r="K95" s="40">
        <f t="shared" si="4"/>
        <v>0</v>
      </c>
      <c r="L95" s="28" t="str">
        <f t="shared" si="5"/>
        <v/>
      </c>
      <c r="N95" s="135"/>
    </row>
    <row r="96" spans="1:14" hidden="1" x14ac:dyDescent="0.35">
      <c r="A96" s="27"/>
      <c r="B96" s="17"/>
      <c r="C96" s="18"/>
      <c r="D96" s="18"/>
      <c r="E96" s="10">
        <f t="shared" si="7"/>
        <v>0</v>
      </c>
      <c r="F96" s="22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29"/>
      <c r="K96" s="40">
        <f t="shared" si="4"/>
        <v>0</v>
      </c>
      <c r="L96" s="28" t="str">
        <f t="shared" si="5"/>
        <v/>
      </c>
      <c r="N96" s="135"/>
    </row>
    <row r="97" spans="1:14" hidden="1" x14ac:dyDescent="0.35">
      <c r="A97" s="27"/>
      <c r="B97" s="17"/>
      <c r="C97" s="18"/>
      <c r="D97" s="18"/>
      <c r="E97" s="10">
        <f t="shared" si="7"/>
        <v>0</v>
      </c>
      <c r="F97" s="22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29"/>
      <c r="K97" s="40">
        <f t="shared" si="4"/>
        <v>0</v>
      </c>
      <c r="L97" s="28" t="str">
        <f t="shared" si="5"/>
        <v/>
      </c>
      <c r="M97" s="135"/>
      <c r="N97" s="135"/>
    </row>
    <row r="98" spans="1:14" hidden="1" x14ac:dyDescent="0.35">
      <c r="A98" s="27"/>
      <c r="B98" s="17"/>
      <c r="C98" s="18"/>
      <c r="D98" s="18"/>
      <c r="E98" s="10">
        <f t="shared" si="7"/>
        <v>0</v>
      </c>
      <c r="F98" s="22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29"/>
      <c r="K98" s="40">
        <f t="shared" si="4"/>
        <v>0</v>
      </c>
      <c r="L98" s="28" t="str">
        <f t="shared" si="5"/>
        <v/>
      </c>
      <c r="M98" s="135"/>
      <c r="N98" s="135"/>
    </row>
    <row r="99" spans="1:14" hidden="1" x14ac:dyDescent="0.35">
      <c r="A99" s="27"/>
      <c r="B99" s="17"/>
      <c r="C99" s="18"/>
      <c r="D99" s="18"/>
      <c r="E99" s="10">
        <f t="shared" si="7"/>
        <v>0</v>
      </c>
      <c r="F99" s="22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29"/>
      <c r="K99" s="40">
        <f t="shared" si="4"/>
        <v>0</v>
      </c>
      <c r="L99" s="28" t="str">
        <f t="shared" si="5"/>
        <v/>
      </c>
      <c r="N99" s="136"/>
    </row>
    <row r="100" spans="1:14" hidden="1" x14ac:dyDescent="0.35">
      <c r="A100" s="27"/>
      <c r="B100" s="17"/>
      <c r="C100" s="18"/>
      <c r="D100" s="18"/>
      <c r="E100" s="10">
        <f t="shared" si="7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  <c r="N100" s="136"/>
    </row>
    <row r="101" spans="1:14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</row>
    <row r="102" spans="1:14" ht="15" thickBot="1" x14ac:dyDescent="0.4">
      <c r="A102" s="420" t="s">
        <v>176</v>
      </c>
      <c r="B102" s="421"/>
      <c r="C102" s="20">
        <f>SUM(C40:C100)</f>
        <v>278</v>
      </c>
      <c r="D102" s="20">
        <f>IF(ISERROR(E102/C102),"",E102/C102)</f>
        <v>1178.2086330935251</v>
      </c>
      <c r="E102" s="20">
        <f>SUM(E40:E100)</f>
        <v>327542</v>
      </c>
      <c r="F102" s="231">
        <f>IF(ISERROR(G102/C102),"",G102/C102)</f>
        <v>2318.9208633093526</v>
      </c>
      <c r="G102" s="21">
        <f>SUM(G40:G100)</f>
        <v>644660</v>
      </c>
      <c r="H102" s="22">
        <f>IF(ISERROR(G102/E102),"",G102/E102)</f>
        <v>1.9681750737310024</v>
      </c>
      <c r="I102" s="23" t="str">
        <f>IF(ISERROR(AVERAGE(I40:I100)),"",AVERAGE(I40:I100))</f>
        <v/>
      </c>
      <c r="J102" s="230">
        <f>IF(ISERROR(K102/C102),"",K102/C102)</f>
        <v>2318.9208633093526</v>
      </c>
      <c r="K102" s="21">
        <f>SUM(K40:K100)</f>
        <v>644660</v>
      </c>
      <c r="L102" s="24">
        <f>IF(ISERROR(K102/E102),"",K102/E102)</f>
        <v>1.9681750737310024</v>
      </c>
    </row>
    <row r="103" spans="1:14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4" x14ac:dyDescent="0.35">
      <c r="A104" s="386" t="str">
        <f>CONCATENATE("",TEXT(Subject_Property,"AAAAA")," Market Survey")</f>
        <v>Lake Nona Water Mark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4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4" x14ac:dyDescent="0.35">
      <c r="A106" s="383" t="str">
        <f>CONCATENATE("",TEXT(Subject_Property,"AAAAAA"),"-Amenities")</f>
        <v>Lake Nona Water Mark-Amenities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4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4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 t="s">
        <v>321</v>
      </c>
      <c r="G108" s="382"/>
      <c r="H108" s="129"/>
      <c r="I108" s="119" t="str">
        <f>'Ascend South Creek'!I108</f>
        <v>Pool (Saline)</v>
      </c>
      <c r="J108" s="381"/>
      <c r="K108" s="382"/>
    </row>
    <row r="109" spans="1:14" x14ac:dyDescent="0.35">
      <c r="A109" s="119" t="str">
        <f>'Ascend South Creek'!A109</f>
        <v>Bicycle Storage</v>
      </c>
      <c r="B109" s="381" t="s">
        <v>321</v>
      </c>
      <c r="C109" s="382"/>
      <c r="E109" s="119" t="str">
        <f>'Ascend South Creek'!E109</f>
        <v>Juice/Coffee Bar</v>
      </c>
      <c r="F109" s="381" t="s">
        <v>321</v>
      </c>
      <c r="G109" s="382"/>
      <c r="I109" s="119" t="str">
        <f>'Ascend South Creek'!I109</f>
        <v>Pool Cabanas</v>
      </c>
      <c r="J109" s="381" t="s">
        <v>321</v>
      </c>
      <c r="K109" s="382"/>
    </row>
    <row r="110" spans="1:14" x14ac:dyDescent="0.35">
      <c r="A110" s="119" t="str">
        <f>'Ascend South Creek'!A110</f>
        <v>BBQ Grill</v>
      </c>
      <c r="B110" s="381" t="s">
        <v>321</v>
      </c>
      <c r="C110" s="382"/>
      <c r="E110" s="119" t="str">
        <f>'Ascend South Creek'!E110</f>
        <v>Laundry</v>
      </c>
      <c r="F110" s="381" t="s">
        <v>321</v>
      </c>
      <c r="G110" s="382"/>
      <c r="I110" s="119" t="str">
        <f>'Ascend South Creek'!I110</f>
        <v>Pool Volleyball</v>
      </c>
      <c r="J110" s="381"/>
      <c r="K110" s="382"/>
    </row>
    <row r="111" spans="1:14" x14ac:dyDescent="0.35">
      <c r="A111" s="119" t="str">
        <f>'Ascend South Creek'!A111</f>
        <v>Business Center</v>
      </c>
      <c r="B111" s="381" t="s">
        <v>321</v>
      </c>
      <c r="C111" s="382"/>
      <c r="E111" s="119" t="str">
        <f>'Ascend South Creek'!E111</f>
        <v>Media Room</v>
      </c>
      <c r="F111" s="381" t="s">
        <v>321</v>
      </c>
      <c r="G111" s="382"/>
      <c r="I111" s="119" t="str">
        <f>'Ascend South Creek'!I111</f>
        <v>Recycle Bins</v>
      </c>
      <c r="J111" s="381" t="s">
        <v>321</v>
      </c>
      <c r="K111" s="382"/>
    </row>
    <row r="112" spans="1:14" x14ac:dyDescent="0.35">
      <c r="A112" s="119" t="str">
        <f>'Ascend South Creek'!A112</f>
        <v>Car Wash Area</v>
      </c>
      <c r="B112" s="381" t="s">
        <v>321</v>
      </c>
      <c r="C112" s="382"/>
      <c r="E112" s="119" t="str">
        <f>'Ascend South Creek'!E112</f>
        <v>Mixed Use/Retail</v>
      </c>
      <c r="F112" s="381" t="s">
        <v>321</v>
      </c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 t="s">
        <v>321</v>
      </c>
      <c r="C113" s="382"/>
      <c r="E113" s="119" t="str">
        <f>'Ascend South Creek'!E113</f>
        <v>Near Transit</v>
      </c>
      <c r="F113" s="381" t="s">
        <v>321</v>
      </c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 t="s">
        <v>321</v>
      </c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 t="s">
        <v>321</v>
      </c>
      <c r="K115" s="382"/>
    </row>
    <row r="116" spans="1:13" x14ac:dyDescent="0.35">
      <c r="A116" s="119" t="str">
        <f>'Ascend South Creek'!A116</f>
        <v>Detached Garage</v>
      </c>
      <c r="B116" s="381" t="s">
        <v>321</v>
      </c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/>
      <c r="C117" s="382"/>
      <c r="E117" s="119" t="str">
        <f>'Ascend South Creek'!E117</f>
        <v>Outdoor TV Space</v>
      </c>
      <c r="F117" s="381"/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/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 t="s">
        <v>321</v>
      </c>
      <c r="C119" s="382"/>
      <c r="E119" s="119" t="str">
        <f>'Ascend South Creek'!E119</f>
        <v>Playground</v>
      </c>
      <c r="F119" s="381"/>
      <c r="G119" s="382"/>
      <c r="H119" s="129"/>
      <c r="I119" s="119" t="str">
        <f>'Ascend South Creek'!I119</f>
        <v>Walkability</v>
      </c>
      <c r="J119" s="381" t="s">
        <v>321</v>
      </c>
      <c r="K119" s="382"/>
    </row>
    <row r="120" spans="1:13" x14ac:dyDescent="0.35">
      <c r="A120" s="119" t="str">
        <f>'Ascend South Creek'!A120</f>
        <v>Game/Sports Room</v>
      </c>
      <c r="B120" s="381" t="s">
        <v>321</v>
      </c>
      <c r="C120" s="382"/>
      <c r="E120" s="119" t="str">
        <f>'Ascend South Creek'!E120</f>
        <v>Pet Spa/Grooming</v>
      </c>
      <c r="F120" s="381" t="s">
        <v>321</v>
      </c>
      <c r="G120" s="382"/>
      <c r="H120" s="129"/>
      <c r="I120" s="119" t="str">
        <f>'Ascend South Creek'!I120</f>
        <v>Wifi in Amenities</v>
      </c>
      <c r="J120" s="381" t="s">
        <v>321</v>
      </c>
      <c r="K120" s="382"/>
    </row>
    <row r="121" spans="1:13" x14ac:dyDescent="0.35">
      <c r="A121" s="119" t="str">
        <f>'Ascend South Creek'!A121</f>
        <v>Garage Parking</v>
      </c>
      <c r="B121" s="381" t="s">
        <v>321</v>
      </c>
      <c r="C121" s="382"/>
      <c r="E121" s="119" t="str">
        <f>'Ascend South Creek'!E121</f>
        <v>Pool(s)</v>
      </c>
      <c r="F121" s="381" t="s">
        <v>321</v>
      </c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M122" s="130"/>
    </row>
    <row r="123" spans="1:13" x14ac:dyDescent="0.35">
      <c r="A123" s="383" t="str">
        <f>CONCATENATE("",TEXT(Subject_Property,"AAAAAA"),"-Unit Amenities &amp; Utilities")</f>
        <v>Lake Nona Water Mark-Unit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K124" s="131"/>
      <c r="L124" s="131"/>
    </row>
    <row r="125" spans="1:13" x14ac:dyDescent="0.35">
      <c r="A125" s="119" t="str">
        <f>'Ascend South Creek'!A125</f>
        <v>9' or greater ceilings</v>
      </c>
      <c r="B125" s="381" t="s">
        <v>321</v>
      </c>
      <c r="C125" s="382"/>
      <c r="D125" s="129"/>
      <c r="E125" s="119" t="str">
        <f>'Ascend South Creek'!E125</f>
        <v>Microwave</v>
      </c>
      <c r="F125" s="381" t="s">
        <v>321</v>
      </c>
      <c r="G125" s="382"/>
    </row>
    <row r="126" spans="1:13" x14ac:dyDescent="0.35">
      <c r="A126" s="119" t="str">
        <f>'Ascend South Creek'!A126</f>
        <v>Built-in Closet(s)</v>
      </c>
      <c r="B126" s="381" t="s">
        <v>321</v>
      </c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 t="s">
        <v>321</v>
      </c>
      <c r="C127" s="382"/>
      <c r="D127" s="129"/>
      <c r="E127" s="119" t="str">
        <f>'Ascend South Creek'!E127</f>
        <v>Pantry</v>
      </c>
      <c r="F127" s="381" t="s">
        <v>321</v>
      </c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 t="s">
        <v>321</v>
      </c>
      <c r="C128" s="382"/>
      <c r="D128" s="129"/>
      <c r="E128" s="119" t="str">
        <f>'Ascend South Creek'!E128</f>
        <v>Patio/Balcony</v>
      </c>
      <c r="F128" s="381" t="s">
        <v>321</v>
      </c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3" x14ac:dyDescent="0.35">
      <c r="A129" s="119" t="str">
        <f>'Ascend South Creek'!A129</f>
        <v>Dishwasher</v>
      </c>
      <c r="B129" s="381" t="s">
        <v>321</v>
      </c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3" x14ac:dyDescent="0.35">
      <c r="A130" s="119" t="str">
        <f>'Ascend South Creek'!A130</f>
        <v>Disposal</v>
      </c>
      <c r="B130" s="381" t="s">
        <v>321</v>
      </c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  <c r="M130" s="130"/>
    </row>
    <row r="131" spans="1:13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  <c r="M131" s="130"/>
    </row>
    <row r="132" spans="1:13" x14ac:dyDescent="0.35">
      <c r="A132" s="119" t="str">
        <f>'Ascend South Creek'!A132</f>
        <v>Extra Storage</v>
      </c>
      <c r="B132" s="381" t="s">
        <v>321</v>
      </c>
      <c r="C132" s="382"/>
      <c r="D132" s="129"/>
      <c r="E132" s="119" t="str">
        <f>'Ascend South Creek'!E132</f>
        <v>Vaulted Ceilings</v>
      </c>
      <c r="F132" s="381" t="s">
        <v>321</v>
      </c>
      <c r="G132" s="382"/>
      <c r="H132" s="2" t="str">
        <f>'Ascend South Creek'!H132</f>
        <v>Wtr/Swr</v>
      </c>
      <c r="I132" s="30"/>
      <c r="J132" s="30"/>
      <c r="K132" s="30"/>
      <c r="L132" s="30"/>
    </row>
    <row r="133" spans="1:13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 t="s">
        <v>321</v>
      </c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3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 t="s">
        <v>321</v>
      </c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3" x14ac:dyDescent="0.35">
      <c r="A135" s="119" t="str">
        <f>'Ascend South Creek'!A135</f>
        <v>Garden Tubs</v>
      </c>
      <c r="B135" s="381" t="s">
        <v>321</v>
      </c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3" x14ac:dyDescent="0.35">
      <c r="A136" s="119" t="str">
        <f>'Ascend South Creek'!A136</f>
        <v>High Speed Internet</v>
      </c>
      <c r="B136" s="381" t="s">
        <v>321</v>
      </c>
      <c r="C136" s="382"/>
      <c r="D136" s="129"/>
      <c r="E136" s="119" t="str">
        <f>'Ascend South Creek'!E136</f>
        <v>Washer/Dryer in Unit</v>
      </c>
      <c r="F136" s="381" t="s">
        <v>321</v>
      </c>
      <c r="G136" s="382"/>
      <c r="M136" s="130"/>
    </row>
    <row r="137" spans="1:13" x14ac:dyDescent="0.35">
      <c r="A137" s="119" t="str">
        <f>'Ascend South Creek'!A137</f>
        <v>Icemaker</v>
      </c>
      <c r="B137" s="381" t="s">
        <v>321</v>
      </c>
      <c r="C137" s="382"/>
      <c r="D137" s="129"/>
      <c r="E137" s="119" t="str">
        <f>'Ascend South Creek'!E137</f>
        <v>Wood Flooring</v>
      </c>
      <c r="F137" s="381" t="s">
        <v>321</v>
      </c>
      <c r="G137" s="382"/>
      <c r="M137" s="130"/>
    </row>
    <row r="139" spans="1:13" x14ac:dyDescent="0.35">
      <c r="A139" s="383" t="str">
        <f>CONCATENATE("",TEXT(Subject_Property,"AAAAAA"),"-Unit Upgrades")</f>
        <v>Lake Nona Water Mark-Unit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 t="s">
        <v>321</v>
      </c>
      <c r="G141" s="382"/>
      <c r="H141" s="129"/>
      <c r="I141" s="119" t="str">
        <f>'Ascend South Creek'!I141</f>
        <v>Recessed Lighting</v>
      </c>
      <c r="J141" s="381"/>
      <c r="K141" s="382"/>
    </row>
    <row r="142" spans="1:13" x14ac:dyDescent="0.35">
      <c r="A142" s="119" t="str">
        <f>'Ascend South Creek'!A142</f>
        <v>Stainless Appliances</v>
      </c>
      <c r="B142" s="381" t="s">
        <v>321</v>
      </c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3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Lake Nona Water Mark-Security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/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</row>
    <row r="149" spans="1:12" customFormat="1" x14ac:dyDescent="0.35"/>
  </sheetData>
  <sheetProtection algorithmName="SHA-512" hashValue="s09cavgGKhaJxEEahhpmiK0O9UUBfAHevmAwoBTPOF2BkiJCx/M9hr8WOgwby8mVuHreZkWBatRMpqp4IQfQ/A==" saltValue="IVvs1vBABHuc5/lSlyZWCg==" spinCount="100000" sheet="1" objects="1" selectLockedCells="1"/>
  <mergeCells count="131">
    <mergeCell ref="B35:D35"/>
    <mergeCell ref="B36:D36"/>
    <mergeCell ref="B8:D8"/>
    <mergeCell ref="B9:D9"/>
    <mergeCell ref="B10:D10"/>
    <mergeCell ref="B11:D11"/>
    <mergeCell ref="B13:D13"/>
    <mergeCell ref="B14:D14"/>
    <mergeCell ref="B29:D29"/>
    <mergeCell ref="B30:D30"/>
    <mergeCell ref="B27:D27"/>
    <mergeCell ref="B31:D31"/>
    <mergeCell ref="B32:D32"/>
    <mergeCell ref="B33:D33"/>
    <mergeCell ref="B24:D24"/>
    <mergeCell ref="B25:D25"/>
    <mergeCell ref="O25:R28"/>
    <mergeCell ref="B26:D26"/>
    <mergeCell ref="B28:D28"/>
    <mergeCell ref="B15:D15"/>
    <mergeCell ref="B16:D16"/>
    <mergeCell ref="B17:D17"/>
    <mergeCell ref="B18:D18"/>
    <mergeCell ref="G23:H23"/>
    <mergeCell ref="I23:L23"/>
    <mergeCell ref="I24:L28"/>
    <mergeCell ref="B21:D21"/>
    <mergeCell ref="B22:D22"/>
    <mergeCell ref="B23:D23"/>
    <mergeCell ref="G30:L30"/>
    <mergeCell ref="G31:L34"/>
    <mergeCell ref="A1:L2"/>
    <mergeCell ref="A3:L3"/>
    <mergeCell ref="B5:D5"/>
    <mergeCell ref="G5:L5"/>
    <mergeCell ref="B6:D6"/>
    <mergeCell ref="B7:D7"/>
    <mergeCell ref="B19:D19"/>
    <mergeCell ref="B20:D20"/>
    <mergeCell ref="B34:D34"/>
    <mergeCell ref="A38:L38"/>
    <mergeCell ref="A101:B101"/>
    <mergeCell ref="A102:B102"/>
    <mergeCell ref="A104:L105"/>
    <mergeCell ref="A106:L106"/>
    <mergeCell ref="B111:C111"/>
    <mergeCell ref="F111:G111"/>
    <mergeCell ref="B112:C112"/>
    <mergeCell ref="F112:G112"/>
    <mergeCell ref="J112:K112"/>
    <mergeCell ref="A107:L107"/>
    <mergeCell ref="J108:K108"/>
    <mergeCell ref="J109:K109"/>
    <mergeCell ref="J110:K110"/>
    <mergeCell ref="J111:K111"/>
    <mergeCell ref="B108:C108"/>
    <mergeCell ref="F108:G108"/>
    <mergeCell ref="B109:C109"/>
    <mergeCell ref="F109:G109"/>
    <mergeCell ref="B110:C110"/>
    <mergeCell ref="F110:G110"/>
    <mergeCell ref="F117:G117"/>
    <mergeCell ref="B118:C118"/>
    <mergeCell ref="F118:G118"/>
    <mergeCell ref="F136:G136"/>
    <mergeCell ref="B128:C128"/>
    <mergeCell ref="F128:G128"/>
    <mergeCell ref="F119:G119"/>
    <mergeCell ref="B114:C114"/>
    <mergeCell ref="F114:G114"/>
    <mergeCell ref="B115:C115"/>
    <mergeCell ref="F115:G115"/>
    <mergeCell ref="B119:C119"/>
    <mergeCell ref="B137:C137"/>
    <mergeCell ref="F137:G137"/>
    <mergeCell ref="B133:C133"/>
    <mergeCell ref="F133:G133"/>
    <mergeCell ref="B134:C134"/>
    <mergeCell ref="F134:G134"/>
    <mergeCell ref="B135:C135"/>
    <mergeCell ref="A139:L139"/>
    <mergeCell ref="F135:G135"/>
    <mergeCell ref="B136:C136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F132:G132"/>
    <mergeCell ref="A123:L123"/>
    <mergeCell ref="B125:C125"/>
    <mergeCell ref="F125:G125"/>
    <mergeCell ref="B126:C126"/>
    <mergeCell ref="F126:G126"/>
    <mergeCell ref="B116:C116"/>
    <mergeCell ref="F116:G116"/>
    <mergeCell ref="B113:C113"/>
    <mergeCell ref="F113:G113"/>
    <mergeCell ref="B121:C121"/>
    <mergeCell ref="F121:G121"/>
    <mergeCell ref="J121:K121"/>
    <mergeCell ref="B127:C127"/>
    <mergeCell ref="F127:G127"/>
    <mergeCell ref="B117:C117"/>
    <mergeCell ref="M31:Q34"/>
    <mergeCell ref="B143:C143"/>
    <mergeCell ref="F143:G143"/>
    <mergeCell ref="A145:L145"/>
    <mergeCell ref="B147:C147"/>
    <mergeCell ref="B148:C148"/>
    <mergeCell ref="B120:C120"/>
    <mergeCell ref="F120:G120"/>
    <mergeCell ref="B129:C129"/>
    <mergeCell ref="F129:G129"/>
    <mergeCell ref="B130:C130"/>
    <mergeCell ref="F130:G130"/>
    <mergeCell ref="B131:C131"/>
    <mergeCell ref="F131:G131"/>
    <mergeCell ref="B132:C132"/>
    <mergeCell ref="F148:G148"/>
    <mergeCell ref="B141:C141"/>
    <mergeCell ref="F141:G141"/>
    <mergeCell ref="B142:C142"/>
    <mergeCell ref="F142:G142"/>
    <mergeCell ref="J141:K141"/>
    <mergeCell ref="J142:K142"/>
    <mergeCell ref="F147:G147"/>
    <mergeCell ref="J147:K147"/>
  </mergeCells>
  <dataValidations xWindow="768" yWindow="331" count="4">
    <dataValidation type="whole" allowBlank="1" showInputMessage="1" showErrorMessage="1" errorTitle="STOP" error="ONLY input whole numbers, input average amount if rent has a range." promptTitle="Mk Rent" prompt="If a unit has a rent range, input the AVERAGE amount. NO dashes between rent amounts." sqref="J46:J100" xr:uid="{00000000-0002-0000-0F00-000000000000}">
      <formula1>1</formula1>
      <formula2>10000</formula2>
    </dataValidation>
    <dataValidation type="list" allowBlank="1" showInputMessage="1" showErrorMessage="1" sqref="B108:C121 B141:C143 F108:G121 F141:G143 I128:L135 J108:K121 F125:G137 B125:C137 J141:K142 F147:G148 J147:K147 B147:C148" xr:uid="{00000000-0002-0000-0F00-000001000000}">
      <formula1>"x"</formula1>
    </dataValidation>
    <dataValidation type="list" allowBlank="1" showInputMessage="1" showErrorMessage="1" sqref="A40:A100" xr:uid="{00000000-0002-0000-0F00-000002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CF7A5146-6F81-494C-B400-E3F5F2D6E038}">
      <formula1>125</formula1>
    </dataValidation>
  </dataValidations>
  <printOptions horizontalCentered="1"/>
  <pageMargins left="0.2" right="0.2" top="1" bottom="0.75" header="0.3" footer="0.3"/>
  <pageSetup scale="59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37" max="16383" man="1"/>
  </rowBreaks>
  <ignoredErrors>
    <ignoredError sqref="D102" formula="1"/>
  </ignoredErrors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tabColor theme="4" tint="0.39997558519241921"/>
    <pageSetUpPr fitToPage="1"/>
  </sheetPr>
  <dimension ref="A1:R148"/>
  <sheetViews>
    <sheetView showGridLines="0" view="pageBreakPreview" zoomScale="80" zoomScaleNormal="100" zoomScaleSheetLayoutView="80" zoomScalePageLayoutView="80" workbookViewId="0">
      <selection activeCell="B5" sqref="B5:D5"/>
    </sheetView>
  </sheetViews>
  <sheetFormatPr defaultColWidth="9.1796875" defaultRowHeight="14.5" x14ac:dyDescent="0.35"/>
  <cols>
    <col min="1" max="1" width="26.453125" style="119" customWidth="1"/>
    <col min="2" max="2" width="9.1796875" style="119"/>
    <col min="3" max="3" width="10.81640625" style="119" customWidth="1"/>
    <col min="4" max="4" width="9.1796875" style="119"/>
    <col min="5" max="5" width="22.54296875" style="119" customWidth="1"/>
    <col min="6" max="6" width="9.1796875" style="119" customWidth="1"/>
    <col min="7" max="7" width="11.54296875" style="119" customWidth="1"/>
    <col min="8" max="8" width="12" style="119" bestFit="1" customWidth="1"/>
    <col min="9" max="9" width="23" style="119" customWidth="1"/>
    <col min="10" max="10" width="11.45312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Sanctuary at Eagle Creek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Sanctuary at Eagle Creek-Rental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316</v>
      </c>
      <c r="C5" s="401"/>
      <c r="D5" s="401"/>
      <c r="E5" s="134"/>
      <c r="G5" s="287" t="str">
        <f>CONCATENATE("",TEXT(B5,"AAAAA")," Photograph")</f>
        <v>Sanctuary at Eagle Creek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 t="s">
        <v>353</v>
      </c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313</v>
      </c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 t="s">
        <v>314</v>
      </c>
      <c r="C9" s="400"/>
      <c r="D9" s="400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315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452"/>
      <c r="C11" s="452"/>
      <c r="D11" s="452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 t="s">
        <v>311</v>
      </c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312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2014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 t="s">
        <v>318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 t="s">
        <v>282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 t="s">
        <v>322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>
        <v>65</v>
      </c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7" t="s">
        <v>320</v>
      </c>
      <c r="C21" s="407"/>
      <c r="D21" s="407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 t="s">
        <v>272</v>
      </c>
      <c r="C22" s="407"/>
      <c r="D22" s="407"/>
      <c r="E22" s="9"/>
    </row>
    <row r="23" spans="1:18" x14ac:dyDescent="0.35">
      <c r="A23" s="3" t="s">
        <v>143</v>
      </c>
      <c r="B23" s="407">
        <v>250</v>
      </c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07" t="s">
        <v>272</v>
      </c>
      <c r="C24" s="407"/>
      <c r="D24" s="407"/>
      <c r="E24" s="9"/>
      <c r="G24" s="238" t="s">
        <v>13</v>
      </c>
      <c r="H24" s="239">
        <v>18</v>
      </c>
      <c r="I24" s="428" t="s">
        <v>352</v>
      </c>
      <c r="J24" s="429"/>
      <c r="K24" s="429"/>
      <c r="L24" s="430"/>
    </row>
    <row r="25" spans="1:18" x14ac:dyDescent="0.35">
      <c r="A25" s="3" t="s">
        <v>147</v>
      </c>
      <c r="B25" s="407" t="s">
        <v>319</v>
      </c>
      <c r="C25" s="407"/>
      <c r="D25" s="407"/>
      <c r="E25" s="9"/>
      <c r="G25" s="238" t="s">
        <v>148</v>
      </c>
      <c r="H25" s="239">
        <v>10</v>
      </c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60">
        <v>15</v>
      </c>
      <c r="C26" s="461"/>
      <c r="D26" s="462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25" t="s">
        <v>338</v>
      </c>
      <c r="C27" s="425"/>
      <c r="D27" s="425"/>
      <c r="E27" s="9"/>
      <c r="G27" s="238" t="s">
        <v>151</v>
      </c>
      <c r="H27" s="239">
        <v>0</v>
      </c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>
        <v>0.94899999999999995</v>
      </c>
      <c r="C28" s="392"/>
      <c r="D28" s="392"/>
      <c r="G28" s="238" t="s">
        <v>153</v>
      </c>
      <c r="H28" s="256">
        <f>IF(H25="","",H25-H26-H27)</f>
        <v>10</v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>
        <v>0.96899999999999997</v>
      </c>
      <c r="C29" s="392"/>
      <c r="D29" s="392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410">
        <v>500</v>
      </c>
      <c r="C31" s="394"/>
      <c r="D31" s="394"/>
      <c r="G31" s="437" t="s">
        <v>278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0.36727272727272725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0.48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0.15272727272727274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>
        <v>1</v>
      </c>
      <c r="B40" s="15">
        <v>1</v>
      </c>
      <c r="C40" s="16">
        <v>22</v>
      </c>
      <c r="D40" s="16">
        <v>735</v>
      </c>
      <c r="E40" s="14">
        <f>D40*C40</f>
        <v>16170</v>
      </c>
      <c r="F40" s="268">
        <v>1613</v>
      </c>
      <c r="G40" s="40">
        <f>SUM(F40*C40)</f>
        <v>35486</v>
      </c>
      <c r="H40" s="19">
        <f>IF(ISERROR(F40/D40),"",F40/D40)</f>
        <v>2.1945578231292515</v>
      </c>
      <c r="I40" s="40" t="str">
        <f>IF(F40-J40&gt;0,F40-J40,"")</f>
        <v/>
      </c>
      <c r="J40" s="268">
        <v>1613</v>
      </c>
      <c r="K40" s="40">
        <f>J40*C40</f>
        <v>35486</v>
      </c>
      <c r="L40" s="28">
        <f>IF(ISERROR(J40/D40),"",J40/D40)</f>
        <v>2.1945578231292515</v>
      </c>
    </row>
    <row r="41" spans="1:17" x14ac:dyDescent="0.35">
      <c r="A41" s="27">
        <v>1</v>
      </c>
      <c r="B41" s="17">
        <v>1</v>
      </c>
      <c r="C41" s="18">
        <v>132</v>
      </c>
      <c r="D41" s="18">
        <v>779</v>
      </c>
      <c r="E41" s="10">
        <f t="shared" ref="E41:E100" si="0">D41*C41</f>
        <v>102828</v>
      </c>
      <c r="F41" s="268">
        <v>1562</v>
      </c>
      <c r="G41" s="40">
        <f t="shared" ref="G41:G100" si="1">SUM(F41*C41)</f>
        <v>206184</v>
      </c>
      <c r="H41" s="19">
        <f t="shared" ref="H41:H100" si="2">IF(ISERROR(F41/D41),"",F41/D41)</f>
        <v>2.005134788189987</v>
      </c>
      <c r="I41" s="40" t="str">
        <f t="shared" ref="I41:I100" si="3">IF(F41-J41&gt;0,F41-J41,"")</f>
        <v/>
      </c>
      <c r="J41" s="268">
        <v>1562</v>
      </c>
      <c r="K41" s="40">
        <f t="shared" ref="K41:K100" si="4">J41*C41</f>
        <v>206184</v>
      </c>
      <c r="L41" s="28">
        <f t="shared" ref="L41:L100" si="5">IF(ISERROR(J41/D41),"",J41/D41)</f>
        <v>2.005134788189987</v>
      </c>
    </row>
    <row r="42" spans="1:17" x14ac:dyDescent="0.35">
      <c r="A42" s="27">
        <v>1</v>
      </c>
      <c r="B42" s="17">
        <v>1</v>
      </c>
      <c r="C42" s="18">
        <v>48</v>
      </c>
      <c r="D42" s="18">
        <v>807</v>
      </c>
      <c r="E42" s="10">
        <f t="shared" si="0"/>
        <v>38736</v>
      </c>
      <c r="F42" s="268">
        <v>1592</v>
      </c>
      <c r="G42" s="40">
        <f t="shared" si="1"/>
        <v>76416</v>
      </c>
      <c r="H42" s="19">
        <f t="shared" si="2"/>
        <v>1.9727385377942999</v>
      </c>
      <c r="I42" s="40" t="str">
        <f t="shared" si="3"/>
        <v/>
      </c>
      <c r="J42" s="268">
        <v>1592</v>
      </c>
      <c r="K42" s="40">
        <f t="shared" si="4"/>
        <v>76416</v>
      </c>
      <c r="L42" s="28">
        <f t="shared" si="5"/>
        <v>1.9727385377942999</v>
      </c>
    </row>
    <row r="43" spans="1:17" x14ac:dyDescent="0.35">
      <c r="A43" s="27">
        <v>2</v>
      </c>
      <c r="B43" s="17">
        <v>2</v>
      </c>
      <c r="C43" s="18">
        <v>144</v>
      </c>
      <c r="D43" s="18">
        <v>1078</v>
      </c>
      <c r="E43" s="10">
        <f t="shared" si="0"/>
        <v>155232</v>
      </c>
      <c r="F43" s="268">
        <v>2043</v>
      </c>
      <c r="G43" s="40">
        <f t="shared" si="1"/>
        <v>294192</v>
      </c>
      <c r="H43" s="19">
        <f t="shared" si="2"/>
        <v>1.8951762523191094</v>
      </c>
      <c r="I43" s="40" t="str">
        <f t="shared" si="3"/>
        <v/>
      </c>
      <c r="J43" s="268">
        <v>2043</v>
      </c>
      <c r="K43" s="40">
        <f t="shared" si="4"/>
        <v>294192</v>
      </c>
      <c r="L43" s="28">
        <f t="shared" si="5"/>
        <v>1.8951762523191094</v>
      </c>
    </row>
    <row r="44" spans="1:17" x14ac:dyDescent="0.35">
      <c r="A44" s="27">
        <v>2</v>
      </c>
      <c r="B44" s="17">
        <v>2</v>
      </c>
      <c r="C44" s="18">
        <v>120</v>
      </c>
      <c r="D44" s="18">
        <v>1144</v>
      </c>
      <c r="E44" s="10">
        <f t="shared" si="0"/>
        <v>137280</v>
      </c>
      <c r="F44" s="268">
        <v>2253</v>
      </c>
      <c r="G44" s="40">
        <f t="shared" si="1"/>
        <v>270360</v>
      </c>
      <c r="H44" s="19">
        <f t="shared" si="2"/>
        <v>1.9694055944055944</v>
      </c>
      <c r="I44" s="40" t="str">
        <f t="shared" si="3"/>
        <v/>
      </c>
      <c r="J44" s="268">
        <v>2253</v>
      </c>
      <c r="K44" s="40">
        <f t="shared" si="4"/>
        <v>270360</v>
      </c>
      <c r="L44" s="28">
        <f t="shared" si="5"/>
        <v>1.9694055944055944</v>
      </c>
    </row>
    <row r="45" spans="1:17" x14ac:dyDescent="0.35">
      <c r="A45" s="27">
        <v>3</v>
      </c>
      <c r="B45" s="17">
        <v>2</v>
      </c>
      <c r="C45" s="18">
        <v>84</v>
      </c>
      <c r="D45" s="18">
        <v>1281</v>
      </c>
      <c r="E45" s="10">
        <f t="shared" si="0"/>
        <v>107604</v>
      </c>
      <c r="F45" s="268">
        <v>2691</v>
      </c>
      <c r="G45" s="40">
        <f t="shared" si="1"/>
        <v>226044</v>
      </c>
      <c r="H45" s="19">
        <f t="shared" si="2"/>
        <v>2.1007025761124121</v>
      </c>
      <c r="I45" s="40" t="str">
        <f t="shared" si="3"/>
        <v/>
      </c>
      <c r="J45" s="268">
        <v>2691</v>
      </c>
      <c r="K45" s="40">
        <f t="shared" si="4"/>
        <v>226044</v>
      </c>
      <c r="L45" s="28">
        <f t="shared" si="5"/>
        <v>2.1007025761124121</v>
      </c>
    </row>
    <row r="46" spans="1:17" hidden="1" x14ac:dyDescent="0.35">
      <c r="A46" s="27"/>
      <c r="B46" s="17"/>
      <c r="C46" s="18"/>
      <c r="D46" s="18"/>
      <c r="E46" s="10">
        <f t="shared" si="0"/>
        <v>0</v>
      </c>
      <c r="F46" s="268"/>
      <c r="G46" s="40">
        <f t="shared" si="1"/>
        <v>0</v>
      </c>
      <c r="H46" s="19" t="str">
        <f t="shared" si="2"/>
        <v/>
      </c>
      <c r="I46" s="40" t="str">
        <f t="shared" si="3"/>
        <v/>
      </c>
      <c r="J46" s="268"/>
      <c r="K46" s="40">
        <f t="shared" si="4"/>
        <v>0</v>
      </c>
      <c r="L46" s="28" t="str">
        <f t="shared" si="5"/>
        <v/>
      </c>
    </row>
    <row r="47" spans="1:17" hidden="1" x14ac:dyDescent="0.35">
      <c r="A47" s="27"/>
      <c r="B47" s="17"/>
      <c r="C47" s="18"/>
      <c r="D47" s="18"/>
      <c r="E47" s="10">
        <f t="shared" si="0"/>
        <v>0</v>
      </c>
      <c r="F47" s="268"/>
      <c r="G47" s="40">
        <f t="shared" si="1"/>
        <v>0</v>
      </c>
      <c r="H47" s="19" t="str">
        <f t="shared" si="2"/>
        <v/>
      </c>
      <c r="I47" s="40" t="str">
        <f t="shared" si="3"/>
        <v/>
      </c>
      <c r="J47" s="268"/>
      <c r="K47" s="40">
        <f t="shared" si="4"/>
        <v>0</v>
      </c>
      <c r="L47" s="28" t="str">
        <f t="shared" si="5"/>
        <v/>
      </c>
    </row>
    <row r="48" spans="1:17" hidden="1" x14ac:dyDescent="0.35">
      <c r="A48" s="27"/>
      <c r="B48" s="17"/>
      <c r="C48" s="18"/>
      <c r="D48" s="18"/>
      <c r="E48" s="10">
        <f t="shared" si="0"/>
        <v>0</v>
      </c>
      <c r="F48" s="268"/>
      <c r="G48" s="40">
        <f t="shared" si="1"/>
        <v>0</v>
      </c>
      <c r="H48" s="19" t="str">
        <f t="shared" si="2"/>
        <v/>
      </c>
      <c r="I48" s="40" t="str">
        <f t="shared" si="3"/>
        <v/>
      </c>
      <c r="J48" s="268"/>
      <c r="K48" s="40">
        <f t="shared" si="4"/>
        <v>0</v>
      </c>
      <c r="L48" s="28" t="str">
        <f t="shared" si="5"/>
        <v/>
      </c>
    </row>
    <row r="49" spans="1:12" hidden="1" x14ac:dyDescent="0.35">
      <c r="A49" s="27"/>
      <c r="B49" s="17"/>
      <c r="C49" s="18"/>
      <c r="D49" s="18"/>
      <c r="E49" s="10">
        <f t="shared" si="0"/>
        <v>0</v>
      </c>
      <c r="F49" s="26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68"/>
      <c r="K49" s="40">
        <f t="shared" si="4"/>
        <v>0</v>
      </c>
      <c r="L49" s="28" t="str">
        <f t="shared" si="5"/>
        <v/>
      </c>
    </row>
    <row r="50" spans="1:12" hidden="1" x14ac:dyDescent="0.35">
      <c r="A50" s="27"/>
      <c r="B50" s="17"/>
      <c r="C50" s="18"/>
      <c r="D50" s="18"/>
      <c r="E50" s="10">
        <f t="shared" si="0"/>
        <v>0</v>
      </c>
      <c r="F50" s="26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68"/>
      <c r="K50" s="40">
        <f t="shared" si="4"/>
        <v>0</v>
      </c>
      <c r="L50" s="28" t="str">
        <f t="shared" si="5"/>
        <v/>
      </c>
    </row>
    <row r="51" spans="1:12" hidden="1" x14ac:dyDescent="0.35">
      <c r="A51" s="27"/>
      <c r="B51" s="17"/>
      <c r="C51" s="18"/>
      <c r="D51" s="18"/>
      <c r="E51" s="10">
        <f t="shared" si="0"/>
        <v>0</v>
      </c>
      <c r="F51" s="26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68"/>
      <c r="K51" s="40">
        <f t="shared" si="4"/>
        <v>0</v>
      </c>
      <c r="L51" s="28" t="str">
        <f t="shared" si="5"/>
        <v/>
      </c>
    </row>
    <row r="52" spans="1:12" hidden="1" x14ac:dyDescent="0.35">
      <c r="A52" s="27"/>
      <c r="B52" s="17"/>
      <c r="C52" s="18"/>
      <c r="D52" s="18"/>
      <c r="E52" s="10">
        <f t="shared" si="0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68"/>
      <c r="K52" s="40">
        <f t="shared" si="4"/>
        <v>0</v>
      </c>
      <c r="L52" s="28" t="str">
        <f t="shared" si="5"/>
        <v/>
      </c>
    </row>
    <row r="53" spans="1:12" hidden="1" x14ac:dyDescent="0.35">
      <c r="A53" s="27"/>
      <c r="B53" s="17"/>
      <c r="C53" s="18"/>
      <c r="D53" s="18"/>
      <c r="E53" s="10">
        <f t="shared" si="0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/>
      <c r="K53" s="40">
        <f t="shared" si="4"/>
        <v>0</v>
      </c>
      <c r="L53" s="28" t="str">
        <f t="shared" si="5"/>
        <v/>
      </c>
    </row>
    <row r="54" spans="1:12" hidden="1" x14ac:dyDescent="0.35">
      <c r="A54" s="27"/>
      <c r="B54" s="17"/>
      <c r="C54" s="18"/>
      <c r="D54" s="18"/>
      <c r="E54" s="10">
        <f t="shared" si="0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/>
      <c r="K54" s="40">
        <f t="shared" si="4"/>
        <v>0</v>
      </c>
      <c r="L54" s="28" t="str">
        <f t="shared" si="5"/>
        <v/>
      </c>
    </row>
    <row r="55" spans="1:12" hidden="1" x14ac:dyDescent="0.35">
      <c r="A55" s="27"/>
      <c r="B55" s="17"/>
      <c r="C55" s="18"/>
      <c r="D55" s="18"/>
      <c r="E55" s="10">
        <f t="shared" si="0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/>
      <c r="K55" s="40">
        <f t="shared" si="4"/>
        <v>0</v>
      </c>
      <c r="L55" s="28" t="str">
        <f t="shared" si="5"/>
        <v/>
      </c>
    </row>
    <row r="56" spans="1:12" hidden="1" x14ac:dyDescent="0.35">
      <c r="A56" s="27"/>
      <c r="B56" s="17"/>
      <c r="C56" s="18"/>
      <c r="D56" s="18"/>
      <c r="E56" s="10">
        <f t="shared" si="0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/>
      <c r="K56" s="40">
        <f t="shared" si="4"/>
        <v>0</v>
      </c>
      <c r="L56" s="28" t="str">
        <f t="shared" si="5"/>
        <v/>
      </c>
    </row>
    <row r="57" spans="1:12" hidden="1" x14ac:dyDescent="0.35">
      <c r="A57" s="27"/>
      <c r="B57" s="17"/>
      <c r="C57" s="18"/>
      <c r="D57" s="18"/>
      <c r="E57" s="10">
        <f t="shared" si="0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/>
      <c r="K57" s="40">
        <f t="shared" si="4"/>
        <v>0</v>
      </c>
      <c r="L57" s="28" t="str">
        <f t="shared" si="5"/>
        <v/>
      </c>
    </row>
    <row r="58" spans="1:12" hidden="1" x14ac:dyDescent="0.35">
      <c r="A58" s="27"/>
      <c r="B58" s="17"/>
      <c r="C58" s="18"/>
      <c r="D58" s="18"/>
      <c r="E58" s="10">
        <f t="shared" si="0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/>
      <c r="K58" s="40">
        <f t="shared" si="4"/>
        <v>0</v>
      </c>
      <c r="L58" s="28" t="str">
        <f t="shared" si="5"/>
        <v/>
      </c>
    </row>
    <row r="59" spans="1:12" hidden="1" x14ac:dyDescent="0.35">
      <c r="A59" s="27"/>
      <c r="B59" s="17"/>
      <c r="C59" s="18"/>
      <c r="D59" s="18"/>
      <c r="E59" s="10">
        <f>D59*C59</f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/>
      <c r="K59" s="40">
        <f t="shared" si="4"/>
        <v>0</v>
      </c>
      <c r="L59" s="28" t="str">
        <f t="shared" si="5"/>
        <v/>
      </c>
    </row>
    <row r="60" spans="1:12" hidden="1" x14ac:dyDescent="0.35">
      <c r="A60" s="27"/>
      <c r="B60" s="17"/>
      <c r="C60" s="18"/>
      <c r="D60" s="18"/>
      <c r="E60" s="10">
        <f>D60*C60</f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/>
      <c r="K60" s="40">
        <f t="shared" si="4"/>
        <v>0</v>
      </c>
      <c r="L60" s="28" t="str">
        <f t="shared" si="5"/>
        <v/>
      </c>
    </row>
    <row r="61" spans="1:12" hidden="1" x14ac:dyDescent="0.35">
      <c r="A61" s="27"/>
      <c r="B61" s="17"/>
      <c r="C61" s="18"/>
      <c r="D61" s="18"/>
      <c r="E61" s="10">
        <f>D61*C61</f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/>
      <c r="K61" s="40">
        <f t="shared" si="4"/>
        <v>0</v>
      </c>
      <c r="L61" s="28" t="str">
        <f t="shared" si="5"/>
        <v/>
      </c>
    </row>
    <row r="62" spans="1:12" hidden="1" x14ac:dyDescent="0.35">
      <c r="A62" s="27"/>
      <c r="B62" s="17"/>
      <c r="C62" s="18"/>
      <c r="D62" s="18"/>
      <c r="E62" s="10">
        <f>D62*C62</f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/>
      <c r="K62" s="40">
        <f t="shared" si="4"/>
        <v>0</v>
      </c>
      <c r="L62" s="28" t="str">
        <f t="shared" si="5"/>
        <v/>
      </c>
    </row>
    <row r="63" spans="1:12" hidden="1" x14ac:dyDescent="0.35">
      <c r="A63" s="27"/>
      <c r="B63" s="17"/>
      <c r="C63" s="18"/>
      <c r="D63" s="18"/>
      <c r="E63" s="10">
        <f t="shared" ref="E63:E77" si="6">D63*C63</f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/>
      <c r="K63" s="40">
        <f t="shared" si="4"/>
        <v>0</v>
      </c>
      <c r="L63" s="28" t="str">
        <f t="shared" si="5"/>
        <v/>
      </c>
    </row>
    <row r="64" spans="1:12" hidden="1" x14ac:dyDescent="0.35">
      <c r="A64" s="27"/>
      <c r="B64" s="17"/>
      <c r="C64" s="18"/>
      <c r="D64" s="18"/>
      <c r="E64" s="10">
        <f t="shared" si="6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/>
      <c r="K64" s="40">
        <f t="shared" si="4"/>
        <v>0</v>
      </c>
      <c r="L64" s="28" t="str">
        <f t="shared" si="5"/>
        <v/>
      </c>
    </row>
    <row r="65" spans="1:12" hidden="1" x14ac:dyDescent="0.35">
      <c r="A65" s="27"/>
      <c r="B65" s="17"/>
      <c r="C65" s="18"/>
      <c r="D65" s="18"/>
      <c r="E65" s="10">
        <f t="shared" si="6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/>
      <c r="K65" s="40">
        <f t="shared" si="4"/>
        <v>0</v>
      </c>
      <c r="L65" s="28" t="str">
        <f t="shared" si="5"/>
        <v/>
      </c>
    </row>
    <row r="66" spans="1:12" hidden="1" x14ac:dyDescent="0.35">
      <c r="A66" s="27"/>
      <c r="B66" s="17"/>
      <c r="C66" s="18"/>
      <c r="D66" s="18"/>
      <c r="E66" s="10">
        <f t="shared" si="6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/>
      <c r="K66" s="40">
        <f t="shared" si="4"/>
        <v>0</v>
      </c>
      <c r="L66" s="28" t="str">
        <f t="shared" si="5"/>
        <v/>
      </c>
    </row>
    <row r="67" spans="1:12" hidden="1" x14ac:dyDescent="0.35">
      <c r="A67" s="27"/>
      <c r="B67" s="17"/>
      <c r="C67" s="18"/>
      <c r="D67" s="18"/>
      <c r="E67" s="10">
        <f t="shared" si="6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/>
      <c r="K67" s="40">
        <f t="shared" si="4"/>
        <v>0</v>
      </c>
      <c r="L67" s="28" t="str">
        <f t="shared" si="5"/>
        <v/>
      </c>
    </row>
    <row r="68" spans="1:12" hidden="1" x14ac:dyDescent="0.35">
      <c r="A68" s="27"/>
      <c r="B68" s="17"/>
      <c r="C68" s="18"/>
      <c r="D68" s="18"/>
      <c r="E68" s="10">
        <f t="shared" si="6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/>
      <c r="K68" s="40">
        <f t="shared" si="4"/>
        <v>0</v>
      </c>
      <c r="L68" s="28" t="str">
        <f t="shared" si="5"/>
        <v/>
      </c>
    </row>
    <row r="69" spans="1:12" hidden="1" x14ac:dyDescent="0.35">
      <c r="A69" s="27"/>
      <c r="B69" s="17"/>
      <c r="C69" s="18"/>
      <c r="D69" s="18"/>
      <c r="E69" s="10">
        <f t="shared" si="6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/>
      <c r="K69" s="40">
        <f t="shared" si="4"/>
        <v>0</v>
      </c>
      <c r="L69" s="28" t="str">
        <f t="shared" si="5"/>
        <v/>
      </c>
    </row>
    <row r="70" spans="1:12" hidden="1" x14ac:dyDescent="0.35">
      <c r="A70" s="27"/>
      <c r="B70" s="17"/>
      <c r="C70" s="18"/>
      <c r="D70" s="18"/>
      <c r="E70" s="10">
        <f t="shared" si="6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/>
      <c r="K70" s="40">
        <f t="shared" si="4"/>
        <v>0</v>
      </c>
      <c r="L70" s="28" t="str">
        <f t="shared" si="5"/>
        <v/>
      </c>
    </row>
    <row r="71" spans="1:12" hidden="1" x14ac:dyDescent="0.35">
      <c r="A71" s="27"/>
      <c r="B71" s="17"/>
      <c r="C71" s="18"/>
      <c r="D71" s="18"/>
      <c r="E71" s="10">
        <f t="shared" si="6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/>
      <c r="K71" s="40">
        <f t="shared" si="4"/>
        <v>0</v>
      </c>
      <c r="L71" s="28" t="str">
        <f t="shared" si="5"/>
        <v/>
      </c>
    </row>
    <row r="72" spans="1:12" hidden="1" x14ac:dyDescent="0.35">
      <c r="A72" s="27"/>
      <c r="B72" s="17"/>
      <c r="C72" s="18"/>
      <c r="D72" s="18"/>
      <c r="E72" s="10">
        <f t="shared" si="6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/>
      <c r="K72" s="40">
        <f t="shared" si="4"/>
        <v>0</v>
      </c>
      <c r="L72" s="28" t="str">
        <f t="shared" si="5"/>
        <v/>
      </c>
    </row>
    <row r="73" spans="1:12" hidden="1" x14ac:dyDescent="0.35">
      <c r="A73" s="27"/>
      <c r="B73" s="17"/>
      <c r="C73" s="18"/>
      <c r="D73" s="18"/>
      <c r="E73" s="10">
        <f t="shared" si="6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/>
      <c r="K73" s="40">
        <f t="shared" si="4"/>
        <v>0</v>
      </c>
      <c r="L73" s="28" t="str">
        <f t="shared" si="5"/>
        <v/>
      </c>
    </row>
    <row r="74" spans="1:12" hidden="1" x14ac:dyDescent="0.35">
      <c r="A74" s="27"/>
      <c r="B74" s="17"/>
      <c r="C74" s="18"/>
      <c r="D74" s="18"/>
      <c r="E74" s="10">
        <f t="shared" si="6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/>
      <c r="K74" s="40">
        <f t="shared" si="4"/>
        <v>0</v>
      </c>
      <c r="L74" s="28" t="str">
        <f t="shared" si="5"/>
        <v/>
      </c>
    </row>
    <row r="75" spans="1:12" hidden="1" x14ac:dyDescent="0.35">
      <c r="A75" s="27"/>
      <c r="B75" s="17"/>
      <c r="C75" s="18"/>
      <c r="D75" s="18"/>
      <c r="E75" s="10">
        <f t="shared" si="6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/>
      <c r="K75" s="40">
        <f t="shared" si="4"/>
        <v>0</v>
      </c>
      <c r="L75" s="28" t="str">
        <f t="shared" si="5"/>
        <v/>
      </c>
    </row>
    <row r="76" spans="1:12" hidden="1" x14ac:dyDescent="0.35">
      <c r="A76" s="27"/>
      <c r="B76" s="17"/>
      <c r="C76" s="18"/>
      <c r="D76" s="18"/>
      <c r="E76" s="10">
        <f t="shared" si="6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/>
      <c r="K76" s="40">
        <f t="shared" si="4"/>
        <v>0</v>
      </c>
      <c r="L76" s="28" t="str">
        <f t="shared" si="5"/>
        <v/>
      </c>
    </row>
    <row r="77" spans="1:12" hidden="1" x14ac:dyDescent="0.35">
      <c r="A77" s="27"/>
      <c r="B77" s="17"/>
      <c r="C77" s="18"/>
      <c r="D77" s="18"/>
      <c r="E77" s="10">
        <f t="shared" si="6"/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/>
      <c r="K77" s="40">
        <f t="shared" si="4"/>
        <v>0</v>
      </c>
      <c r="L77" s="28" t="str">
        <f t="shared" si="5"/>
        <v/>
      </c>
    </row>
    <row r="78" spans="1:12" hidden="1" x14ac:dyDescent="0.35">
      <c r="A78" s="27"/>
      <c r="B78" s="15"/>
      <c r="C78" s="16"/>
      <c r="D78" s="16"/>
      <c r="E78" s="14">
        <f t="shared" si="0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/>
      <c r="K78" s="40">
        <f t="shared" si="4"/>
        <v>0</v>
      </c>
      <c r="L78" s="28" t="str">
        <f t="shared" si="5"/>
        <v/>
      </c>
    </row>
    <row r="79" spans="1:12" hidden="1" x14ac:dyDescent="0.35">
      <c r="A79" s="27"/>
      <c r="B79" s="17"/>
      <c r="C79" s="18"/>
      <c r="D79" s="18"/>
      <c r="E79" s="10">
        <f t="shared" si="0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/>
      <c r="K79" s="40">
        <f t="shared" si="4"/>
        <v>0</v>
      </c>
      <c r="L79" s="28" t="str">
        <f t="shared" si="5"/>
        <v/>
      </c>
    </row>
    <row r="80" spans="1:12" hidden="1" x14ac:dyDescent="0.35">
      <c r="A80" s="27"/>
      <c r="B80" s="17"/>
      <c r="C80" s="18"/>
      <c r="D80" s="18"/>
      <c r="E80" s="10">
        <f t="shared" si="0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/>
      <c r="K80" s="40">
        <f t="shared" si="4"/>
        <v>0</v>
      </c>
      <c r="L80" s="28" t="str">
        <f t="shared" si="5"/>
        <v/>
      </c>
    </row>
    <row r="81" spans="1:12" hidden="1" x14ac:dyDescent="0.35">
      <c r="A81" s="27"/>
      <c r="B81" s="17"/>
      <c r="C81" s="18"/>
      <c r="D81" s="18"/>
      <c r="E81" s="10">
        <f t="shared" si="0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/>
      <c r="K81" s="40">
        <f t="shared" si="4"/>
        <v>0</v>
      </c>
      <c r="L81" s="28" t="str">
        <f t="shared" si="5"/>
        <v/>
      </c>
    </row>
    <row r="82" spans="1:12" hidden="1" x14ac:dyDescent="0.35">
      <c r="A82" s="27"/>
      <c r="B82" s="17"/>
      <c r="C82" s="18"/>
      <c r="D82" s="18"/>
      <c r="E82" s="10">
        <f t="shared" si="0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/>
      <c r="K82" s="40">
        <f t="shared" si="4"/>
        <v>0</v>
      </c>
      <c r="L82" s="28" t="str">
        <f t="shared" si="5"/>
        <v/>
      </c>
    </row>
    <row r="83" spans="1:12" hidden="1" x14ac:dyDescent="0.35">
      <c r="A83" s="27"/>
      <c r="B83" s="17"/>
      <c r="C83" s="18"/>
      <c r="D83" s="18"/>
      <c r="E83" s="10">
        <f t="shared" si="0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/>
      <c r="K83" s="40">
        <f t="shared" si="4"/>
        <v>0</v>
      </c>
      <c r="L83" s="28" t="str">
        <f t="shared" si="5"/>
        <v/>
      </c>
    </row>
    <row r="84" spans="1:12" hidden="1" x14ac:dyDescent="0.35">
      <c r="A84" s="27"/>
      <c r="B84" s="17"/>
      <c r="C84" s="18"/>
      <c r="D84" s="18"/>
      <c r="E84" s="10">
        <f t="shared" si="0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/>
      <c r="K84" s="40">
        <f t="shared" si="4"/>
        <v>0</v>
      </c>
      <c r="L84" s="28" t="str">
        <f t="shared" si="5"/>
        <v/>
      </c>
    </row>
    <row r="85" spans="1:12" hidden="1" x14ac:dyDescent="0.35">
      <c r="A85" s="27"/>
      <c r="B85" s="17"/>
      <c r="C85" s="18"/>
      <c r="D85" s="18"/>
      <c r="E85" s="10">
        <f t="shared" si="0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/>
      <c r="K85" s="40">
        <f t="shared" si="4"/>
        <v>0</v>
      </c>
      <c r="L85" s="28" t="str">
        <f t="shared" si="5"/>
        <v/>
      </c>
    </row>
    <row r="86" spans="1:12" hidden="1" x14ac:dyDescent="0.35">
      <c r="A86" s="27"/>
      <c r="B86" s="17"/>
      <c r="C86" s="18"/>
      <c r="D86" s="18"/>
      <c r="E86" s="10">
        <f t="shared" si="0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/>
      <c r="K86" s="40">
        <f t="shared" si="4"/>
        <v>0</v>
      </c>
      <c r="L86" s="28" t="str">
        <f t="shared" si="5"/>
        <v/>
      </c>
    </row>
    <row r="87" spans="1:12" hidden="1" x14ac:dyDescent="0.35">
      <c r="A87" s="27"/>
      <c r="B87" s="17"/>
      <c r="C87" s="18"/>
      <c r="D87" s="18"/>
      <c r="E87" s="10">
        <f t="shared" si="0"/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/>
      <c r="K87" s="40">
        <f t="shared" si="4"/>
        <v>0</v>
      </c>
      <c r="L87" s="28" t="str">
        <f t="shared" si="5"/>
        <v/>
      </c>
    </row>
    <row r="88" spans="1:12" hidden="1" x14ac:dyDescent="0.35">
      <c r="A88" s="27"/>
      <c r="B88" s="17"/>
      <c r="C88" s="18"/>
      <c r="D88" s="18"/>
      <c r="E88" s="10">
        <f t="shared" si="0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/>
      <c r="K88" s="40">
        <f t="shared" si="4"/>
        <v>0</v>
      </c>
      <c r="L88" s="28" t="str">
        <f t="shared" si="5"/>
        <v/>
      </c>
    </row>
    <row r="89" spans="1:12" hidden="1" x14ac:dyDescent="0.35">
      <c r="A89" s="27"/>
      <c r="B89" s="17"/>
      <c r="C89" s="18"/>
      <c r="D89" s="18"/>
      <c r="E89" s="10">
        <f>D89*C89</f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/>
      <c r="K89" s="40">
        <f t="shared" si="4"/>
        <v>0</v>
      </c>
      <c r="L89" s="28" t="str">
        <f t="shared" si="5"/>
        <v/>
      </c>
    </row>
    <row r="90" spans="1:12" hidden="1" x14ac:dyDescent="0.35">
      <c r="A90" s="27"/>
      <c r="B90" s="17"/>
      <c r="C90" s="18"/>
      <c r="D90" s="18"/>
      <c r="E90" s="10">
        <f>D90*C90</f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/>
      <c r="K90" s="40">
        <f t="shared" si="4"/>
        <v>0</v>
      </c>
      <c r="L90" s="28" t="str">
        <f t="shared" si="5"/>
        <v/>
      </c>
    </row>
    <row r="91" spans="1:12" hidden="1" x14ac:dyDescent="0.35">
      <c r="A91" s="27"/>
      <c r="B91" s="17"/>
      <c r="C91" s="18"/>
      <c r="D91" s="18"/>
      <c r="E91" s="10">
        <f>D91*C91</f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/>
      <c r="K91" s="40">
        <f t="shared" si="4"/>
        <v>0</v>
      </c>
      <c r="L91" s="28" t="str">
        <f t="shared" si="5"/>
        <v/>
      </c>
    </row>
    <row r="92" spans="1:12" hidden="1" x14ac:dyDescent="0.35">
      <c r="A92" s="27"/>
      <c r="B92" s="17"/>
      <c r="C92" s="18"/>
      <c r="D92" s="18"/>
      <c r="E92" s="10">
        <f>D92*C92</f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/>
      <c r="K92" s="40">
        <f t="shared" si="4"/>
        <v>0</v>
      </c>
      <c r="L92" s="28" t="str">
        <f t="shared" si="5"/>
        <v/>
      </c>
    </row>
    <row r="93" spans="1:12" hidden="1" x14ac:dyDescent="0.35">
      <c r="A93" s="27"/>
      <c r="B93" s="17"/>
      <c r="C93" s="18"/>
      <c r="D93" s="18"/>
      <c r="E93" s="10">
        <f>D93*C93</f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/>
      <c r="K93" s="40">
        <f t="shared" si="4"/>
        <v>0</v>
      </c>
      <c r="L93" s="28" t="str">
        <f t="shared" si="5"/>
        <v/>
      </c>
    </row>
    <row r="94" spans="1:12" hidden="1" x14ac:dyDescent="0.35">
      <c r="A94" s="27"/>
      <c r="B94" s="17"/>
      <c r="C94" s="18"/>
      <c r="D94" s="18"/>
      <c r="E94" s="10">
        <f t="shared" si="0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/>
      <c r="K94" s="40">
        <f t="shared" si="4"/>
        <v>0</v>
      </c>
      <c r="L94" s="28" t="str">
        <f t="shared" si="5"/>
        <v/>
      </c>
    </row>
    <row r="95" spans="1:12" hidden="1" x14ac:dyDescent="0.35">
      <c r="A95" s="27"/>
      <c r="B95" s="17"/>
      <c r="C95" s="18"/>
      <c r="D95" s="18"/>
      <c r="E95" s="10">
        <f t="shared" si="0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/>
      <c r="K95" s="40">
        <f t="shared" si="4"/>
        <v>0</v>
      </c>
      <c r="L95" s="28" t="str">
        <f t="shared" si="5"/>
        <v/>
      </c>
    </row>
    <row r="96" spans="1:12" hidden="1" x14ac:dyDescent="0.35">
      <c r="A96" s="27"/>
      <c r="B96" s="17"/>
      <c r="C96" s="18"/>
      <c r="D96" s="18"/>
      <c r="E96" s="10">
        <f t="shared" si="0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/>
      <c r="K96" s="40">
        <f t="shared" si="4"/>
        <v>0</v>
      </c>
      <c r="L96" s="28" t="str">
        <f t="shared" si="5"/>
        <v/>
      </c>
    </row>
    <row r="97" spans="1:12" hidden="1" x14ac:dyDescent="0.35">
      <c r="A97" s="27"/>
      <c r="B97" s="17"/>
      <c r="C97" s="18"/>
      <c r="D97" s="18"/>
      <c r="E97" s="10">
        <f t="shared" si="0"/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/>
      <c r="K97" s="40">
        <f t="shared" si="4"/>
        <v>0</v>
      </c>
      <c r="L97" s="28" t="str">
        <f t="shared" si="5"/>
        <v/>
      </c>
    </row>
    <row r="98" spans="1:12" hidden="1" x14ac:dyDescent="0.35">
      <c r="A98" s="27"/>
      <c r="B98" s="17"/>
      <c r="C98" s="18"/>
      <c r="D98" s="18"/>
      <c r="E98" s="10">
        <f t="shared" si="0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/>
      <c r="K98" s="40">
        <f t="shared" si="4"/>
        <v>0</v>
      </c>
      <c r="L98" s="28" t="str">
        <f t="shared" si="5"/>
        <v/>
      </c>
    </row>
    <row r="99" spans="1:12" hidden="1" x14ac:dyDescent="0.35">
      <c r="A99" s="27"/>
      <c r="B99" s="17"/>
      <c r="C99" s="18"/>
      <c r="D99" s="18"/>
      <c r="E99" s="10">
        <f t="shared" si="0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/>
      <c r="K99" s="40">
        <f t="shared" si="4"/>
        <v>0</v>
      </c>
      <c r="L99" s="28" t="str">
        <f t="shared" si="5"/>
        <v/>
      </c>
    </row>
    <row r="100" spans="1:12" hidden="1" x14ac:dyDescent="0.35">
      <c r="A100" s="27"/>
      <c r="B100" s="17"/>
      <c r="C100" s="18"/>
      <c r="D100" s="18"/>
      <c r="E100" s="10">
        <f t="shared" si="0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</row>
    <row r="101" spans="1:12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</row>
    <row r="102" spans="1:12" ht="15" thickBot="1" x14ac:dyDescent="0.4">
      <c r="A102" s="420" t="s">
        <v>176</v>
      </c>
      <c r="B102" s="421"/>
      <c r="C102" s="20">
        <f>SUM(C40:C100)</f>
        <v>550</v>
      </c>
      <c r="D102" s="20">
        <f>IF(ISERROR(E102/C102),"",E102/C102)</f>
        <v>1014.2727272727273</v>
      </c>
      <c r="E102" s="20">
        <f>SUM(E40:E100)</f>
        <v>557850</v>
      </c>
      <c r="F102" s="231">
        <f>IF(ISERROR(G102/C102),"",G102/C102)</f>
        <v>2015.7854545454545</v>
      </c>
      <c r="G102" s="21">
        <f>SUM(G40:G100)</f>
        <v>1108682</v>
      </c>
      <c r="H102" s="22">
        <f>IF(ISERROR(G102/E102),"",G102/E102)</f>
        <v>1.9874195572286457</v>
      </c>
      <c r="I102" s="23" t="str">
        <f>IF(ISERROR(AVERAGE(I40:I100)),"",AVERAGE(I40:I100))</f>
        <v/>
      </c>
      <c r="J102" s="230">
        <f>IF(ISERROR(K102/C102),"",K102/C102)</f>
        <v>2015.7854545454545</v>
      </c>
      <c r="K102" s="21">
        <f>SUM(K40:K100)</f>
        <v>1108682</v>
      </c>
      <c r="L102" s="24">
        <f>IF(ISERROR(K102/E102),"",K102/E102)</f>
        <v>1.9874195572286457</v>
      </c>
    </row>
    <row r="103" spans="1:12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2" x14ac:dyDescent="0.35">
      <c r="A104" s="386" t="str">
        <f>CONCATENATE("",TEXT(Subject_Property,"AAAAA")," Market Survey")</f>
        <v>Sanctuary at Eagle Creek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2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2" x14ac:dyDescent="0.35">
      <c r="A106" s="383" t="str">
        <f>CONCATENATE("",TEXT(Subject_Property,"AAAAAA"),"-Amenities")</f>
        <v>Sanctuary at Eagle Creek-Amenities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2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2" x14ac:dyDescent="0.35">
      <c r="A108" s="119" t="str">
        <f>'Ascend South Creek'!A108</f>
        <v>Attached Garage</v>
      </c>
      <c r="B108" s="381" t="s">
        <v>321</v>
      </c>
      <c r="C108" s="382"/>
      <c r="E108" s="119" t="str">
        <f>'Ascend South Creek'!E108</f>
        <v>Jogging Trail</v>
      </c>
      <c r="F108" s="381"/>
      <c r="G108" s="382"/>
      <c r="H108" s="129"/>
      <c r="I108" s="119" t="str">
        <f>'Ascend South Creek'!I108</f>
        <v>Pool (Saline)</v>
      </c>
      <c r="J108" s="381"/>
      <c r="K108" s="382"/>
    </row>
    <row r="109" spans="1:12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 t="s">
        <v>321</v>
      </c>
      <c r="G109" s="382"/>
      <c r="I109" s="119" t="str">
        <f>'Ascend South Creek'!I109</f>
        <v>Pool Cabanas</v>
      </c>
      <c r="J109" s="381" t="s">
        <v>321</v>
      </c>
      <c r="K109" s="382"/>
    </row>
    <row r="110" spans="1:12" x14ac:dyDescent="0.35">
      <c r="A110" s="119" t="str">
        <f>'Ascend South Creek'!A110</f>
        <v>BBQ Grill</v>
      </c>
      <c r="B110" s="381"/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2" x14ac:dyDescent="0.35">
      <c r="A111" s="119" t="str">
        <f>'Ascend South Creek'!A111</f>
        <v>Business Center</v>
      </c>
      <c r="B111" s="381"/>
      <c r="C111" s="382"/>
      <c r="E111" s="119" t="str">
        <f>'Ascend South Creek'!E111</f>
        <v>Media Room</v>
      </c>
      <c r="F111" s="381"/>
      <c r="G111" s="382"/>
      <c r="I111" s="119" t="str">
        <f>'Ascend South Creek'!I111</f>
        <v>Recycle Bins</v>
      </c>
      <c r="J111" s="381"/>
      <c r="K111" s="382"/>
    </row>
    <row r="112" spans="1:12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/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 t="s">
        <v>321</v>
      </c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/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 t="s">
        <v>321</v>
      </c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 t="s">
        <v>321</v>
      </c>
      <c r="C117" s="382"/>
      <c r="E117" s="119" t="str">
        <f>'Ascend South Creek'!E117</f>
        <v>Outdoor TV Space</v>
      </c>
      <c r="F117" s="381"/>
      <c r="G117" s="382"/>
      <c r="I117" s="119" t="str">
        <f>'Ascend South Creek'!I117</f>
        <v>Tennis Courts</v>
      </c>
      <c r="J117" s="381" t="s">
        <v>321</v>
      </c>
      <c r="K117" s="382"/>
    </row>
    <row r="118" spans="1:13" x14ac:dyDescent="0.35">
      <c r="A118" s="119" t="str">
        <f>'Ascend South Creek'!A118</f>
        <v>Elevator</v>
      </c>
      <c r="B118" s="381"/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 t="s">
        <v>321</v>
      </c>
      <c r="C119" s="382"/>
      <c r="E119" s="119" t="str">
        <f>'Ascend South Creek'!E119</f>
        <v>Playground</v>
      </c>
      <c r="F119" s="381" t="s">
        <v>321</v>
      </c>
      <c r="G119" s="382"/>
      <c r="H119" s="129"/>
      <c r="I119" s="119" t="str">
        <f>'Ascend South Creek'!I119</f>
        <v>Walkability</v>
      </c>
      <c r="J119" s="381"/>
      <c r="K119" s="382"/>
    </row>
    <row r="120" spans="1:13" x14ac:dyDescent="0.35">
      <c r="A120" s="119" t="str">
        <f>'Ascend South Creek'!A120</f>
        <v>Game/Sports Room</v>
      </c>
      <c r="B120" s="381"/>
      <c r="C120" s="382"/>
      <c r="E120" s="119" t="str">
        <f>'Ascend South Creek'!E120</f>
        <v>Pet Spa/Grooming</v>
      </c>
      <c r="F120" s="381"/>
      <c r="G120" s="382"/>
      <c r="H120" s="129"/>
      <c r="I120" s="119" t="str">
        <f>'Ascend South Creek'!I120</f>
        <v>Wifi in Amenities</v>
      </c>
      <c r="J120" s="381"/>
      <c r="K120" s="382"/>
    </row>
    <row r="121" spans="1:13" x14ac:dyDescent="0.35">
      <c r="A121" s="119" t="str">
        <f>'Ascend South Creek'!A121</f>
        <v>Garage Parking</v>
      </c>
      <c r="B121" s="381" t="s">
        <v>321</v>
      </c>
      <c r="C121" s="382"/>
      <c r="E121" s="119" t="str">
        <f>'Ascend South Creek'!E121</f>
        <v>Pool(s)</v>
      </c>
      <c r="F121" s="381" t="s">
        <v>321</v>
      </c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3" x14ac:dyDescent="0.35">
      <c r="A123" s="383" t="str">
        <f>CONCATENATE("",TEXT(Subject_Property,"AAAAAA"),"-Unit Amenities &amp; Utilities")</f>
        <v>Sanctuary at Eagle Creek-Unit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0"/>
    </row>
    <row r="125" spans="1:13" x14ac:dyDescent="0.35">
      <c r="A125" s="119" t="str">
        <f>'Ascend South Creek'!A125</f>
        <v>9' or greater ceilings</v>
      </c>
      <c r="B125" s="381" t="s">
        <v>321</v>
      </c>
      <c r="C125" s="382"/>
      <c r="D125" s="129"/>
      <c r="E125" s="119" t="str">
        <f>'Ascend South Creek'!E125</f>
        <v>Microwave</v>
      </c>
      <c r="F125" s="381" t="s">
        <v>321</v>
      </c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 t="s">
        <v>321</v>
      </c>
      <c r="C127" s="382"/>
      <c r="D127" s="129"/>
      <c r="E127" s="119" t="str">
        <f>'Ascend South Creek'!E127</f>
        <v>Pantry</v>
      </c>
      <c r="F127" s="381"/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 t="s">
        <v>321</v>
      </c>
      <c r="C128" s="382"/>
      <c r="D128" s="129"/>
      <c r="E128" s="119" t="str">
        <f>'Ascend South Creek'!E128</f>
        <v>Patio/Balcony</v>
      </c>
      <c r="F128" s="381"/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3" x14ac:dyDescent="0.35">
      <c r="A129" s="119" t="str">
        <f>'Ascend South Creek'!A129</f>
        <v>Dishwasher</v>
      </c>
      <c r="B129" s="381" t="s">
        <v>321</v>
      </c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3" x14ac:dyDescent="0.35">
      <c r="A130" s="119" t="str">
        <f>'Ascend South Creek'!A130</f>
        <v>Disposal</v>
      </c>
      <c r="B130" s="381" t="s">
        <v>321</v>
      </c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</row>
    <row r="131" spans="1:13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  <c r="M131" s="130"/>
    </row>
    <row r="132" spans="1:13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/>
      <c r="G132" s="382"/>
      <c r="H132" s="2" t="str">
        <f>'Ascend South Creek'!H132</f>
        <v>Wtr/Swr</v>
      </c>
      <c r="I132" s="30"/>
      <c r="J132" s="30"/>
      <c r="K132" s="30"/>
      <c r="L132" s="30"/>
      <c r="M132" s="130"/>
    </row>
    <row r="133" spans="1:13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 t="s">
        <v>321</v>
      </c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3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 t="s">
        <v>321</v>
      </c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3" x14ac:dyDescent="0.35">
      <c r="A135" s="119" t="str">
        <f>'Ascend South Creek'!A135</f>
        <v>Garden Tubs</v>
      </c>
      <c r="B135" s="381" t="s">
        <v>321</v>
      </c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3" x14ac:dyDescent="0.35">
      <c r="A136" s="119" t="str">
        <f>'Ascend South Creek'!A136</f>
        <v>High Speed Internet</v>
      </c>
      <c r="B136" s="381" t="s">
        <v>321</v>
      </c>
      <c r="C136" s="382"/>
      <c r="D136" s="129"/>
      <c r="E136" s="119" t="str">
        <f>'Ascend South Creek'!E136</f>
        <v>Washer/Dryer in Unit</v>
      </c>
      <c r="F136" s="381" t="s">
        <v>321</v>
      </c>
      <c r="G136" s="382"/>
    </row>
    <row r="137" spans="1:13" x14ac:dyDescent="0.35">
      <c r="A137" s="119" t="str">
        <f>'Ascend South Creek'!A137</f>
        <v>Icemaker</v>
      </c>
      <c r="B137" s="381"/>
      <c r="C137" s="382"/>
      <c r="D137" s="129"/>
      <c r="E137" s="119" t="str">
        <f>'Ascend South Creek'!E137</f>
        <v>Wood Flooring</v>
      </c>
      <c r="F137" s="381" t="s">
        <v>321</v>
      </c>
      <c r="G137" s="382"/>
      <c r="M137" s="130"/>
    </row>
    <row r="138" spans="1:13" x14ac:dyDescent="0.35">
      <c r="M138" s="130"/>
    </row>
    <row r="139" spans="1:13" x14ac:dyDescent="0.35">
      <c r="A139" s="383" t="str">
        <f>CONCATENATE("",TEXT(Subject_Property,"AAAAAA"),"-Unit Upgrades")</f>
        <v>Sanctuary at Eagle Creek-Unit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tr">
        <f>'Ascend South Creek'!A141</f>
        <v>Black Appliances</v>
      </c>
      <c r="B141" s="381" t="s">
        <v>321</v>
      </c>
      <c r="C141" s="382"/>
      <c r="E141" s="119" t="str">
        <f>'Ascend South Creek'!E141</f>
        <v>Granite Countertops</v>
      </c>
      <c r="F141" s="381"/>
      <c r="G141" s="382"/>
      <c r="H141" s="129"/>
      <c r="I141" s="119" t="str">
        <f>'Ascend South Creek'!I141</f>
        <v>Recessed Lighting</v>
      </c>
      <c r="J141" s="381"/>
      <c r="K141" s="382"/>
    </row>
    <row r="142" spans="1:13" x14ac:dyDescent="0.35">
      <c r="A142" s="119" t="str">
        <f>'Ascend South Creek'!A142</f>
        <v>Stainless Appliances</v>
      </c>
      <c r="B142" s="381"/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3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Sanctuary at Eagle Creek-Security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/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</row>
  </sheetData>
  <sheetProtection algorithmName="SHA-512" hashValue="/ufCzH0iwmVEXzCMQyL6l++fcKDjMb20x9/EdcrH9HDPzYz4g91A3iIjJxxK+0QnKe2mw0EJVIToT6wKgRcsDw==" saltValue="lUegPzcYLWhw2PYQ87AahQ==" spinCount="100000" sheet="1" objects="1" selectLockedCells="1"/>
  <mergeCells count="131">
    <mergeCell ref="B8:D8"/>
    <mergeCell ref="B9:D9"/>
    <mergeCell ref="B10:D10"/>
    <mergeCell ref="B11:D11"/>
    <mergeCell ref="B13:D13"/>
    <mergeCell ref="B14:D14"/>
    <mergeCell ref="A1:L2"/>
    <mergeCell ref="A3:L3"/>
    <mergeCell ref="B5:D5"/>
    <mergeCell ref="G5:L5"/>
    <mergeCell ref="B6:D6"/>
    <mergeCell ref="B7:D7"/>
    <mergeCell ref="B21:D21"/>
    <mergeCell ref="B22:D22"/>
    <mergeCell ref="B23:D23"/>
    <mergeCell ref="B24:D24"/>
    <mergeCell ref="B25:D25"/>
    <mergeCell ref="B15:D15"/>
    <mergeCell ref="B16:D16"/>
    <mergeCell ref="B17:D17"/>
    <mergeCell ref="B18:D18"/>
    <mergeCell ref="B19:D19"/>
    <mergeCell ref="B20:D20"/>
    <mergeCell ref="B27:D27"/>
    <mergeCell ref="G23:H23"/>
    <mergeCell ref="I23:L23"/>
    <mergeCell ref="I24:L28"/>
    <mergeCell ref="A38:L38"/>
    <mergeCell ref="O25:R28"/>
    <mergeCell ref="B26:D26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G30:L30"/>
    <mergeCell ref="G31:L34"/>
    <mergeCell ref="M31:Q34"/>
    <mergeCell ref="A107:L107"/>
    <mergeCell ref="A139:L139"/>
    <mergeCell ref="B108:C108"/>
    <mergeCell ref="F108:G108"/>
    <mergeCell ref="B109:C109"/>
    <mergeCell ref="F109:G109"/>
    <mergeCell ref="B110:C110"/>
    <mergeCell ref="F110:G110"/>
    <mergeCell ref="A101:B101"/>
    <mergeCell ref="A102:B102"/>
    <mergeCell ref="A104:L105"/>
    <mergeCell ref="A106:L106"/>
    <mergeCell ref="B114:C114"/>
    <mergeCell ref="F114:G114"/>
    <mergeCell ref="B115:C115"/>
    <mergeCell ref="F115:G115"/>
    <mergeCell ref="B116:C116"/>
    <mergeCell ref="F116:G116"/>
    <mergeCell ref="B111:C111"/>
    <mergeCell ref="F111:G111"/>
    <mergeCell ref="B112:C112"/>
    <mergeCell ref="F112:G112"/>
    <mergeCell ref="B113:C113"/>
    <mergeCell ref="F113:G113"/>
    <mergeCell ref="B120:C120"/>
    <mergeCell ref="F120:G120"/>
    <mergeCell ref="B141:C141"/>
    <mergeCell ref="F141:G141"/>
    <mergeCell ref="B142:C142"/>
    <mergeCell ref="F142:G142"/>
    <mergeCell ref="B117:C117"/>
    <mergeCell ref="F117:G117"/>
    <mergeCell ref="B118:C118"/>
    <mergeCell ref="F118:G118"/>
    <mergeCell ref="B119:C119"/>
    <mergeCell ref="F119:G119"/>
    <mergeCell ref="F129:G129"/>
    <mergeCell ref="B130:C130"/>
    <mergeCell ref="F130:G130"/>
    <mergeCell ref="B131:C131"/>
    <mergeCell ref="F131:G131"/>
    <mergeCell ref="B132:C132"/>
    <mergeCell ref="F132:G132"/>
    <mergeCell ref="B125:C125"/>
    <mergeCell ref="F125:G125"/>
    <mergeCell ref="B126:C126"/>
    <mergeCell ref="F126:G126"/>
    <mergeCell ref="B143:C143"/>
    <mergeCell ref="F143:G143"/>
    <mergeCell ref="A145:L145"/>
    <mergeCell ref="B147:C147"/>
    <mergeCell ref="B148:C148"/>
    <mergeCell ref="J142:K142"/>
    <mergeCell ref="F147:G147"/>
    <mergeCell ref="J147:K147"/>
    <mergeCell ref="F148:G148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B121:C121"/>
    <mergeCell ref="F121:G121"/>
    <mergeCell ref="J121:K121"/>
    <mergeCell ref="A123:L123"/>
    <mergeCell ref="J141:K141"/>
    <mergeCell ref="B127:C127"/>
    <mergeCell ref="F127:G127"/>
    <mergeCell ref="B136:C136"/>
    <mergeCell ref="F136:G136"/>
    <mergeCell ref="B137:C137"/>
    <mergeCell ref="F137:G137"/>
    <mergeCell ref="B133:C133"/>
    <mergeCell ref="F133:G133"/>
    <mergeCell ref="B134:C134"/>
    <mergeCell ref="F134:G134"/>
    <mergeCell ref="B135:C135"/>
    <mergeCell ref="F135:G135"/>
    <mergeCell ref="B128:C128"/>
    <mergeCell ref="F128:G128"/>
    <mergeCell ref="B129:C129"/>
  </mergeCells>
  <dataValidations count="4">
    <dataValidation type="whole" allowBlank="1" showInputMessage="1" showErrorMessage="1" errorTitle="STOP" error="ONLY input whole numbers, input average amount if rent has a range." promptTitle="Mk Rent" prompt="If a unit has a rent range, input the AVERAGE amount. NO dashes between rent amounts." sqref="J40:J100" xr:uid="{00000000-0002-0000-1100-000000000000}">
      <formula1>1</formula1>
      <formula2>10000</formula2>
    </dataValidation>
    <dataValidation type="list" allowBlank="1" showInputMessage="1" showErrorMessage="1" sqref="F108:G121 B141:C143 J108:K121 F141:G143 I128:L135 B108:C121 F125:G137 B125:C137 J141:K142 B147:C148 J147:K147 F147:G148" xr:uid="{00000000-0002-0000-1100-000001000000}">
      <formula1>"x"</formula1>
    </dataValidation>
    <dataValidation type="list" allowBlank="1" showInputMessage="1" showErrorMessage="1" sqref="A40:A100" xr:uid="{00000000-0002-0000-1100-000002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3640879F-CD97-4A5D-AEE4-658BF4B71A2F}">
      <formula1>125</formula1>
    </dataValidation>
  </dataValidations>
  <printOptions horizontalCentered="1"/>
  <pageMargins left="0.2" right="0.2" top="1" bottom="0.75" header="0.3" footer="0.3"/>
  <pageSetup scale="59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>
    <tabColor theme="4" tint="0.39997558519241921"/>
    <pageSetUpPr fitToPage="1"/>
  </sheetPr>
  <dimension ref="A1:R148"/>
  <sheetViews>
    <sheetView showGridLines="0" view="pageBreakPreview" zoomScale="80" zoomScaleNormal="100" zoomScaleSheetLayoutView="80" zoomScalePageLayoutView="80" workbookViewId="0">
      <selection activeCell="B5" sqref="B5:D5"/>
    </sheetView>
  </sheetViews>
  <sheetFormatPr defaultColWidth="9.1796875" defaultRowHeight="14.5" x14ac:dyDescent="0.35"/>
  <cols>
    <col min="1" max="1" width="26.1796875" style="119" customWidth="1"/>
    <col min="2" max="2" width="9.1796875" style="119"/>
    <col min="3" max="3" width="10.81640625" style="119" customWidth="1"/>
    <col min="4" max="4" width="9.1796875" style="119"/>
    <col min="5" max="5" width="22.453125" style="119" customWidth="1"/>
    <col min="6" max="6" width="9.453125" style="119" customWidth="1"/>
    <col min="7" max="7" width="11.54296875" style="119" customWidth="1"/>
    <col min="8" max="8" width="12" style="119" bestFit="1" customWidth="1"/>
    <col min="9" max="9" width="22.81640625" style="119" customWidth="1"/>
    <col min="10" max="10" width="12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The Landings at Boggy Creek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The Landings at Boggy Creek-Rental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367</v>
      </c>
      <c r="C5" s="401"/>
      <c r="D5" s="401"/>
      <c r="E5" s="134"/>
      <c r="G5" s="287" t="str">
        <f>CONCATENATE("",TEXT(B5,"AAAAA")," Photograph")</f>
        <v>The Landings at Boggy Creek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 t="s">
        <v>368</v>
      </c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337</v>
      </c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 t="s">
        <v>370</v>
      </c>
      <c r="C9" s="400"/>
      <c r="D9" s="400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373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452"/>
      <c r="C11" s="452"/>
      <c r="D11" s="452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 t="s">
        <v>369</v>
      </c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365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2023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 t="s">
        <v>271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 t="s">
        <v>282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 t="s">
        <v>375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/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7">
        <v>300</v>
      </c>
      <c r="C21" s="407"/>
      <c r="D21" s="407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 t="s">
        <v>272</v>
      </c>
      <c r="C22" s="407"/>
      <c r="D22" s="407"/>
      <c r="E22" s="9"/>
    </row>
    <row r="23" spans="1:18" x14ac:dyDescent="0.35">
      <c r="A23" s="3" t="s">
        <v>143</v>
      </c>
      <c r="B23" s="407"/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59" t="s">
        <v>272</v>
      </c>
      <c r="C24" s="407"/>
      <c r="D24" s="407"/>
      <c r="E24" s="9"/>
      <c r="G24" s="238" t="s">
        <v>13</v>
      </c>
      <c r="H24" s="239">
        <v>22</v>
      </c>
      <c r="I24" s="428"/>
      <c r="J24" s="429"/>
      <c r="K24" s="429"/>
      <c r="L24" s="430"/>
    </row>
    <row r="25" spans="1:18" x14ac:dyDescent="0.35">
      <c r="A25" s="3" t="s">
        <v>147</v>
      </c>
      <c r="B25" s="407" t="s">
        <v>374</v>
      </c>
      <c r="C25" s="407"/>
      <c r="D25" s="407"/>
      <c r="E25" s="9"/>
      <c r="G25" s="238" t="s">
        <v>148</v>
      </c>
      <c r="H25" s="239">
        <v>3</v>
      </c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/>
      <c r="C26" s="407"/>
      <c r="D26" s="407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25" t="s">
        <v>317</v>
      </c>
      <c r="C27" s="425"/>
      <c r="D27" s="425"/>
      <c r="E27" s="9"/>
      <c r="G27" s="238" t="s">
        <v>151</v>
      </c>
      <c r="H27" s="239">
        <v>0</v>
      </c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>
        <v>0.34870000000000001</v>
      </c>
      <c r="C28" s="392"/>
      <c r="D28" s="392"/>
      <c r="G28" s="238" t="s">
        <v>153</v>
      </c>
      <c r="H28" s="256">
        <f>IF(H25="","",H25-H26-H27)</f>
        <v>3</v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>
        <v>0.40460000000000002</v>
      </c>
      <c r="C29" s="392"/>
      <c r="D29" s="392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/>
      <c r="C31" s="394"/>
      <c r="D31" s="394"/>
      <c r="G31" s="437" t="s">
        <v>377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0.4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0.49677419354838709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0.1032258064516129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>
        <v>1</v>
      </c>
      <c r="B40" s="15">
        <v>1</v>
      </c>
      <c r="C40" s="16">
        <v>20</v>
      </c>
      <c r="D40" s="18">
        <v>728</v>
      </c>
      <c r="E40" s="14">
        <f>D40*C40</f>
        <v>14560</v>
      </c>
      <c r="F40" s="268">
        <v>1753</v>
      </c>
      <c r="G40" s="40">
        <f>SUM(F40*C40)</f>
        <v>35060</v>
      </c>
      <c r="H40" s="19">
        <f>IF(ISERROR(F40/D40),"",F40/D40)</f>
        <v>2.4079670329670328</v>
      </c>
      <c r="I40" s="40">
        <f>IF(F40-J40&gt;0,F40-J40,"")</f>
        <v>146</v>
      </c>
      <c r="J40" s="268">
        <v>1607</v>
      </c>
      <c r="K40" s="40">
        <f>J40*C40</f>
        <v>32140</v>
      </c>
      <c r="L40" s="28">
        <f>IF(ISERROR(J40/D40),"",J40/D40)</f>
        <v>2.2074175824175826</v>
      </c>
    </row>
    <row r="41" spans="1:17" x14ac:dyDescent="0.35">
      <c r="A41" s="27">
        <v>1</v>
      </c>
      <c r="B41" s="17">
        <v>1</v>
      </c>
      <c r="C41" s="18">
        <v>104</v>
      </c>
      <c r="D41" s="18">
        <v>730</v>
      </c>
      <c r="E41" s="10">
        <f t="shared" ref="E41:E65" si="0">D41*C41</f>
        <v>75920</v>
      </c>
      <c r="F41" s="268">
        <v>1783</v>
      </c>
      <c r="G41" s="40">
        <f t="shared" ref="G41:G100" si="1">SUM(F41*C41)</f>
        <v>185432</v>
      </c>
      <c r="H41" s="19">
        <f t="shared" ref="H41:H100" si="2">IF(ISERROR(F41/D41),"",F41/D41)</f>
        <v>2.4424657534246577</v>
      </c>
      <c r="I41" s="40">
        <f t="shared" ref="I41:I100" si="3">IF(F41-J41&gt;0,F41-J41,"")</f>
        <v>149</v>
      </c>
      <c r="J41" s="268">
        <v>1634</v>
      </c>
      <c r="K41" s="40">
        <f t="shared" ref="K41:K100" si="4">J41*C41</f>
        <v>169936</v>
      </c>
      <c r="L41" s="28">
        <f t="shared" ref="L41:L100" si="5">IF(ISERROR(J41/D41),"",J41/D41)</f>
        <v>2.2383561643835614</v>
      </c>
    </row>
    <row r="42" spans="1:17" x14ac:dyDescent="0.35">
      <c r="A42" s="27">
        <v>2</v>
      </c>
      <c r="B42" s="17">
        <v>2</v>
      </c>
      <c r="C42" s="18">
        <v>66</v>
      </c>
      <c r="D42" s="18">
        <v>1070</v>
      </c>
      <c r="E42" s="10">
        <f t="shared" si="0"/>
        <v>70620</v>
      </c>
      <c r="F42" s="268">
        <v>2152</v>
      </c>
      <c r="G42" s="40">
        <f t="shared" si="1"/>
        <v>142032</v>
      </c>
      <c r="H42" s="19">
        <f t="shared" si="2"/>
        <v>2.0112149532710282</v>
      </c>
      <c r="I42" s="40">
        <f t="shared" si="3"/>
        <v>179</v>
      </c>
      <c r="J42" s="268">
        <v>1973</v>
      </c>
      <c r="K42" s="40">
        <f t="shared" si="4"/>
        <v>130218</v>
      </c>
      <c r="L42" s="28">
        <f t="shared" si="5"/>
        <v>1.8439252336448597</v>
      </c>
    </row>
    <row r="43" spans="1:17" x14ac:dyDescent="0.35">
      <c r="A43" s="27">
        <v>2</v>
      </c>
      <c r="B43" s="17">
        <v>2</v>
      </c>
      <c r="C43" s="18">
        <v>4</v>
      </c>
      <c r="D43" s="18">
        <v>1074</v>
      </c>
      <c r="E43" s="10">
        <f t="shared" si="0"/>
        <v>4296</v>
      </c>
      <c r="F43" s="268">
        <v>2139</v>
      </c>
      <c r="G43" s="40">
        <f t="shared" si="1"/>
        <v>8556</v>
      </c>
      <c r="H43" s="19">
        <f t="shared" si="2"/>
        <v>1.9916201117318435</v>
      </c>
      <c r="I43" s="40">
        <f t="shared" si="3"/>
        <v>178</v>
      </c>
      <c r="J43" s="268">
        <v>1961</v>
      </c>
      <c r="K43" s="40">
        <f t="shared" si="4"/>
        <v>7844</v>
      </c>
      <c r="L43" s="28">
        <f t="shared" si="5"/>
        <v>1.8258845437616387</v>
      </c>
    </row>
    <row r="44" spans="1:17" x14ac:dyDescent="0.35">
      <c r="A44" s="27">
        <v>2</v>
      </c>
      <c r="B44" s="17">
        <v>2</v>
      </c>
      <c r="C44" s="18">
        <v>4</v>
      </c>
      <c r="D44" s="18">
        <v>1118</v>
      </c>
      <c r="E44" s="10">
        <f t="shared" si="0"/>
        <v>4472</v>
      </c>
      <c r="F44" s="268">
        <v>2469</v>
      </c>
      <c r="G44" s="40">
        <f t="shared" si="1"/>
        <v>9876</v>
      </c>
      <c r="H44" s="19">
        <f t="shared" si="2"/>
        <v>2.2084078711985691</v>
      </c>
      <c r="I44" s="40">
        <f t="shared" si="3"/>
        <v>206</v>
      </c>
      <c r="J44" s="268">
        <v>2263</v>
      </c>
      <c r="K44" s="40">
        <f t="shared" si="4"/>
        <v>9052</v>
      </c>
      <c r="L44" s="28">
        <f t="shared" si="5"/>
        <v>2.0241502683363151</v>
      </c>
    </row>
    <row r="45" spans="1:17" x14ac:dyDescent="0.35">
      <c r="A45" s="27">
        <v>2</v>
      </c>
      <c r="B45" s="17">
        <v>2</v>
      </c>
      <c r="C45" s="18">
        <v>48</v>
      </c>
      <c r="D45" s="18">
        <v>1182</v>
      </c>
      <c r="E45" s="10">
        <f t="shared" si="0"/>
        <v>56736</v>
      </c>
      <c r="F45" s="268">
        <v>2139</v>
      </c>
      <c r="G45" s="40">
        <f t="shared" si="1"/>
        <v>102672</v>
      </c>
      <c r="H45" s="19">
        <f t="shared" si="2"/>
        <v>1.8096446700507614</v>
      </c>
      <c r="I45" s="40">
        <f t="shared" si="3"/>
        <v>178</v>
      </c>
      <c r="J45" s="268">
        <v>1961</v>
      </c>
      <c r="K45" s="40">
        <f t="shared" si="4"/>
        <v>94128</v>
      </c>
      <c r="L45" s="28">
        <f t="shared" si="5"/>
        <v>1.6590524534686972</v>
      </c>
    </row>
    <row r="46" spans="1:17" x14ac:dyDescent="0.35">
      <c r="A46" s="27">
        <v>2</v>
      </c>
      <c r="B46" s="17">
        <v>2</v>
      </c>
      <c r="C46" s="18">
        <v>32</v>
      </c>
      <c r="D46" s="18">
        <v>1263</v>
      </c>
      <c r="E46" s="10">
        <f t="shared" si="0"/>
        <v>40416</v>
      </c>
      <c r="F46" s="268">
        <v>2325</v>
      </c>
      <c r="G46" s="40">
        <f t="shared" si="1"/>
        <v>74400</v>
      </c>
      <c r="H46" s="19">
        <f t="shared" si="2"/>
        <v>1.840855106888361</v>
      </c>
      <c r="I46" s="40">
        <f t="shared" si="3"/>
        <v>194</v>
      </c>
      <c r="J46" s="268">
        <v>2131</v>
      </c>
      <c r="K46" s="40">
        <f t="shared" si="4"/>
        <v>68192</v>
      </c>
      <c r="L46" s="28">
        <f t="shared" si="5"/>
        <v>1.6872525732383215</v>
      </c>
    </row>
    <row r="47" spans="1:17" x14ac:dyDescent="0.35">
      <c r="A47" s="27">
        <v>3</v>
      </c>
      <c r="B47" s="17">
        <v>2</v>
      </c>
      <c r="C47" s="18">
        <v>16</v>
      </c>
      <c r="D47" s="18">
        <v>1443</v>
      </c>
      <c r="E47" s="10">
        <f t="shared" si="0"/>
        <v>23088</v>
      </c>
      <c r="F47" s="268">
        <v>2648</v>
      </c>
      <c r="G47" s="40">
        <f t="shared" si="1"/>
        <v>42368</v>
      </c>
      <c r="H47" s="19">
        <f t="shared" si="2"/>
        <v>1.8350658350658351</v>
      </c>
      <c r="I47" s="40">
        <f t="shared" si="3"/>
        <v>221</v>
      </c>
      <c r="J47" s="268">
        <v>2427</v>
      </c>
      <c r="K47" s="40">
        <f t="shared" si="4"/>
        <v>38832</v>
      </c>
      <c r="L47" s="28">
        <f t="shared" si="5"/>
        <v>1.681912681912682</v>
      </c>
    </row>
    <row r="48" spans="1:17" x14ac:dyDescent="0.35">
      <c r="A48" s="27">
        <v>3</v>
      </c>
      <c r="B48" s="17">
        <v>2</v>
      </c>
      <c r="C48" s="18">
        <v>16</v>
      </c>
      <c r="D48" s="18">
        <v>1527</v>
      </c>
      <c r="E48" s="10">
        <f t="shared" si="0"/>
        <v>24432</v>
      </c>
      <c r="F48" s="268">
        <v>2747</v>
      </c>
      <c r="G48" s="40">
        <f t="shared" si="1"/>
        <v>43952</v>
      </c>
      <c r="H48" s="19">
        <f t="shared" si="2"/>
        <v>1.7989521938441388</v>
      </c>
      <c r="I48" s="40">
        <f t="shared" si="3"/>
        <v>229</v>
      </c>
      <c r="J48" s="268">
        <v>2518</v>
      </c>
      <c r="K48" s="40">
        <f t="shared" si="4"/>
        <v>40288</v>
      </c>
      <c r="L48" s="28">
        <f t="shared" si="5"/>
        <v>1.6489849377865096</v>
      </c>
    </row>
    <row r="49" spans="1:12" hidden="1" x14ac:dyDescent="0.35">
      <c r="A49" s="27"/>
      <c r="B49" s="17"/>
      <c r="C49" s="18"/>
      <c r="D49" s="18"/>
      <c r="E49" s="10">
        <f t="shared" si="0"/>
        <v>0</v>
      </c>
      <c r="F49" s="26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68"/>
      <c r="K49" s="40">
        <f t="shared" si="4"/>
        <v>0</v>
      </c>
      <c r="L49" s="28" t="str">
        <f t="shared" si="5"/>
        <v/>
      </c>
    </row>
    <row r="50" spans="1:12" hidden="1" x14ac:dyDescent="0.35">
      <c r="A50" s="27"/>
      <c r="B50" s="17"/>
      <c r="C50" s="18"/>
      <c r="D50" s="18"/>
      <c r="E50" s="10">
        <f t="shared" si="0"/>
        <v>0</v>
      </c>
      <c r="F50" s="26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68"/>
      <c r="K50" s="40">
        <f t="shared" si="4"/>
        <v>0</v>
      </c>
      <c r="L50" s="28" t="str">
        <f t="shared" si="5"/>
        <v/>
      </c>
    </row>
    <row r="51" spans="1:12" hidden="1" x14ac:dyDescent="0.35">
      <c r="A51" s="27"/>
      <c r="B51" s="17"/>
      <c r="C51" s="18"/>
      <c r="D51" s="18"/>
      <c r="E51" s="10">
        <f t="shared" si="0"/>
        <v>0</v>
      </c>
      <c r="F51" s="26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68"/>
      <c r="K51" s="40">
        <f t="shared" si="4"/>
        <v>0</v>
      </c>
      <c r="L51" s="28" t="str">
        <f t="shared" si="5"/>
        <v/>
      </c>
    </row>
    <row r="52" spans="1:12" hidden="1" x14ac:dyDescent="0.35">
      <c r="A52" s="27"/>
      <c r="B52" s="17"/>
      <c r="C52" s="18"/>
      <c r="D52" s="18"/>
      <c r="E52" s="10">
        <f t="shared" si="0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68"/>
      <c r="K52" s="40">
        <f t="shared" si="4"/>
        <v>0</v>
      </c>
      <c r="L52" s="28" t="str">
        <f t="shared" si="5"/>
        <v/>
      </c>
    </row>
    <row r="53" spans="1:12" hidden="1" x14ac:dyDescent="0.35">
      <c r="A53" s="27"/>
      <c r="B53" s="17"/>
      <c r="C53" s="18"/>
      <c r="D53" s="18"/>
      <c r="E53" s="10">
        <f t="shared" si="0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/>
      <c r="K53" s="40">
        <f t="shared" si="4"/>
        <v>0</v>
      </c>
      <c r="L53" s="28" t="str">
        <f t="shared" si="5"/>
        <v/>
      </c>
    </row>
    <row r="54" spans="1:12" hidden="1" x14ac:dyDescent="0.35">
      <c r="A54" s="27"/>
      <c r="B54" s="17"/>
      <c r="C54" s="18"/>
      <c r="D54" s="18"/>
      <c r="E54" s="10">
        <f t="shared" si="0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/>
      <c r="K54" s="40">
        <f t="shared" si="4"/>
        <v>0</v>
      </c>
      <c r="L54" s="28" t="str">
        <f t="shared" si="5"/>
        <v/>
      </c>
    </row>
    <row r="55" spans="1:12" hidden="1" x14ac:dyDescent="0.35">
      <c r="A55" s="27"/>
      <c r="B55" s="17"/>
      <c r="C55" s="18"/>
      <c r="D55" s="18"/>
      <c r="E55" s="10">
        <f t="shared" si="0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/>
      <c r="K55" s="40">
        <f t="shared" si="4"/>
        <v>0</v>
      </c>
      <c r="L55" s="28" t="str">
        <f t="shared" si="5"/>
        <v/>
      </c>
    </row>
    <row r="56" spans="1:12" hidden="1" x14ac:dyDescent="0.35">
      <c r="A56" s="27"/>
      <c r="B56" s="17"/>
      <c r="C56" s="18"/>
      <c r="D56" s="18"/>
      <c r="E56" s="10">
        <f t="shared" si="0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/>
      <c r="K56" s="40">
        <f t="shared" si="4"/>
        <v>0</v>
      </c>
      <c r="L56" s="28" t="str">
        <f t="shared" si="5"/>
        <v/>
      </c>
    </row>
    <row r="57" spans="1:12" hidden="1" x14ac:dyDescent="0.35">
      <c r="A57" s="27"/>
      <c r="B57" s="17"/>
      <c r="C57" s="18"/>
      <c r="D57" s="18"/>
      <c r="E57" s="10">
        <f t="shared" si="0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/>
      <c r="K57" s="40">
        <f t="shared" si="4"/>
        <v>0</v>
      </c>
      <c r="L57" s="28" t="str">
        <f t="shared" si="5"/>
        <v/>
      </c>
    </row>
    <row r="58" spans="1:12" hidden="1" x14ac:dyDescent="0.35">
      <c r="A58" s="27"/>
      <c r="B58" s="17"/>
      <c r="C58" s="18"/>
      <c r="D58" s="18"/>
      <c r="E58" s="10">
        <f t="shared" si="0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/>
      <c r="K58" s="40">
        <f t="shared" si="4"/>
        <v>0</v>
      </c>
      <c r="L58" s="28" t="str">
        <f t="shared" si="5"/>
        <v/>
      </c>
    </row>
    <row r="59" spans="1:12" hidden="1" x14ac:dyDescent="0.35">
      <c r="A59" s="27"/>
      <c r="B59" s="17"/>
      <c r="C59" s="18"/>
      <c r="D59" s="18"/>
      <c r="E59" s="10">
        <f t="shared" si="0"/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/>
      <c r="K59" s="40">
        <f t="shared" si="4"/>
        <v>0</v>
      </c>
      <c r="L59" s="28" t="str">
        <f t="shared" si="5"/>
        <v/>
      </c>
    </row>
    <row r="60" spans="1:12" hidden="1" x14ac:dyDescent="0.35">
      <c r="A60" s="27"/>
      <c r="B60" s="17"/>
      <c r="C60" s="18"/>
      <c r="D60" s="18"/>
      <c r="E60" s="10">
        <f t="shared" si="0"/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/>
      <c r="K60" s="40">
        <f t="shared" si="4"/>
        <v>0</v>
      </c>
      <c r="L60" s="28" t="str">
        <f t="shared" si="5"/>
        <v/>
      </c>
    </row>
    <row r="61" spans="1:12" hidden="1" x14ac:dyDescent="0.35">
      <c r="A61" s="27"/>
      <c r="B61" s="17"/>
      <c r="C61" s="18"/>
      <c r="D61" s="18"/>
      <c r="E61" s="10">
        <f t="shared" si="0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/>
      <c r="K61" s="40">
        <f t="shared" si="4"/>
        <v>0</v>
      </c>
      <c r="L61" s="28" t="str">
        <f t="shared" si="5"/>
        <v/>
      </c>
    </row>
    <row r="62" spans="1:12" hidden="1" x14ac:dyDescent="0.35">
      <c r="A62" s="27"/>
      <c r="B62" s="17"/>
      <c r="C62" s="18"/>
      <c r="D62" s="18"/>
      <c r="E62" s="10">
        <f t="shared" si="0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/>
      <c r="K62" s="40">
        <f t="shared" si="4"/>
        <v>0</v>
      </c>
      <c r="L62" s="28" t="str">
        <f t="shared" si="5"/>
        <v/>
      </c>
    </row>
    <row r="63" spans="1:12" hidden="1" x14ac:dyDescent="0.35">
      <c r="A63" s="27"/>
      <c r="B63" s="17"/>
      <c r="C63" s="18"/>
      <c r="D63" s="18"/>
      <c r="E63" s="10">
        <f t="shared" si="0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/>
      <c r="K63" s="40">
        <f t="shared" si="4"/>
        <v>0</v>
      </c>
      <c r="L63" s="28" t="str">
        <f t="shared" si="5"/>
        <v/>
      </c>
    </row>
    <row r="64" spans="1:12" hidden="1" x14ac:dyDescent="0.35">
      <c r="A64" s="27"/>
      <c r="B64" s="17"/>
      <c r="C64" s="18"/>
      <c r="D64" s="18"/>
      <c r="E64" s="10">
        <f t="shared" si="0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/>
      <c r="K64" s="40">
        <f t="shared" si="4"/>
        <v>0</v>
      </c>
      <c r="L64" s="28" t="str">
        <f t="shared" si="5"/>
        <v/>
      </c>
    </row>
    <row r="65" spans="1:12" hidden="1" x14ac:dyDescent="0.35">
      <c r="A65" s="27"/>
      <c r="B65" s="17"/>
      <c r="C65" s="18"/>
      <c r="D65" s="18"/>
      <c r="E65" s="10">
        <f t="shared" si="0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/>
      <c r="K65" s="40">
        <f t="shared" si="4"/>
        <v>0</v>
      </c>
      <c r="L65" s="28" t="str">
        <f t="shared" si="5"/>
        <v/>
      </c>
    </row>
    <row r="66" spans="1:12" hidden="1" x14ac:dyDescent="0.35">
      <c r="A66" s="27"/>
      <c r="B66" s="17"/>
      <c r="C66" s="18"/>
      <c r="D66" s="18"/>
      <c r="E66" s="10">
        <f t="shared" ref="E66:E92" si="6">D66*C66</f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/>
      <c r="K66" s="40">
        <f t="shared" si="4"/>
        <v>0</v>
      </c>
      <c r="L66" s="28" t="str">
        <f t="shared" si="5"/>
        <v/>
      </c>
    </row>
    <row r="67" spans="1:12" hidden="1" x14ac:dyDescent="0.35">
      <c r="A67" s="27"/>
      <c r="B67" s="17"/>
      <c r="C67" s="18"/>
      <c r="D67" s="18"/>
      <c r="E67" s="10">
        <f t="shared" si="6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/>
      <c r="K67" s="40">
        <f t="shared" si="4"/>
        <v>0</v>
      </c>
      <c r="L67" s="28" t="str">
        <f t="shared" si="5"/>
        <v/>
      </c>
    </row>
    <row r="68" spans="1:12" hidden="1" x14ac:dyDescent="0.35">
      <c r="A68" s="27"/>
      <c r="B68" s="17"/>
      <c r="C68" s="18"/>
      <c r="D68" s="18"/>
      <c r="E68" s="10">
        <f t="shared" ref="E68:E75" si="7">D68*C68</f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/>
      <c r="K68" s="40">
        <f t="shared" si="4"/>
        <v>0</v>
      </c>
      <c r="L68" s="28" t="str">
        <f t="shared" si="5"/>
        <v/>
      </c>
    </row>
    <row r="69" spans="1:12" hidden="1" x14ac:dyDescent="0.35">
      <c r="A69" s="27"/>
      <c r="B69" s="17"/>
      <c r="C69" s="18"/>
      <c r="D69" s="18"/>
      <c r="E69" s="10">
        <f t="shared" si="7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/>
      <c r="K69" s="40">
        <f t="shared" si="4"/>
        <v>0</v>
      </c>
      <c r="L69" s="28" t="str">
        <f t="shared" si="5"/>
        <v/>
      </c>
    </row>
    <row r="70" spans="1:12" hidden="1" x14ac:dyDescent="0.35">
      <c r="A70" s="27"/>
      <c r="B70" s="17"/>
      <c r="C70" s="18"/>
      <c r="D70" s="18"/>
      <c r="E70" s="10">
        <f t="shared" si="7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/>
      <c r="K70" s="40">
        <f t="shared" si="4"/>
        <v>0</v>
      </c>
      <c r="L70" s="28" t="str">
        <f t="shared" si="5"/>
        <v/>
      </c>
    </row>
    <row r="71" spans="1:12" hidden="1" x14ac:dyDescent="0.35">
      <c r="A71" s="27"/>
      <c r="B71" s="17"/>
      <c r="C71" s="18"/>
      <c r="D71" s="18"/>
      <c r="E71" s="10">
        <f t="shared" si="7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/>
      <c r="K71" s="40">
        <f t="shared" si="4"/>
        <v>0</v>
      </c>
      <c r="L71" s="28" t="str">
        <f t="shared" si="5"/>
        <v/>
      </c>
    </row>
    <row r="72" spans="1:12" hidden="1" x14ac:dyDescent="0.35">
      <c r="A72" s="27"/>
      <c r="B72" s="17"/>
      <c r="C72" s="18"/>
      <c r="D72" s="18"/>
      <c r="E72" s="10">
        <f t="shared" si="7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/>
      <c r="K72" s="40">
        <f t="shared" si="4"/>
        <v>0</v>
      </c>
      <c r="L72" s="28" t="str">
        <f t="shared" si="5"/>
        <v/>
      </c>
    </row>
    <row r="73" spans="1:12" hidden="1" x14ac:dyDescent="0.35">
      <c r="A73" s="27"/>
      <c r="B73" s="17"/>
      <c r="C73" s="18"/>
      <c r="D73" s="18"/>
      <c r="E73" s="10">
        <f t="shared" si="7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/>
      <c r="K73" s="40">
        <f t="shared" si="4"/>
        <v>0</v>
      </c>
      <c r="L73" s="28" t="str">
        <f t="shared" si="5"/>
        <v/>
      </c>
    </row>
    <row r="74" spans="1:12" hidden="1" x14ac:dyDescent="0.35">
      <c r="A74" s="27"/>
      <c r="B74" s="17"/>
      <c r="C74" s="18"/>
      <c r="D74" s="18"/>
      <c r="E74" s="10">
        <f t="shared" si="7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/>
      <c r="K74" s="40">
        <f t="shared" si="4"/>
        <v>0</v>
      </c>
      <c r="L74" s="28" t="str">
        <f t="shared" si="5"/>
        <v/>
      </c>
    </row>
    <row r="75" spans="1:12" hidden="1" x14ac:dyDescent="0.35">
      <c r="A75" s="27"/>
      <c r="B75" s="17"/>
      <c r="C75" s="18"/>
      <c r="D75" s="18"/>
      <c r="E75" s="10">
        <f t="shared" si="7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/>
      <c r="K75" s="40">
        <f t="shared" si="4"/>
        <v>0</v>
      </c>
      <c r="L75" s="28" t="str">
        <f t="shared" si="5"/>
        <v/>
      </c>
    </row>
    <row r="76" spans="1:12" hidden="1" x14ac:dyDescent="0.35">
      <c r="A76" s="27"/>
      <c r="B76" s="17"/>
      <c r="C76" s="18"/>
      <c r="D76" s="18"/>
      <c r="E76" s="10">
        <f t="shared" si="6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/>
      <c r="K76" s="40">
        <f t="shared" si="4"/>
        <v>0</v>
      </c>
      <c r="L76" s="28" t="str">
        <f t="shared" si="5"/>
        <v/>
      </c>
    </row>
    <row r="77" spans="1:12" hidden="1" x14ac:dyDescent="0.35">
      <c r="A77" s="27"/>
      <c r="B77" s="17"/>
      <c r="C77" s="18"/>
      <c r="D77" s="18"/>
      <c r="E77" s="10">
        <f t="shared" si="6"/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/>
      <c r="K77" s="40">
        <f t="shared" si="4"/>
        <v>0</v>
      </c>
      <c r="L77" s="28" t="str">
        <f t="shared" si="5"/>
        <v/>
      </c>
    </row>
    <row r="78" spans="1:12" hidden="1" x14ac:dyDescent="0.35">
      <c r="A78" s="27"/>
      <c r="B78" s="17"/>
      <c r="C78" s="18"/>
      <c r="D78" s="18"/>
      <c r="E78" s="10">
        <f t="shared" si="6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/>
      <c r="K78" s="40">
        <f t="shared" si="4"/>
        <v>0</v>
      </c>
      <c r="L78" s="28" t="str">
        <f t="shared" si="5"/>
        <v/>
      </c>
    </row>
    <row r="79" spans="1:12" hidden="1" x14ac:dyDescent="0.35">
      <c r="A79" s="27"/>
      <c r="B79" s="17"/>
      <c r="C79" s="18"/>
      <c r="D79" s="18"/>
      <c r="E79" s="10">
        <f t="shared" si="6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/>
      <c r="K79" s="40">
        <f t="shared" si="4"/>
        <v>0</v>
      </c>
      <c r="L79" s="28" t="str">
        <f t="shared" si="5"/>
        <v/>
      </c>
    </row>
    <row r="80" spans="1:12" hidden="1" x14ac:dyDescent="0.35">
      <c r="A80" s="27"/>
      <c r="B80" s="17"/>
      <c r="C80" s="18"/>
      <c r="D80" s="18"/>
      <c r="E80" s="10">
        <f t="shared" si="6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/>
      <c r="K80" s="40">
        <f t="shared" si="4"/>
        <v>0</v>
      </c>
      <c r="L80" s="28" t="str">
        <f t="shared" si="5"/>
        <v/>
      </c>
    </row>
    <row r="81" spans="1:12" hidden="1" x14ac:dyDescent="0.35">
      <c r="A81" s="27"/>
      <c r="B81" s="17"/>
      <c r="C81" s="18"/>
      <c r="D81" s="18"/>
      <c r="E81" s="10">
        <f t="shared" si="6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/>
      <c r="K81" s="40">
        <f t="shared" si="4"/>
        <v>0</v>
      </c>
      <c r="L81" s="28" t="str">
        <f t="shared" si="5"/>
        <v/>
      </c>
    </row>
    <row r="82" spans="1:12" hidden="1" x14ac:dyDescent="0.35">
      <c r="A82" s="27"/>
      <c r="B82" s="17"/>
      <c r="C82" s="18"/>
      <c r="D82" s="18"/>
      <c r="E82" s="10">
        <f t="shared" si="6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/>
      <c r="K82" s="40">
        <f t="shared" si="4"/>
        <v>0</v>
      </c>
      <c r="L82" s="28" t="str">
        <f t="shared" si="5"/>
        <v/>
      </c>
    </row>
    <row r="83" spans="1:12" hidden="1" x14ac:dyDescent="0.35">
      <c r="A83" s="27"/>
      <c r="B83" s="17"/>
      <c r="C83" s="18"/>
      <c r="D83" s="18"/>
      <c r="E83" s="10">
        <f t="shared" si="6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/>
      <c r="K83" s="40">
        <f t="shared" si="4"/>
        <v>0</v>
      </c>
      <c r="L83" s="28" t="str">
        <f t="shared" si="5"/>
        <v/>
      </c>
    </row>
    <row r="84" spans="1:12" hidden="1" x14ac:dyDescent="0.35">
      <c r="A84" s="27"/>
      <c r="B84" s="17"/>
      <c r="C84" s="18"/>
      <c r="D84" s="18"/>
      <c r="E84" s="10">
        <f t="shared" si="6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/>
      <c r="K84" s="40">
        <f t="shared" si="4"/>
        <v>0</v>
      </c>
      <c r="L84" s="28" t="str">
        <f t="shared" si="5"/>
        <v/>
      </c>
    </row>
    <row r="85" spans="1:12" hidden="1" x14ac:dyDescent="0.35">
      <c r="A85" s="27"/>
      <c r="B85" s="17"/>
      <c r="C85" s="18"/>
      <c r="D85" s="18"/>
      <c r="E85" s="10">
        <f t="shared" si="6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/>
      <c r="K85" s="40">
        <f t="shared" si="4"/>
        <v>0</v>
      </c>
      <c r="L85" s="28" t="str">
        <f t="shared" si="5"/>
        <v/>
      </c>
    </row>
    <row r="86" spans="1:12" hidden="1" x14ac:dyDescent="0.35">
      <c r="A86" s="27"/>
      <c r="B86" s="17"/>
      <c r="C86" s="18"/>
      <c r="D86" s="18"/>
      <c r="E86" s="10">
        <f t="shared" si="6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/>
      <c r="K86" s="40">
        <f t="shared" si="4"/>
        <v>0</v>
      </c>
      <c r="L86" s="28" t="str">
        <f t="shared" si="5"/>
        <v/>
      </c>
    </row>
    <row r="87" spans="1:12" hidden="1" x14ac:dyDescent="0.35">
      <c r="A87" s="27"/>
      <c r="B87" s="17"/>
      <c r="C87" s="18"/>
      <c r="D87" s="18"/>
      <c r="E87" s="10">
        <f t="shared" si="6"/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/>
      <c r="K87" s="40">
        <f t="shared" si="4"/>
        <v>0</v>
      </c>
      <c r="L87" s="28" t="str">
        <f t="shared" si="5"/>
        <v/>
      </c>
    </row>
    <row r="88" spans="1:12" hidden="1" x14ac:dyDescent="0.35">
      <c r="A88" s="27"/>
      <c r="B88" s="17"/>
      <c r="C88" s="18"/>
      <c r="D88" s="18"/>
      <c r="E88" s="10">
        <f t="shared" si="6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/>
      <c r="K88" s="40">
        <f t="shared" si="4"/>
        <v>0</v>
      </c>
      <c r="L88" s="28" t="str">
        <f t="shared" si="5"/>
        <v/>
      </c>
    </row>
    <row r="89" spans="1:12" hidden="1" x14ac:dyDescent="0.35">
      <c r="A89" s="27"/>
      <c r="B89" s="17"/>
      <c r="C89" s="18"/>
      <c r="D89" s="18"/>
      <c r="E89" s="10">
        <f t="shared" si="6"/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/>
      <c r="K89" s="40">
        <f t="shared" si="4"/>
        <v>0</v>
      </c>
      <c r="L89" s="28" t="str">
        <f t="shared" si="5"/>
        <v/>
      </c>
    </row>
    <row r="90" spans="1:12" hidden="1" x14ac:dyDescent="0.35">
      <c r="A90" s="27"/>
      <c r="B90" s="17"/>
      <c r="C90" s="18"/>
      <c r="D90" s="18"/>
      <c r="E90" s="10">
        <f t="shared" si="6"/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/>
      <c r="K90" s="40">
        <f t="shared" si="4"/>
        <v>0</v>
      </c>
      <c r="L90" s="28" t="str">
        <f t="shared" si="5"/>
        <v/>
      </c>
    </row>
    <row r="91" spans="1:12" hidden="1" x14ac:dyDescent="0.35">
      <c r="A91" s="27"/>
      <c r="B91" s="17"/>
      <c r="C91" s="18"/>
      <c r="D91" s="18"/>
      <c r="E91" s="10">
        <f t="shared" si="6"/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/>
      <c r="K91" s="40">
        <f t="shared" si="4"/>
        <v>0</v>
      </c>
      <c r="L91" s="28" t="str">
        <f t="shared" si="5"/>
        <v/>
      </c>
    </row>
    <row r="92" spans="1:12" hidden="1" x14ac:dyDescent="0.35">
      <c r="A92" s="27"/>
      <c r="B92" s="17"/>
      <c r="C92" s="18"/>
      <c r="D92" s="18"/>
      <c r="E92" s="10">
        <f t="shared" si="6"/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/>
      <c r="K92" s="40">
        <f t="shared" si="4"/>
        <v>0</v>
      </c>
      <c r="L92" s="28" t="str">
        <f t="shared" si="5"/>
        <v/>
      </c>
    </row>
    <row r="93" spans="1:12" hidden="1" x14ac:dyDescent="0.35">
      <c r="A93" s="27"/>
      <c r="B93" s="17"/>
      <c r="C93" s="18"/>
      <c r="D93" s="18"/>
      <c r="E93" s="10">
        <f t="shared" ref="E93:E100" si="8">D93*C93</f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/>
      <c r="K93" s="40">
        <f t="shared" si="4"/>
        <v>0</v>
      </c>
      <c r="L93" s="28" t="str">
        <f t="shared" si="5"/>
        <v/>
      </c>
    </row>
    <row r="94" spans="1:12" hidden="1" x14ac:dyDescent="0.35">
      <c r="A94" s="27"/>
      <c r="B94" s="17"/>
      <c r="C94" s="18"/>
      <c r="D94" s="18"/>
      <c r="E94" s="10">
        <f t="shared" si="8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/>
      <c r="K94" s="40">
        <f t="shared" si="4"/>
        <v>0</v>
      </c>
      <c r="L94" s="28" t="str">
        <f t="shared" si="5"/>
        <v/>
      </c>
    </row>
    <row r="95" spans="1:12" hidden="1" x14ac:dyDescent="0.35">
      <c r="A95" s="27"/>
      <c r="B95" s="17"/>
      <c r="C95" s="18"/>
      <c r="D95" s="18"/>
      <c r="E95" s="10">
        <f t="shared" si="8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/>
      <c r="K95" s="40">
        <f t="shared" si="4"/>
        <v>0</v>
      </c>
      <c r="L95" s="28" t="str">
        <f t="shared" si="5"/>
        <v/>
      </c>
    </row>
    <row r="96" spans="1:12" hidden="1" x14ac:dyDescent="0.35">
      <c r="A96" s="27"/>
      <c r="B96" s="17"/>
      <c r="C96" s="18"/>
      <c r="D96" s="18"/>
      <c r="E96" s="10">
        <f t="shared" si="8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/>
      <c r="K96" s="40">
        <f t="shared" si="4"/>
        <v>0</v>
      </c>
      <c r="L96" s="28" t="str">
        <f t="shared" si="5"/>
        <v/>
      </c>
    </row>
    <row r="97" spans="1:12" hidden="1" x14ac:dyDescent="0.35">
      <c r="A97" s="27"/>
      <c r="B97" s="17"/>
      <c r="C97" s="18"/>
      <c r="D97" s="18"/>
      <c r="E97" s="10">
        <f>D97*C97</f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/>
      <c r="K97" s="40">
        <f t="shared" si="4"/>
        <v>0</v>
      </c>
      <c r="L97" s="28" t="str">
        <f t="shared" si="5"/>
        <v/>
      </c>
    </row>
    <row r="98" spans="1:12" hidden="1" x14ac:dyDescent="0.35">
      <c r="A98" s="27"/>
      <c r="B98" s="17"/>
      <c r="C98" s="18"/>
      <c r="D98" s="18"/>
      <c r="E98" s="10">
        <f t="shared" si="8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/>
      <c r="K98" s="40">
        <f t="shared" si="4"/>
        <v>0</v>
      </c>
      <c r="L98" s="28" t="str">
        <f t="shared" si="5"/>
        <v/>
      </c>
    </row>
    <row r="99" spans="1:12" hidden="1" x14ac:dyDescent="0.35">
      <c r="A99" s="27"/>
      <c r="B99" s="17"/>
      <c r="C99" s="18"/>
      <c r="D99" s="18"/>
      <c r="E99" s="10">
        <f t="shared" si="8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/>
      <c r="K99" s="40">
        <f t="shared" si="4"/>
        <v>0</v>
      </c>
      <c r="L99" s="28" t="str">
        <f t="shared" si="5"/>
        <v/>
      </c>
    </row>
    <row r="100" spans="1:12" hidden="1" x14ac:dyDescent="0.35">
      <c r="A100" s="27"/>
      <c r="B100" s="17"/>
      <c r="C100" s="18"/>
      <c r="D100" s="18"/>
      <c r="E100" s="10">
        <f t="shared" si="8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</row>
    <row r="101" spans="1:12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</row>
    <row r="102" spans="1:12" ht="15" thickBot="1" x14ac:dyDescent="0.4">
      <c r="A102" s="420" t="s">
        <v>176</v>
      </c>
      <c r="B102" s="421"/>
      <c r="C102" s="20">
        <f>SUM(C40:C100)</f>
        <v>310</v>
      </c>
      <c r="D102" s="20">
        <f>IF(ISERROR(E102/C102),"",E102/C102)</f>
        <v>1014.6451612903226</v>
      </c>
      <c r="E102" s="20">
        <f>SUM(E40:E100)</f>
        <v>314540</v>
      </c>
      <c r="F102" s="231">
        <f>IF(ISERROR(G102/C102),"",G102/C102)</f>
        <v>2078.5419354838709</v>
      </c>
      <c r="G102" s="21">
        <f>SUM(G40:G100)</f>
        <v>644348</v>
      </c>
      <c r="H102" s="22">
        <f>IF(ISERROR(G102/E102),"",G102/E102)</f>
        <v>2.0485407261397595</v>
      </c>
      <c r="I102" s="23">
        <f>IF(ISERROR(AVERAGE(I40:I100)),"",AVERAGE(I40:I100))</f>
        <v>186.66666666666666</v>
      </c>
      <c r="J102" s="230">
        <f>IF(ISERROR(K102/C102),"",K102/C102)</f>
        <v>1905.258064516129</v>
      </c>
      <c r="K102" s="21">
        <f>SUM(K40:K100)</f>
        <v>590630</v>
      </c>
      <c r="L102" s="24">
        <f>IF(ISERROR(K102/E102),"",K102/E102)</f>
        <v>1.8777579958033954</v>
      </c>
    </row>
    <row r="103" spans="1:12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2" x14ac:dyDescent="0.35">
      <c r="A104" s="386" t="str">
        <f>CONCATENATE("",TEXT(Subject_Property,"AAAAA")," Market Survey")</f>
        <v>The Landings at Boggy Creek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2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2" x14ac:dyDescent="0.35">
      <c r="A106" s="383" t="str">
        <f>CONCATENATE("",TEXT(Subject_Property,"AAAAAA"),"-Amenities")</f>
        <v>The Landings at Boggy Creek-Amenities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2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2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/>
      <c r="G108" s="382"/>
      <c r="H108" s="129"/>
      <c r="I108" s="119" t="str">
        <f>'Ascend South Creek'!I108</f>
        <v>Pool (Saline)</v>
      </c>
      <c r="J108" s="381"/>
      <c r="K108" s="382"/>
    </row>
    <row r="109" spans="1:12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/>
      <c r="G109" s="382"/>
      <c r="I109" s="119" t="str">
        <f>'Ascend South Creek'!I109</f>
        <v>Pool Cabanas</v>
      </c>
      <c r="J109" s="381"/>
      <c r="K109" s="382"/>
    </row>
    <row r="110" spans="1:12" x14ac:dyDescent="0.35">
      <c r="A110" s="119" t="str">
        <f>'Ascend South Creek'!A110</f>
        <v>BBQ Grill</v>
      </c>
      <c r="B110" s="381"/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2" x14ac:dyDescent="0.35">
      <c r="A111" s="119" t="str">
        <f>'Ascend South Creek'!A111</f>
        <v>Business Center</v>
      </c>
      <c r="B111" s="381"/>
      <c r="C111" s="382"/>
      <c r="E111" s="119" t="str">
        <f>'Ascend South Creek'!E111</f>
        <v>Media Room</v>
      </c>
      <c r="F111" s="381"/>
      <c r="G111" s="382"/>
      <c r="I111" s="119" t="str">
        <f>'Ascend South Creek'!I111</f>
        <v>Recycle Bins</v>
      </c>
      <c r="J111" s="381"/>
      <c r="K111" s="382"/>
    </row>
    <row r="112" spans="1:12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/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/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/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/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/>
      <c r="C117" s="382"/>
      <c r="E117" s="119" t="str">
        <f>'Ascend South Creek'!E117</f>
        <v>Outdoor TV Space</v>
      </c>
      <c r="F117" s="381"/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/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/>
      <c r="C119" s="382"/>
      <c r="E119" s="119" t="str">
        <f>'Ascend South Creek'!E119</f>
        <v>Playground</v>
      </c>
      <c r="F119" s="381"/>
      <c r="G119" s="382"/>
      <c r="H119" s="129"/>
      <c r="I119" s="119" t="str">
        <f>'Ascend South Creek'!I119</f>
        <v>Walkability</v>
      </c>
      <c r="J119" s="381"/>
      <c r="K119" s="382"/>
    </row>
    <row r="120" spans="1:13" x14ac:dyDescent="0.35">
      <c r="A120" s="119" t="str">
        <f>'Ascend South Creek'!A120</f>
        <v>Game/Sports Room</v>
      </c>
      <c r="B120" s="381"/>
      <c r="C120" s="382"/>
      <c r="E120" s="119" t="str">
        <f>'Ascend South Creek'!E120</f>
        <v>Pet Spa/Grooming</v>
      </c>
      <c r="F120" s="381"/>
      <c r="G120" s="382"/>
      <c r="H120" s="129"/>
      <c r="I120" s="119" t="str">
        <f>'Ascend South Creek'!I120</f>
        <v>Wifi in Amenities</v>
      </c>
      <c r="J120" s="381"/>
      <c r="K120" s="382"/>
    </row>
    <row r="121" spans="1:13" x14ac:dyDescent="0.35">
      <c r="A121" s="119" t="str">
        <f>'Ascend South Creek'!A121</f>
        <v>Garage Parking</v>
      </c>
      <c r="B121" s="381"/>
      <c r="C121" s="382"/>
      <c r="E121" s="119" t="str">
        <f>'Ascend South Creek'!E121</f>
        <v>Pool(s)</v>
      </c>
      <c r="F121" s="381"/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M122" s="130"/>
    </row>
    <row r="123" spans="1:13" x14ac:dyDescent="0.35">
      <c r="A123" s="383" t="str">
        <f>CONCATENATE("",TEXT(Subject_Property,"AAAAAA"),"-Unit Amenities &amp; Utilities")</f>
        <v>The Landings at Boggy Creek-Unit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</row>
    <row r="125" spans="1:13" x14ac:dyDescent="0.35">
      <c r="A125" s="119" t="str">
        <f>'Ascend South Creek'!A125</f>
        <v>9' or greater ceilings</v>
      </c>
      <c r="B125" s="381"/>
      <c r="C125" s="382"/>
      <c r="D125" s="129"/>
      <c r="E125" s="119" t="str">
        <f>'Ascend South Creek'!E125</f>
        <v>Microwave</v>
      </c>
      <c r="F125" s="381"/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/>
      <c r="C127" s="382"/>
      <c r="D127" s="129"/>
      <c r="E127" s="119" t="str">
        <f>'Ascend South Creek'!E127</f>
        <v>Pantry</v>
      </c>
      <c r="F127" s="381"/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/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3" x14ac:dyDescent="0.35">
      <c r="A129" s="119" t="str">
        <f>'Ascend South Creek'!A129</f>
        <v>Dishwasher</v>
      </c>
      <c r="B129" s="381"/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3" x14ac:dyDescent="0.35">
      <c r="A130" s="119" t="str">
        <f>'Ascend South Creek'!A130</f>
        <v>Disposal</v>
      </c>
      <c r="B130" s="381"/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  <c r="M130" s="130"/>
    </row>
    <row r="131" spans="1:13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  <c r="M131" s="130"/>
    </row>
    <row r="132" spans="1:13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/>
      <c r="G132" s="382"/>
      <c r="H132" s="2" t="str">
        <f>'Ascend South Creek'!H132</f>
        <v>Wtr/Swr</v>
      </c>
      <c r="I132" s="30"/>
      <c r="J132" s="30"/>
      <c r="K132" s="30"/>
      <c r="L132" s="30"/>
    </row>
    <row r="133" spans="1:13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/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3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/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3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3" x14ac:dyDescent="0.35">
      <c r="A136" s="119" t="str">
        <f>'Ascend South Creek'!A136</f>
        <v>High Speed Internet</v>
      </c>
      <c r="B136" s="381"/>
      <c r="C136" s="382"/>
      <c r="D136" s="129"/>
      <c r="E136" s="119" t="str">
        <f>'Ascend South Creek'!E136</f>
        <v>Washer/Dryer in Unit</v>
      </c>
      <c r="F136" s="381"/>
      <c r="G136" s="382"/>
      <c r="M136" s="130"/>
    </row>
    <row r="137" spans="1:13" x14ac:dyDescent="0.35">
      <c r="A137" s="119" t="str">
        <f>'Ascend South Creek'!A137</f>
        <v>Icemaker</v>
      </c>
      <c r="B137" s="381"/>
      <c r="C137" s="382"/>
      <c r="D137" s="129"/>
      <c r="E137" s="119" t="str">
        <f>'Ascend South Creek'!E137</f>
        <v>Wood Flooring</v>
      </c>
      <c r="F137" s="381"/>
      <c r="G137" s="382"/>
      <c r="M137" s="130"/>
    </row>
    <row r="139" spans="1:13" x14ac:dyDescent="0.35">
      <c r="A139" s="383" t="str">
        <f>CONCATENATE("",TEXT(Subject_Property,"AAAAAA"),"-Unit Upgrades")</f>
        <v>The Landings at Boggy Creek-Unit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/>
      <c r="G141" s="382"/>
      <c r="H141" s="129"/>
      <c r="I141" s="119" t="str">
        <f>'Ascend South Creek'!I141</f>
        <v>Recessed Lighting</v>
      </c>
      <c r="J141" s="381"/>
      <c r="K141" s="382"/>
    </row>
    <row r="142" spans="1:13" x14ac:dyDescent="0.35">
      <c r="A142" s="119" t="str">
        <f>'Ascend South Creek'!A142</f>
        <v>Stainless Appliances</v>
      </c>
      <c r="B142" s="381"/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3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The Landings at Boggy Creek-Security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/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</row>
  </sheetData>
  <sheetProtection algorithmName="SHA-512" hashValue="qywKE6N76HmCgkUCd7VbPKdWIKXRFl3BMf9G1gVb8AOR64BsBoxsH2w7gssrLRTAqYcoWUPBFkCtp3uqWuksWA==" saltValue="DCACujWWPYTQLThhAqwN8w==" spinCount="100000" sheet="1" objects="1" selectLockedCells="1"/>
  <mergeCells count="131">
    <mergeCell ref="A1:L2"/>
    <mergeCell ref="A3:L3"/>
    <mergeCell ref="B5:D5"/>
    <mergeCell ref="G5:L5"/>
    <mergeCell ref="B6:D6"/>
    <mergeCell ref="B7:D7"/>
    <mergeCell ref="B21:D21"/>
    <mergeCell ref="B22:D22"/>
    <mergeCell ref="B23:D23"/>
    <mergeCell ref="B8:D8"/>
    <mergeCell ref="B9:D9"/>
    <mergeCell ref="B10:D10"/>
    <mergeCell ref="B11:D11"/>
    <mergeCell ref="B13:D13"/>
    <mergeCell ref="B14:D14"/>
    <mergeCell ref="B25:D25"/>
    <mergeCell ref="B18:D18"/>
    <mergeCell ref="B19:D19"/>
    <mergeCell ref="B20:D20"/>
    <mergeCell ref="B15:D15"/>
    <mergeCell ref="B16:D16"/>
    <mergeCell ref="B17:D17"/>
    <mergeCell ref="O25:R28"/>
    <mergeCell ref="B26:D26"/>
    <mergeCell ref="B28:D28"/>
    <mergeCell ref="G23:H23"/>
    <mergeCell ref="I23:L23"/>
    <mergeCell ref="I24:L28"/>
    <mergeCell ref="B24:D24"/>
    <mergeCell ref="B27:D27"/>
    <mergeCell ref="B116:C116"/>
    <mergeCell ref="F116:G116"/>
    <mergeCell ref="B111:C111"/>
    <mergeCell ref="F111:G111"/>
    <mergeCell ref="B112:C112"/>
    <mergeCell ref="F112:G112"/>
    <mergeCell ref="B113:C113"/>
    <mergeCell ref="F113:G113"/>
    <mergeCell ref="B29:D29"/>
    <mergeCell ref="B30:D30"/>
    <mergeCell ref="B31:D31"/>
    <mergeCell ref="B32:D32"/>
    <mergeCell ref="B33:D33"/>
    <mergeCell ref="G30:L30"/>
    <mergeCell ref="G31:L34"/>
    <mergeCell ref="A38:L38"/>
    <mergeCell ref="B34:D34"/>
    <mergeCell ref="B35:D35"/>
    <mergeCell ref="B36:D36"/>
    <mergeCell ref="F127:G127"/>
    <mergeCell ref="B128:C128"/>
    <mergeCell ref="F128:G128"/>
    <mergeCell ref="B129:C129"/>
    <mergeCell ref="F129:G129"/>
    <mergeCell ref="B125:C125"/>
    <mergeCell ref="F125:G125"/>
    <mergeCell ref="B126:C126"/>
    <mergeCell ref="F126:G126"/>
    <mergeCell ref="B143:C143"/>
    <mergeCell ref="F143:G143"/>
    <mergeCell ref="A145:L145"/>
    <mergeCell ref="B147:C147"/>
    <mergeCell ref="B148:C148"/>
    <mergeCell ref="J142:K142"/>
    <mergeCell ref="F147:G147"/>
    <mergeCell ref="J147:K147"/>
    <mergeCell ref="F148:G148"/>
    <mergeCell ref="B142:C142"/>
    <mergeCell ref="F142:G142"/>
    <mergeCell ref="B130:C130"/>
    <mergeCell ref="F130:G130"/>
    <mergeCell ref="B131:C131"/>
    <mergeCell ref="F131:G131"/>
    <mergeCell ref="B132:C132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B120:C120"/>
    <mergeCell ref="F120:G120"/>
    <mergeCell ref="B117:C117"/>
    <mergeCell ref="F117:G117"/>
    <mergeCell ref="B118:C118"/>
    <mergeCell ref="F118:G118"/>
    <mergeCell ref="B119:C119"/>
    <mergeCell ref="F119:G119"/>
    <mergeCell ref="F132:G132"/>
    <mergeCell ref="B127:C127"/>
    <mergeCell ref="J141:K141"/>
    <mergeCell ref="B136:C136"/>
    <mergeCell ref="F136:G136"/>
    <mergeCell ref="B137:C137"/>
    <mergeCell ref="F137:G137"/>
    <mergeCell ref="B133:C133"/>
    <mergeCell ref="F133:G133"/>
    <mergeCell ref="B134:C134"/>
    <mergeCell ref="F134:G134"/>
    <mergeCell ref="B135:C135"/>
    <mergeCell ref="F135:G135"/>
    <mergeCell ref="B141:C141"/>
    <mergeCell ref="F141:G141"/>
    <mergeCell ref="A139:L139"/>
    <mergeCell ref="M31:Q34"/>
    <mergeCell ref="J117:K117"/>
    <mergeCell ref="J118:K118"/>
    <mergeCell ref="J119:K119"/>
    <mergeCell ref="J120:K120"/>
    <mergeCell ref="B121:C121"/>
    <mergeCell ref="F121:G121"/>
    <mergeCell ref="J121:K121"/>
    <mergeCell ref="A123:L123"/>
    <mergeCell ref="A107:L107"/>
    <mergeCell ref="B108:C108"/>
    <mergeCell ref="F108:G108"/>
    <mergeCell ref="B109:C109"/>
    <mergeCell ref="F109:G109"/>
    <mergeCell ref="B110:C110"/>
    <mergeCell ref="F110:G110"/>
    <mergeCell ref="A101:B101"/>
    <mergeCell ref="A102:B102"/>
    <mergeCell ref="A104:L105"/>
    <mergeCell ref="A106:L106"/>
    <mergeCell ref="B114:C114"/>
    <mergeCell ref="F114:G114"/>
    <mergeCell ref="B115:C115"/>
    <mergeCell ref="F115:G115"/>
  </mergeCells>
  <dataValidations xWindow="955" yWindow="753" count="4">
    <dataValidation type="whole" allowBlank="1" showInputMessage="1" showErrorMessage="1" errorTitle="STOP" error="ONLY input whole numbers, input average amount if rent has a range." promptTitle="Mk Rent" prompt="If a unit has a rent range, input the AVERAGE amount. NO dashes between rent amounts." sqref="F41:F100 J40:J100" xr:uid="{00000000-0002-0000-1200-000000000000}">
      <formula1>1</formula1>
      <formula2>10000</formula2>
    </dataValidation>
    <dataValidation type="list" allowBlank="1" showInputMessage="1" showErrorMessage="1" sqref="B108:C121 B141:C143 F108:G121 F141:G143 I128:L135 J108:K121 F125:G137 B125:C137 J141:K142 B147:C148 J147:K147 F147:G148" xr:uid="{00000000-0002-0000-1200-000001000000}">
      <formula1>"x"</formula1>
    </dataValidation>
    <dataValidation type="list" allowBlank="1" showInputMessage="1" showErrorMessage="1" sqref="A40:A100" xr:uid="{00000000-0002-0000-1200-000002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08B1E5CD-0AC4-469B-931C-342F70430B54}">
      <formula1>125</formula1>
    </dataValidation>
  </dataValidations>
  <printOptions horizontalCentered="1"/>
  <pageMargins left="0.2" right="0.2" top="1" bottom="0.75" header="0.3" footer="0.3"/>
  <pageSetup scale="59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>
    <tabColor theme="4" tint="0.39997558519241921"/>
    <pageSetUpPr fitToPage="1"/>
  </sheetPr>
  <dimension ref="A1:R148"/>
  <sheetViews>
    <sheetView showGridLines="0" view="pageBreakPreview" zoomScale="80" zoomScaleNormal="100" zoomScaleSheetLayoutView="80" workbookViewId="0">
      <selection activeCell="B5" sqref="B5:D5"/>
    </sheetView>
  </sheetViews>
  <sheetFormatPr defaultColWidth="9.1796875" defaultRowHeight="14.5" x14ac:dyDescent="0.35"/>
  <cols>
    <col min="1" max="1" width="26.1796875" style="119" customWidth="1"/>
    <col min="2" max="2" width="9.1796875" style="119"/>
    <col min="3" max="3" width="10.81640625" style="119" customWidth="1"/>
    <col min="4" max="4" width="9.1796875" style="119"/>
    <col min="5" max="5" width="23" style="119" customWidth="1"/>
    <col min="6" max="6" width="9.453125" style="119" customWidth="1"/>
    <col min="7" max="7" width="11.54296875" style="119" customWidth="1"/>
    <col min="8" max="8" width="12" style="119" bestFit="1" customWidth="1"/>
    <col min="9" max="9" width="23.1796875" style="119" customWidth="1"/>
    <col min="10" max="10" width="11.45312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Pomelo Park Apartments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Pomelo Park Apartments-Rental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362</v>
      </c>
      <c r="C5" s="401"/>
      <c r="D5" s="401"/>
      <c r="E5" s="134"/>
      <c r="G5" s="287" t="str">
        <f>CONCATENATE("",TEXT(B5,"AAAAA")," Photograph")</f>
        <v>Pomelo Park Apartments Photograph</v>
      </c>
      <c r="H5" s="287"/>
      <c r="I5" s="287"/>
      <c r="J5" s="287"/>
      <c r="K5" s="287"/>
      <c r="L5" s="287"/>
    </row>
    <row r="6" spans="1:12" ht="15" customHeight="1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 t="s">
        <v>363</v>
      </c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 t="s">
        <v>364</v>
      </c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 t="s">
        <v>371</v>
      </c>
      <c r="C9" s="400"/>
      <c r="D9" s="400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 t="s">
        <v>372</v>
      </c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463"/>
      <c r="C11" s="463"/>
      <c r="D11" s="463"/>
      <c r="E11" s="3"/>
      <c r="G11" s="221"/>
      <c r="H11" s="222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 t="s">
        <v>366</v>
      </c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 t="s">
        <v>365</v>
      </c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>
        <v>2022</v>
      </c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 t="s">
        <v>272</v>
      </c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 t="s">
        <v>271</v>
      </c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 t="s">
        <v>282</v>
      </c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 t="s">
        <v>375</v>
      </c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>
        <v>75</v>
      </c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7">
        <v>300</v>
      </c>
      <c r="C21" s="407"/>
      <c r="D21" s="407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 t="s">
        <v>272</v>
      </c>
      <c r="C22" s="407"/>
      <c r="D22" s="407"/>
      <c r="E22" s="9"/>
    </row>
    <row r="23" spans="1:18" x14ac:dyDescent="0.35">
      <c r="A23" s="3" t="s">
        <v>143</v>
      </c>
      <c r="B23" s="407">
        <v>150</v>
      </c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08" t="s">
        <v>272</v>
      </c>
      <c r="C24" s="407"/>
      <c r="D24" s="407"/>
      <c r="E24" s="9"/>
      <c r="G24" s="238" t="s">
        <v>13</v>
      </c>
      <c r="H24" s="239">
        <v>7</v>
      </c>
      <c r="I24" s="428"/>
      <c r="J24" s="429"/>
      <c r="K24" s="429"/>
      <c r="L24" s="430"/>
    </row>
    <row r="25" spans="1:18" x14ac:dyDescent="0.35">
      <c r="A25" s="3" t="s">
        <v>147</v>
      </c>
      <c r="B25" s="408">
        <v>370</v>
      </c>
      <c r="C25" s="407"/>
      <c r="D25" s="407"/>
      <c r="E25" s="9"/>
      <c r="G25" s="238" t="s">
        <v>148</v>
      </c>
      <c r="H25" s="239">
        <v>2</v>
      </c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/>
      <c r="C26" s="407"/>
      <c r="D26" s="407"/>
      <c r="E26" s="9"/>
      <c r="G26" s="238" t="s">
        <v>150</v>
      </c>
      <c r="H26" s="239">
        <v>0</v>
      </c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25" t="s">
        <v>380</v>
      </c>
      <c r="C27" s="425"/>
      <c r="D27" s="425"/>
      <c r="E27" s="9"/>
      <c r="G27" s="238" t="s">
        <v>151</v>
      </c>
      <c r="H27" s="239">
        <v>0</v>
      </c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>
        <v>0.25519999999999998</v>
      </c>
      <c r="C28" s="392"/>
      <c r="D28" s="392"/>
      <c r="G28" s="238" t="s">
        <v>153</v>
      </c>
      <c r="H28" s="256">
        <f>IF(H25="","",H25-H26-H27)</f>
        <v>2</v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>
        <v>0.33889999999999998</v>
      </c>
      <c r="C29" s="392"/>
      <c r="D29" s="392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/>
      <c r="C31" s="394"/>
      <c r="D31" s="394"/>
      <c r="G31" s="437" t="s">
        <v>376</v>
      </c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>
        <f>(SUMIF($A$40:$A$100,"Studio",$C$40:$C$100))/$C$102</f>
        <v>0.1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>
        <f>(SUMIF($A$40:$A$100,1,$C$40:$C$100))/$C$102</f>
        <v>0.3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>
        <f>(SUMIF($A$40:$A$100,2,$C$40:$C$100))/$C$102</f>
        <v>0.5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>
        <f>(SUMIF($A$40:$A$100,3,$C$40:$C$100))/$C$102</f>
        <v>0.1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>
        <f>(SUMIF($A$40:$A$100,4,$C$40:$C$100))/$C$102</f>
        <v>0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 t="s">
        <v>45</v>
      </c>
      <c r="B40" s="15">
        <v>1</v>
      </c>
      <c r="C40" s="16">
        <v>24</v>
      </c>
      <c r="D40" s="16">
        <v>707</v>
      </c>
      <c r="E40" s="14">
        <f>D40*C40</f>
        <v>16968</v>
      </c>
      <c r="F40" s="268">
        <v>1559</v>
      </c>
      <c r="G40" s="40">
        <f>SUM(F40*C40)</f>
        <v>37416</v>
      </c>
      <c r="H40" s="19">
        <f>IF(ISERROR(F40/D40),"",F40/D40)</f>
        <v>2.205091937765205</v>
      </c>
      <c r="I40" s="40">
        <f>IF(F40-J40&gt;0,F40-J40,"")</f>
        <v>120</v>
      </c>
      <c r="J40" s="229">
        <v>1439</v>
      </c>
      <c r="K40" s="40">
        <f>J40*C40</f>
        <v>34536</v>
      </c>
      <c r="L40" s="28">
        <f>IF(ISERROR(J40/D40),"",J40/D40)</f>
        <v>2.0353606789250356</v>
      </c>
    </row>
    <row r="41" spans="1:17" x14ac:dyDescent="0.35">
      <c r="A41" s="27">
        <v>1</v>
      </c>
      <c r="B41" s="17">
        <v>1</v>
      </c>
      <c r="C41" s="18">
        <v>72</v>
      </c>
      <c r="D41" s="18">
        <v>776</v>
      </c>
      <c r="E41" s="10">
        <f t="shared" ref="E41:E58" si="0">D41*C41</f>
        <v>55872</v>
      </c>
      <c r="F41" s="268">
        <v>1747</v>
      </c>
      <c r="G41" s="40">
        <f t="shared" ref="G41:G100" si="1">SUM(F41*C41)</f>
        <v>125784</v>
      </c>
      <c r="H41" s="19">
        <f t="shared" ref="H41:H100" si="2">IF(ISERROR(F41/D41),"",F41/D41)</f>
        <v>2.2512886597938144</v>
      </c>
      <c r="I41" s="40">
        <f t="shared" ref="I41:I100" si="3">IF(F41-J41&gt;0,F41-J41,"")</f>
        <v>134</v>
      </c>
      <c r="J41" s="229">
        <v>1613</v>
      </c>
      <c r="K41" s="40">
        <f t="shared" ref="K41:K100" si="4">J41*C41</f>
        <v>116136</v>
      </c>
      <c r="L41" s="28">
        <f t="shared" ref="L41:L100" si="5">IF(ISERROR(J41/D41),"",J41/D41)</f>
        <v>2.0786082474226806</v>
      </c>
    </row>
    <row r="42" spans="1:17" ht="15" customHeight="1" x14ac:dyDescent="0.35">
      <c r="A42" s="27">
        <v>2</v>
      </c>
      <c r="B42" s="17">
        <v>2</v>
      </c>
      <c r="C42" s="18">
        <v>120</v>
      </c>
      <c r="D42" s="18">
        <v>1171</v>
      </c>
      <c r="E42" s="10">
        <f t="shared" si="0"/>
        <v>140520</v>
      </c>
      <c r="F42" s="268">
        <v>2232</v>
      </c>
      <c r="G42" s="40">
        <f t="shared" si="1"/>
        <v>267840</v>
      </c>
      <c r="H42" s="19">
        <f t="shared" si="2"/>
        <v>1.906063193851409</v>
      </c>
      <c r="I42" s="40">
        <f t="shared" si="3"/>
        <v>172</v>
      </c>
      <c r="J42" s="229">
        <v>2060</v>
      </c>
      <c r="K42" s="40">
        <f t="shared" si="4"/>
        <v>247200</v>
      </c>
      <c r="L42" s="28">
        <f t="shared" si="5"/>
        <v>1.7591801878736122</v>
      </c>
    </row>
    <row r="43" spans="1:17" ht="15" customHeight="1" x14ac:dyDescent="0.35">
      <c r="A43" s="27">
        <v>3</v>
      </c>
      <c r="B43" s="17">
        <v>2</v>
      </c>
      <c r="C43" s="18">
        <v>24</v>
      </c>
      <c r="D43" s="18">
        <v>1248</v>
      </c>
      <c r="E43" s="10">
        <f t="shared" si="0"/>
        <v>29952</v>
      </c>
      <c r="F43" s="268">
        <v>2521</v>
      </c>
      <c r="G43" s="40">
        <f t="shared" si="1"/>
        <v>60504</v>
      </c>
      <c r="H43" s="19">
        <f t="shared" si="2"/>
        <v>2.0200320512820511</v>
      </c>
      <c r="I43" s="40">
        <f t="shared" si="3"/>
        <v>194</v>
      </c>
      <c r="J43" s="229">
        <v>2327</v>
      </c>
      <c r="K43" s="40">
        <f t="shared" si="4"/>
        <v>55848</v>
      </c>
      <c r="L43" s="28">
        <f t="shared" si="5"/>
        <v>1.8645833333333333</v>
      </c>
    </row>
    <row r="44" spans="1:17" ht="15" hidden="1" customHeight="1" x14ac:dyDescent="0.35">
      <c r="A44" s="27"/>
      <c r="B44" s="17"/>
      <c r="C44" s="18"/>
      <c r="D44" s="18"/>
      <c r="E44" s="10">
        <f t="shared" si="0"/>
        <v>0</v>
      </c>
      <c r="F44" s="268"/>
      <c r="G44" s="40">
        <f t="shared" si="1"/>
        <v>0</v>
      </c>
      <c r="H44" s="19" t="str">
        <f t="shared" si="2"/>
        <v/>
      </c>
      <c r="I44" s="40" t="str">
        <f t="shared" si="3"/>
        <v/>
      </c>
      <c r="J44" s="229"/>
      <c r="K44" s="40">
        <f t="shared" si="4"/>
        <v>0</v>
      </c>
      <c r="L44" s="28" t="str">
        <f t="shared" si="5"/>
        <v/>
      </c>
    </row>
    <row r="45" spans="1:17" ht="15" hidden="1" customHeight="1" x14ac:dyDescent="0.35">
      <c r="A45" s="27"/>
      <c r="B45" s="17"/>
      <c r="C45" s="18"/>
      <c r="D45" s="18"/>
      <c r="E45" s="10">
        <f t="shared" si="0"/>
        <v>0</v>
      </c>
      <c r="F45" s="268"/>
      <c r="G45" s="40">
        <f t="shared" si="1"/>
        <v>0</v>
      </c>
      <c r="H45" s="19" t="str">
        <f t="shared" si="2"/>
        <v/>
      </c>
      <c r="I45" s="40" t="str">
        <f t="shared" si="3"/>
        <v/>
      </c>
      <c r="J45" s="229"/>
      <c r="K45" s="40">
        <f t="shared" si="4"/>
        <v>0</v>
      </c>
      <c r="L45" s="28" t="str">
        <f t="shared" si="5"/>
        <v/>
      </c>
    </row>
    <row r="46" spans="1:17" ht="15" hidden="1" customHeight="1" x14ac:dyDescent="0.35">
      <c r="A46" s="27"/>
      <c r="B46" s="17"/>
      <c r="C46" s="18"/>
      <c r="D46" s="18"/>
      <c r="E46" s="10">
        <f t="shared" si="0"/>
        <v>0</v>
      </c>
      <c r="F46" s="268"/>
      <c r="G46" s="40">
        <f t="shared" si="1"/>
        <v>0</v>
      </c>
      <c r="H46" s="19" t="str">
        <f t="shared" si="2"/>
        <v/>
      </c>
      <c r="I46" s="40" t="str">
        <f t="shared" si="3"/>
        <v/>
      </c>
      <c r="J46" s="229"/>
      <c r="K46" s="40">
        <f t="shared" si="4"/>
        <v>0</v>
      </c>
      <c r="L46" s="28" t="str">
        <f t="shared" si="5"/>
        <v/>
      </c>
    </row>
    <row r="47" spans="1:17" hidden="1" x14ac:dyDescent="0.35">
      <c r="A47" s="27"/>
      <c r="B47" s="17"/>
      <c r="C47" s="18"/>
      <c r="D47" s="18"/>
      <c r="E47" s="10">
        <f t="shared" si="0"/>
        <v>0</v>
      </c>
      <c r="F47" s="268"/>
      <c r="G47" s="40">
        <f t="shared" si="1"/>
        <v>0</v>
      </c>
      <c r="H47" s="19" t="str">
        <f t="shared" si="2"/>
        <v/>
      </c>
      <c r="I47" s="40" t="str">
        <f t="shared" si="3"/>
        <v/>
      </c>
      <c r="J47" s="229"/>
      <c r="K47" s="40">
        <f t="shared" si="4"/>
        <v>0</v>
      </c>
      <c r="L47" s="28" t="str">
        <f t="shared" si="5"/>
        <v/>
      </c>
    </row>
    <row r="48" spans="1:17" hidden="1" x14ac:dyDescent="0.35">
      <c r="A48" s="27"/>
      <c r="B48" s="17"/>
      <c r="C48" s="18"/>
      <c r="D48" s="18"/>
      <c r="E48" s="10">
        <f t="shared" si="0"/>
        <v>0</v>
      </c>
      <c r="F48" s="268"/>
      <c r="G48" s="40">
        <f t="shared" si="1"/>
        <v>0</v>
      </c>
      <c r="H48" s="19" t="str">
        <f t="shared" si="2"/>
        <v/>
      </c>
      <c r="I48" s="40" t="str">
        <f t="shared" si="3"/>
        <v/>
      </c>
      <c r="J48" s="229"/>
      <c r="K48" s="40">
        <f t="shared" si="4"/>
        <v>0</v>
      </c>
      <c r="L48" s="28" t="str">
        <f t="shared" si="5"/>
        <v/>
      </c>
    </row>
    <row r="49" spans="1:12" hidden="1" x14ac:dyDescent="0.35">
      <c r="A49" s="27"/>
      <c r="B49" s="17"/>
      <c r="C49" s="18"/>
      <c r="D49" s="18"/>
      <c r="E49" s="10">
        <f t="shared" si="0"/>
        <v>0</v>
      </c>
      <c r="F49" s="26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29"/>
      <c r="K49" s="40">
        <f t="shared" si="4"/>
        <v>0</v>
      </c>
      <c r="L49" s="28" t="str">
        <f t="shared" si="5"/>
        <v/>
      </c>
    </row>
    <row r="50" spans="1:12" hidden="1" x14ac:dyDescent="0.35">
      <c r="A50" s="27"/>
      <c r="B50" s="17"/>
      <c r="C50" s="18"/>
      <c r="D50" s="18"/>
      <c r="E50" s="10">
        <f t="shared" si="0"/>
        <v>0</v>
      </c>
      <c r="F50" s="26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29"/>
      <c r="K50" s="40">
        <f t="shared" si="4"/>
        <v>0</v>
      </c>
      <c r="L50" s="28" t="str">
        <f t="shared" si="5"/>
        <v/>
      </c>
    </row>
    <row r="51" spans="1:12" hidden="1" x14ac:dyDescent="0.35">
      <c r="A51" s="27"/>
      <c r="B51" s="17"/>
      <c r="C51" s="18"/>
      <c r="D51" s="18"/>
      <c r="E51" s="10">
        <f t="shared" si="0"/>
        <v>0</v>
      </c>
      <c r="F51" s="26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29"/>
      <c r="K51" s="40">
        <f t="shared" si="4"/>
        <v>0</v>
      </c>
      <c r="L51" s="28" t="str">
        <f t="shared" si="5"/>
        <v/>
      </c>
    </row>
    <row r="52" spans="1:12" hidden="1" x14ac:dyDescent="0.35">
      <c r="A52" s="27"/>
      <c r="B52" s="17"/>
      <c r="C52" s="18"/>
      <c r="D52" s="18"/>
      <c r="E52" s="10">
        <f t="shared" si="0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29"/>
      <c r="K52" s="40">
        <f t="shared" si="4"/>
        <v>0</v>
      </c>
      <c r="L52" s="28" t="str">
        <f t="shared" si="5"/>
        <v/>
      </c>
    </row>
    <row r="53" spans="1:12" hidden="1" x14ac:dyDescent="0.35">
      <c r="A53" s="27"/>
      <c r="B53" s="17"/>
      <c r="C53" s="18"/>
      <c r="D53" s="18"/>
      <c r="E53" s="10">
        <f t="shared" si="0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29"/>
      <c r="K53" s="40">
        <f t="shared" si="4"/>
        <v>0</v>
      </c>
      <c r="L53" s="28" t="str">
        <f t="shared" si="5"/>
        <v/>
      </c>
    </row>
    <row r="54" spans="1:12" hidden="1" x14ac:dyDescent="0.35">
      <c r="A54" s="27"/>
      <c r="B54" s="17"/>
      <c r="C54" s="18"/>
      <c r="D54" s="18"/>
      <c r="E54" s="10">
        <f t="shared" si="0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29"/>
      <c r="K54" s="40">
        <f t="shared" si="4"/>
        <v>0</v>
      </c>
      <c r="L54" s="28" t="str">
        <f t="shared" si="5"/>
        <v/>
      </c>
    </row>
    <row r="55" spans="1:12" hidden="1" x14ac:dyDescent="0.35">
      <c r="A55" s="27"/>
      <c r="B55" s="17"/>
      <c r="C55" s="18"/>
      <c r="D55" s="18"/>
      <c r="E55" s="10">
        <f t="shared" si="0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29"/>
      <c r="K55" s="40">
        <f t="shared" si="4"/>
        <v>0</v>
      </c>
      <c r="L55" s="28" t="str">
        <f t="shared" si="5"/>
        <v/>
      </c>
    </row>
    <row r="56" spans="1:12" hidden="1" x14ac:dyDescent="0.35">
      <c r="A56" s="27"/>
      <c r="B56" s="17"/>
      <c r="C56" s="18"/>
      <c r="D56" s="18"/>
      <c r="E56" s="10">
        <f t="shared" si="0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29"/>
      <c r="K56" s="40">
        <f t="shared" si="4"/>
        <v>0</v>
      </c>
      <c r="L56" s="28" t="str">
        <f t="shared" si="5"/>
        <v/>
      </c>
    </row>
    <row r="57" spans="1:12" hidden="1" x14ac:dyDescent="0.35">
      <c r="A57" s="27"/>
      <c r="B57" s="17"/>
      <c r="C57" s="18"/>
      <c r="D57" s="18"/>
      <c r="E57" s="10">
        <f t="shared" si="0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29"/>
      <c r="K57" s="40">
        <f t="shared" si="4"/>
        <v>0</v>
      </c>
      <c r="L57" s="28" t="str">
        <f t="shared" si="5"/>
        <v/>
      </c>
    </row>
    <row r="58" spans="1:12" hidden="1" x14ac:dyDescent="0.35">
      <c r="A58" s="27"/>
      <c r="B58" s="17"/>
      <c r="C58" s="18"/>
      <c r="D58" s="18"/>
      <c r="E58" s="10">
        <f t="shared" si="0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29"/>
      <c r="K58" s="40">
        <f t="shared" si="4"/>
        <v>0</v>
      </c>
      <c r="L58" s="28" t="str">
        <f t="shared" si="5"/>
        <v/>
      </c>
    </row>
    <row r="59" spans="1:12" hidden="1" x14ac:dyDescent="0.35">
      <c r="A59" s="27"/>
      <c r="B59" s="17"/>
      <c r="C59" s="18"/>
      <c r="D59" s="18"/>
      <c r="E59" s="10">
        <f t="shared" ref="E59:E76" si="6">D59*C59</f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29"/>
      <c r="K59" s="40">
        <f t="shared" si="4"/>
        <v>0</v>
      </c>
      <c r="L59" s="28" t="str">
        <f t="shared" si="5"/>
        <v/>
      </c>
    </row>
    <row r="60" spans="1:12" ht="15" hidden="1" customHeight="1" x14ac:dyDescent="0.35">
      <c r="A60" s="27"/>
      <c r="B60" s="17"/>
      <c r="C60" s="18"/>
      <c r="D60" s="18"/>
      <c r="E60" s="10">
        <f t="shared" si="6"/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29"/>
      <c r="K60" s="40">
        <f t="shared" si="4"/>
        <v>0</v>
      </c>
      <c r="L60" s="28" t="str">
        <f t="shared" si="5"/>
        <v/>
      </c>
    </row>
    <row r="61" spans="1:12" ht="15" hidden="1" customHeight="1" x14ac:dyDescent="0.35">
      <c r="A61" s="27"/>
      <c r="B61" s="17"/>
      <c r="C61" s="18"/>
      <c r="D61" s="18"/>
      <c r="E61" s="10">
        <f t="shared" si="6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29"/>
      <c r="K61" s="40">
        <f t="shared" si="4"/>
        <v>0</v>
      </c>
      <c r="L61" s="28" t="str">
        <f t="shared" si="5"/>
        <v/>
      </c>
    </row>
    <row r="62" spans="1:12" ht="15" hidden="1" customHeight="1" x14ac:dyDescent="0.35">
      <c r="A62" s="27"/>
      <c r="B62" s="17"/>
      <c r="C62" s="18"/>
      <c r="D62" s="18"/>
      <c r="E62" s="10">
        <f t="shared" si="6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29"/>
      <c r="K62" s="40">
        <f t="shared" si="4"/>
        <v>0</v>
      </c>
      <c r="L62" s="28" t="str">
        <f t="shared" si="5"/>
        <v/>
      </c>
    </row>
    <row r="63" spans="1:12" ht="15" hidden="1" customHeight="1" x14ac:dyDescent="0.35">
      <c r="A63" s="27"/>
      <c r="B63" s="17"/>
      <c r="C63" s="18"/>
      <c r="D63" s="18"/>
      <c r="E63" s="10">
        <f t="shared" si="6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29"/>
      <c r="K63" s="40">
        <f t="shared" si="4"/>
        <v>0</v>
      </c>
      <c r="L63" s="28" t="str">
        <f t="shared" si="5"/>
        <v/>
      </c>
    </row>
    <row r="64" spans="1:12" ht="15" hidden="1" customHeight="1" x14ac:dyDescent="0.35">
      <c r="A64" s="27"/>
      <c r="B64" s="17"/>
      <c r="C64" s="18"/>
      <c r="D64" s="18"/>
      <c r="E64" s="10">
        <f t="shared" si="6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29"/>
      <c r="K64" s="40">
        <f t="shared" si="4"/>
        <v>0</v>
      </c>
      <c r="L64" s="28" t="str">
        <f t="shared" si="5"/>
        <v/>
      </c>
    </row>
    <row r="65" spans="1:12" hidden="1" x14ac:dyDescent="0.35">
      <c r="A65" s="27"/>
      <c r="B65" s="17"/>
      <c r="C65" s="18"/>
      <c r="D65" s="18"/>
      <c r="E65" s="10">
        <f t="shared" si="6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29"/>
      <c r="K65" s="40">
        <f t="shared" si="4"/>
        <v>0</v>
      </c>
      <c r="L65" s="28" t="str">
        <f t="shared" si="5"/>
        <v/>
      </c>
    </row>
    <row r="66" spans="1:12" hidden="1" x14ac:dyDescent="0.35">
      <c r="A66" s="27"/>
      <c r="B66" s="17"/>
      <c r="C66" s="18"/>
      <c r="D66" s="18"/>
      <c r="E66" s="10">
        <f t="shared" si="6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29"/>
      <c r="K66" s="40">
        <f t="shared" si="4"/>
        <v>0</v>
      </c>
      <c r="L66" s="28" t="str">
        <f t="shared" si="5"/>
        <v/>
      </c>
    </row>
    <row r="67" spans="1:12" hidden="1" x14ac:dyDescent="0.35">
      <c r="A67" s="27"/>
      <c r="B67" s="17"/>
      <c r="C67" s="18"/>
      <c r="D67" s="18"/>
      <c r="E67" s="10">
        <f t="shared" si="6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29"/>
      <c r="K67" s="40">
        <f t="shared" si="4"/>
        <v>0</v>
      </c>
      <c r="L67" s="28" t="str">
        <f t="shared" si="5"/>
        <v/>
      </c>
    </row>
    <row r="68" spans="1:12" hidden="1" x14ac:dyDescent="0.35">
      <c r="A68" s="27"/>
      <c r="B68" s="17"/>
      <c r="C68" s="18"/>
      <c r="D68" s="18"/>
      <c r="E68" s="10">
        <f t="shared" si="6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29"/>
      <c r="K68" s="40">
        <f t="shared" si="4"/>
        <v>0</v>
      </c>
      <c r="L68" s="28" t="str">
        <f t="shared" si="5"/>
        <v/>
      </c>
    </row>
    <row r="69" spans="1:12" hidden="1" x14ac:dyDescent="0.35">
      <c r="A69" s="27"/>
      <c r="B69" s="17"/>
      <c r="C69" s="18"/>
      <c r="D69" s="18"/>
      <c r="E69" s="10">
        <f t="shared" si="6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29"/>
      <c r="K69" s="40">
        <f t="shared" si="4"/>
        <v>0</v>
      </c>
      <c r="L69" s="28" t="str">
        <f t="shared" si="5"/>
        <v/>
      </c>
    </row>
    <row r="70" spans="1:12" hidden="1" x14ac:dyDescent="0.35">
      <c r="A70" s="27"/>
      <c r="B70" s="17"/>
      <c r="C70" s="18"/>
      <c r="D70" s="18"/>
      <c r="E70" s="10">
        <f t="shared" si="6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29"/>
      <c r="K70" s="40">
        <f t="shared" si="4"/>
        <v>0</v>
      </c>
      <c r="L70" s="28" t="str">
        <f t="shared" si="5"/>
        <v/>
      </c>
    </row>
    <row r="71" spans="1:12" hidden="1" x14ac:dyDescent="0.35">
      <c r="A71" s="27"/>
      <c r="B71" s="17"/>
      <c r="C71" s="18"/>
      <c r="D71" s="18"/>
      <c r="E71" s="10">
        <f t="shared" si="6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29"/>
      <c r="K71" s="40">
        <f t="shared" si="4"/>
        <v>0</v>
      </c>
      <c r="L71" s="28" t="str">
        <f t="shared" si="5"/>
        <v/>
      </c>
    </row>
    <row r="72" spans="1:12" hidden="1" x14ac:dyDescent="0.35">
      <c r="A72" s="27"/>
      <c r="B72" s="17"/>
      <c r="C72" s="18"/>
      <c r="D72" s="18"/>
      <c r="E72" s="10">
        <f t="shared" si="6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29"/>
      <c r="K72" s="40">
        <f t="shared" si="4"/>
        <v>0</v>
      </c>
      <c r="L72" s="28" t="str">
        <f t="shared" si="5"/>
        <v/>
      </c>
    </row>
    <row r="73" spans="1:12" hidden="1" x14ac:dyDescent="0.35">
      <c r="A73" s="27"/>
      <c r="B73" s="17"/>
      <c r="C73" s="18"/>
      <c r="D73" s="18"/>
      <c r="E73" s="10">
        <f t="shared" si="6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29"/>
      <c r="K73" s="40">
        <f t="shared" si="4"/>
        <v>0</v>
      </c>
      <c r="L73" s="28" t="str">
        <f t="shared" si="5"/>
        <v/>
      </c>
    </row>
    <row r="74" spans="1:12" hidden="1" x14ac:dyDescent="0.35">
      <c r="A74" s="27"/>
      <c r="B74" s="17"/>
      <c r="C74" s="18"/>
      <c r="D74" s="18"/>
      <c r="E74" s="10">
        <f t="shared" si="6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29"/>
      <c r="K74" s="40">
        <f t="shared" si="4"/>
        <v>0</v>
      </c>
      <c r="L74" s="28" t="str">
        <f t="shared" si="5"/>
        <v/>
      </c>
    </row>
    <row r="75" spans="1:12" hidden="1" x14ac:dyDescent="0.35">
      <c r="A75" s="27"/>
      <c r="B75" s="17"/>
      <c r="C75" s="18"/>
      <c r="D75" s="18"/>
      <c r="E75" s="10">
        <f t="shared" si="6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29"/>
      <c r="K75" s="40">
        <f t="shared" si="4"/>
        <v>0</v>
      </c>
      <c r="L75" s="28" t="str">
        <f t="shared" si="5"/>
        <v/>
      </c>
    </row>
    <row r="76" spans="1:12" hidden="1" x14ac:dyDescent="0.35">
      <c r="A76" s="27"/>
      <c r="B76" s="17"/>
      <c r="C76" s="18"/>
      <c r="D76" s="18"/>
      <c r="E76" s="10">
        <f t="shared" si="6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29"/>
      <c r="K76" s="40">
        <f t="shared" si="4"/>
        <v>0</v>
      </c>
      <c r="L76" s="28" t="str">
        <f t="shared" si="5"/>
        <v/>
      </c>
    </row>
    <row r="77" spans="1:12" hidden="1" x14ac:dyDescent="0.35">
      <c r="A77" s="27"/>
      <c r="B77" s="17"/>
      <c r="C77" s="18"/>
      <c r="D77" s="18"/>
      <c r="E77" s="10">
        <f t="shared" ref="E77:E100" si="7">D77*C77</f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29"/>
      <c r="K77" s="40">
        <f t="shared" si="4"/>
        <v>0</v>
      </c>
      <c r="L77" s="28" t="str">
        <f t="shared" si="5"/>
        <v/>
      </c>
    </row>
    <row r="78" spans="1:12" ht="15" hidden="1" customHeight="1" x14ac:dyDescent="0.35">
      <c r="A78" s="27"/>
      <c r="B78" s="17"/>
      <c r="C78" s="18"/>
      <c r="D78" s="18"/>
      <c r="E78" s="10">
        <f t="shared" si="7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29"/>
      <c r="K78" s="40">
        <f t="shared" si="4"/>
        <v>0</v>
      </c>
      <c r="L78" s="28" t="str">
        <f t="shared" si="5"/>
        <v/>
      </c>
    </row>
    <row r="79" spans="1:12" ht="15" hidden="1" customHeight="1" x14ac:dyDescent="0.35">
      <c r="A79" s="27"/>
      <c r="B79" s="17"/>
      <c r="C79" s="18"/>
      <c r="D79" s="18"/>
      <c r="E79" s="10">
        <f t="shared" si="7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29"/>
      <c r="K79" s="40">
        <f t="shared" si="4"/>
        <v>0</v>
      </c>
      <c r="L79" s="28" t="str">
        <f t="shared" si="5"/>
        <v/>
      </c>
    </row>
    <row r="80" spans="1:12" ht="15" hidden="1" customHeight="1" x14ac:dyDescent="0.35">
      <c r="A80" s="27"/>
      <c r="B80" s="17"/>
      <c r="C80" s="18"/>
      <c r="D80" s="18"/>
      <c r="E80" s="10">
        <f t="shared" si="7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29"/>
      <c r="K80" s="40">
        <f t="shared" si="4"/>
        <v>0</v>
      </c>
      <c r="L80" s="28" t="str">
        <f t="shared" si="5"/>
        <v/>
      </c>
    </row>
    <row r="81" spans="1:12" ht="15" hidden="1" customHeight="1" x14ac:dyDescent="0.35">
      <c r="A81" s="27"/>
      <c r="B81" s="17"/>
      <c r="C81" s="18"/>
      <c r="D81" s="18"/>
      <c r="E81" s="10">
        <f t="shared" si="7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29"/>
      <c r="K81" s="40">
        <f t="shared" si="4"/>
        <v>0</v>
      </c>
      <c r="L81" s="28" t="str">
        <f t="shared" si="5"/>
        <v/>
      </c>
    </row>
    <row r="82" spans="1:12" ht="15" hidden="1" customHeight="1" x14ac:dyDescent="0.35">
      <c r="A82" s="27"/>
      <c r="B82" s="17"/>
      <c r="C82" s="18"/>
      <c r="D82" s="18"/>
      <c r="E82" s="10">
        <f t="shared" si="7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29"/>
      <c r="K82" s="40">
        <f t="shared" si="4"/>
        <v>0</v>
      </c>
      <c r="L82" s="28" t="str">
        <f t="shared" si="5"/>
        <v/>
      </c>
    </row>
    <row r="83" spans="1:12" hidden="1" x14ac:dyDescent="0.35">
      <c r="A83" s="27"/>
      <c r="B83" s="17"/>
      <c r="C83" s="18"/>
      <c r="D83" s="18"/>
      <c r="E83" s="10">
        <f t="shared" si="7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29"/>
      <c r="K83" s="40">
        <f t="shared" si="4"/>
        <v>0</v>
      </c>
      <c r="L83" s="28" t="str">
        <f t="shared" si="5"/>
        <v/>
      </c>
    </row>
    <row r="84" spans="1:12" hidden="1" x14ac:dyDescent="0.35">
      <c r="A84" s="27"/>
      <c r="B84" s="17"/>
      <c r="C84" s="18"/>
      <c r="D84" s="18"/>
      <c r="E84" s="10">
        <f t="shared" si="7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29"/>
      <c r="K84" s="40">
        <f t="shared" si="4"/>
        <v>0</v>
      </c>
      <c r="L84" s="28" t="str">
        <f t="shared" si="5"/>
        <v/>
      </c>
    </row>
    <row r="85" spans="1:12" hidden="1" x14ac:dyDescent="0.35">
      <c r="A85" s="27"/>
      <c r="B85" s="17"/>
      <c r="C85" s="18"/>
      <c r="D85" s="18"/>
      <c r="E85" s="10">
        <f t="shared" si="7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29"/>
      <c r="K85" s="40">
        <f t="shared" si="4"/>
        <v>0</v>
      </c>
      <c r="L85" s="28" t="str">
        <f t="shared" si="5"/>
        <v/>
      </c>
    </row>
    <row r="86" spans="1:12" hidden="1" x14ac:dyDescent="0.35">
      <c r="A86" s="27"/>
      <c r="B86" s="17"/>
      <c r="C86" s="18"/>
      <c r="D86" s="18"/>
      <c r="E86" s="10">
        <f>D86*C86</f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29"/>
      <c r="K86" s="40">
        <f t="shared" si="4"/>
        <v>0</v>
      </c>
      <c r="L86" s="28" t="str">
        <f t="shared" si="5"/>
        <v/>
      </c>
    </row>
    <row r="87" spans="1:12" hidden="1" x14ac:dyDescent="0.35">
      <c r="A87" s="27"/>
      <c r="B87" s="17"/>
      <c r="C87" s="18"/>
      <c r="D87" s="18"/>
      <c r="E87" s="10">
        <f>D87*C87</f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29"/>
      <c r="K87" s="40">
        <f t="shared" si="4"/>
        <v>0</v>
      </c>
      <c r="L87" s="28" t="str">
        <f t="shared" si="5"/>
        <v/>
      </c>
    </row>
    <row r="88" spans="1:12" hidden="1" x14ac:dyDescent="0.35">
      <c r="A88" s="27"/>
      <c r="B88" s="17"/>
      <c r="C88" s="18"/>
      <c r="D88" s="18"/>
      <c r="E88" s="10">
        <f>D88*C88</f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29"/>
      <c r="K88" s="40">
        <f t="shared" si="4"/>
        <v>0</v>
      </c>
      <c r="L88" s="28" t="str">
        <f t="shared" si="5"/>
        <v/>
      </c>
    </row>
    <row r="89" spans="1:12" hidden="1" x14ac:dyDescent="0.35">
      <c r="A89" s="27"/>
      <c r="B89" s="17"/>
      <c r="C89" s="18"/>
      <c r="D89" s="18"/>
      <c r="E89" s="10">
        <f>D89*C89</f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29"/>
      <c r="K89" s="40">
        <f t="shared" si="4"/>
        <v>0</v>
      </c>
      <c r="L89" s="28" t="str">
        <f t="shared" si="5"/>
        <v/>
      </c>
    </row>
    <row r="90" spans="1:12" hidden="1" x14ac:dyDescent="0.35">
      <c r="A90" s="27"/>
      <c r="B90" s="17"/>
      <c r="C90" s="18"/>
      <c r="D90" s="18"/>
      <c r="E90" s="10">
        <f>D90*C90</f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29"/>
      <c r="K90" s="40">
        <f t="shared" si="4"/>
        <v>0</v>
      </c>
      <c r="L90" s="28" t="str">
        <f t="shared" si="5"/>
        <v/>
      </c>
    </row>
    <row r="91" spans="1:12" hidden="1" x14ac:dyDescent="0.35">
      <c r="A91" s="27"/>
      <c r="B91" s="17"/>
      <c r="C91" s="18"/>
      <c r="D91" s="18"/>
      <c r="E91" s="10">
        <f t="shared" si="7"/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29"/>
      <c r="K91" s="40">
        <f t="shared" si="4"/>
        <v>0</v>
      </c>
      <c r="L91" s="28" t="str">
        <f t="shared" si="5"/>
        <v/>
      </c>
    </row>
    <row r="92" spans="1:12" hidden="1" x14ac:dyDescent="0.35">
      <c r="A92" s="27"/>
      <c r="B92" s="17"/>
      <c r="C92" s="18"/>
      <c r="D92" s="18"/>
      <c r="E92" s="10">
        <f t="shared" si="7"/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29"/>
      <c r="K92" s="40">
        <f t="shared" si="4"/>
        <v>0</v>
      </c>
      <c r="L92" s="28" t="str">
        <f t="shared" si="5"/>
        <v/>
      </c>
    </row>
    <row r="93" spans="1:12" hidden="1" x14ac:dyDescent="0.35">
      <c r="A93" s="27"/>
      <c r="B93" s="17"/>
      <c r="C93" s="18"/>
      <c r="D93" s="18"/>
      <c r="E93" s="10">
        <f t="shared" si="7"/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29"/>
      <c r="K93" s="40">
        <f t="shared" si="4"/>
        <v>0</v>
      </c>
      <c r="L93" s="28" t="str">
        <f t="shared" si="5"/>
        <v/>
      </c>
    </row>
    <row r="94" spans="1:12" hidden="1" x14ac:dyDescent="0.35">
      <c r="A94" s="27"/>
      <c r="B94" s="17"/>
      <c r="C94" s="18"/>
      <c r="D94" s="18"/>
      <c r="E94" s="10">
        <f t="shared" si="7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29"/>
      <c r="K94" s="40">
        <f t="shared" si="4"/>
        <v>0</v>
      </c>
      <c r="L94" s="28" t="str">
        <f t="shared" si="5"/>
        <v/>
      </c>
    </row>
    <row r="95" spans="1:12" hidden="1" x14ac:dyDescent="0.35">
      <c r="A95" s="27"/>
      <c r="B95" s="17"/>
      <c r="C95" s="18"/>
      <c r="D95" s="18"/>
      <c r="E95" s="10">
        <f t="shared" si="7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29"/>
      <c r="K95" s="40">
        <f t="shared" si="4"/>
        <v>0</v>
      </c>
      <c r="L95" s="28" t="str">
        <f t="shared" si="5"/>
        <v/>
      </c>
    </row>
    <row r="96" spans="1:12" hidden="1" x14ac:dyDescent="0.35">
      <c r="A96" s="27"/>
      <c r="B96" s="17"/>
      <c r="C96" s="18"/>
      <c r="D96" s="18"/>
      <c r="E96" s="10">
        <f t="shared" si="7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29"/>
      <c r="K96" s="40">
        <f t="shared" si="4"/>
        <v>0</v>
      </c>
      <c r="L96" s="28" t="str">
        <f t="shared" si="5"/>
        <v/>
      </c>
    </row>
    <row r="97" spans="1:12" hidden="1" x14ac:dyDescent="0.35">
      <c r="A97" s="27"/>
      <c r="B97" s="17"/>
      <c r="C97" s="18"/>
      <c r="D97" s="18"/>
      <c r="E97" s="10">
        <f t="shared" si="7"/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29"/>
      <c r="K97" s="40">
        <f t="shared" si="4"/>
        <v>0</v>
      </c>
      <c r="L97" s="28" t="str">
        <f t="shared" si="5"/>
        <v/>
      </c>
    </row>
    <row r="98" spans="1:12" hidden="1" x14ac:dyDescent="0.35">
      <c r="A98" s="27"/>
      <c r="B98" s="17"/>
      <c r="C98" s="18"/>
      <c r="D98" s="18"/>
      <c r="E98" s="10">
        <f t="shared" si="7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29"/>
      <c r="K98" s="40">
        <f t="shared" si="4"/>
        <v>0</v>
      </c>
      <c r="L98" s="28" t="str">
        <f t="shared" si="5"/>
        <v/>
      </c>
    </row>
    <row r="99" spans="1:12" hidden="1" x14ac:dyDescent="0.35">
      <c r="A99" s="27"/>
      <c r="B99" s="17"/>
      <c r="C99" s="18"/>
      <c r="D99" s="18"/>
      <c r="E99" s="10">
        <f t="shared" si="7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29"/>
      <c r="K99" s="40">
        <f t="shared" si="4"/>
        <v>0</v>
      </c>
      <c r="L99" s="28" t="str">
        <f t="shared" si="5"/>
        <v/>
      </c>
    </row>
    <row r="100" spans="1:12" hidden="1" x14ac:dyDescent="0.35">
      <c r="A100" s="27"/>
      <c r="B100" s="17"/>
      <c r="C100" s="18"/>
      <c r="D100" s="18"/>
      <c r="E100" s="10">
        <f t="shared" si="7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</row>
    <row r="101" spans="1:12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</row>
    <row r="102" spans="1:12" ht="15" thickBot="1" x14ac:dyDescent="0.4">
      <c r="A102" s="420" t="s">
        <v>176</v>
      </c>
      <c r="B102" s="421"/>
      <c r="C102" s="20">
        <f>SUM(C40:C100)</f>
        <v>240</v>
      </c>
      <c r="D102" s="20">
        <f>IF(ISERROR(E102/C102),"",E102/C102)</f>
        <v>1013.8</v>
      </c>
      <c r="E102" s="20">
        <f>SUM(E40:E100)</f>
        <v>243312</v>
      </c>
      <c r="F102" s="231">
        <f>IF(ISERROR(G102/C102),"",G102/C102)</f>
        <v>2048.1</v>
      </c>
      <c r="G102" s="21">
        <f>SUM(G40:G100)</f>
        <v>491544</v>
      </c>
      <c r="H102" s="22">
        <f>IF(ISERROR(G102/E102),"",G102/E102)</f>
        <v>2.020220950877885</v>
      </c>
      <c r="I102" s="23">
        <f>IF(ISERROR(AVERAGE(I40:I100)),"",AVERAGE(I40:I100))</f>
        <v>155</v>
      </c>
      <c r="J102" s="230">
        <f>IF(ISERROR(K102/C102),"",K102/C102)</f>
        <v>1890.5</v>
      </c>
      <c r="K102" s="21">
        <f>SUM(K40:K100)</f>
        <v>453720</v>
      </c>
      <c r="L102" s="24">
        <f>IF(ISERROR(K102/E102),"",K102/E102)</f>
        <v>1.8647662260800948</v>
      </c>
    </row>
    <row r="103" spans="1:12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2" x14ac:dyDescent="0.35">
      <c r="A104" s="386" t="str">
        <f>CONCATENATE("",TEXT(Subject_Property,"AAAAA")," Market Survey")</f>
        <v>Pomelo Park Apartments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2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2" x14ac:dyDescent="0.35">
      <c r="A106" s="383" t="str">
        <f>CONCATENATE("",TEXT(Subject_Property,"AAAAAA"),"-Amenities")</f>
        <v>Pomelo Park Apartments-Amenities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2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2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/>
      <c r="G108" s="382"/>
      <c r="H108" s="129"/>
      <c r="I108" s="119" t="str">
        <f>'Ascend South Creek'!I108</f>
        <v>Pool (Saline)</v>
      </c>
      <c r="J108" s="381"/>
      <c r="K108" s="382"/>
    </row>
    <row r="109" spans="1:12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/>
      <c r="G109" s="382"/>
      <c r="I109" s="119" t="str">
        <f>'Ascend South Creek'!I109</f>
        <v>Pool Cabanas</v>
      </c>
      <c r="J109" s="381"/>
      <c r="K109" s="382"/>
    </row>
    <row r="110" spans="1:12" x14ac:dyDescent="0.35">
      <c r="A110" s="119" t="str">
        <f>'Ascend South Creek'!A110</f>
        <v>BBQ Grill</v>
      </c>
      <c r="B110" s="381"/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2" x14ac:dyDescent="0.35">
      <c r="A111" s="119" t="str">
        <f>'Ascend South Creek'!A111</f>
        <v>Business Center</v>
      </c>
      <c r="B111" s="381"/>
      <c r="C111" s="382"/>
      <c r="E111" s="119" t="str">
        <f>'Ascend South Creek'!E111</f>
        <v>Media Room</v>
      </c>
      <c r="F111" s="381"/>
      <c r="G111" s="382"/>
      <c r="I111" s="119" t="str">
        <f>'Ascend South Creek'!I111</f>
        <v>Recycle Bins</v>
      </c>
      <c r="J111" s="381"/>
      <c r="K111" s="382"/>
    </row>
    <row r="112" spans="1:12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/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/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/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/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/>
      <c r="C117" s="382"/>
      <c r="E117" s="119" t="str">
        <f>'Ascend South Creek'!E117</f>
        <v>Outdoor TV Space</v>
      </c>
      <c r="F117" s="381"/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/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/>
      <c r="C119" s="382"/>
      <c r="E119" s="119" t="str">
        <f>'Ascend South Creek'!E119</f>
        <v>Playground</v>
      </c>
      <c r="F119" s="381"/>
      <c r="G119" s="382"/>
      <c r="H119" s="129"/>
      <c r="I119" s="119" t="str">
        <f>'Ascend South Creek'!I119</f>
        <v>Walkability</v>
      </c>
      <c r="J119" s="381"/>
      <c r="K119" s="382"/>
    </row>
    <row r="120" spans="1:13" x14ac:dyDescent="0.35">
      <c r="A120" s="119" t="str">
        <f>'Ascend South Creek'!A120</f>
        <v>Game/Sports Room</v>
      </c>
      <c r="B120" s="381"/>
      <c r="C120" s="382"/>
      <c r="E120" s="119" t="str">
        <f>'Ascend South Creek'!E120</f>
        <v>Pet Spa/Grooming</v>
      </c>
      <c r="F120" s="381"/>
      <c r="G120" s="382"/>
      <c r="H120" s="129"/>
      <c r="I120" s="119" t="str">
        <f>'Ascend South Creek'!I120</f>
        <v>Wifi in Amenities</v>
      </c>
      <c r="J120" s="381"/>
      <c r="K120" s="382"/>
    </row>
    <row r="121" spans="1:13" x14ac:dyDescent="0.35">
      <c r="A121" s="119" t="str">
        <f>'Ascend South Creek'!A121</f>
        <v>Garage Parking</v>
      </c>
      <c r="B121" s="381"/>
      <c r="C121" s="382"/>
      <c r="E121" s="119" t="str">
        <f>'Ascend South Creek'!E121</f>
        <v>Pool(s)</v>
      </c>
      <c r="F121" s="381"/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M122" s="130"/>
    </row>
    <row r="123" spans="1:13" x14ac:dyDescent="0.35">
      <c r="A123" s="383" t="str">
        <f>CONCATENATE("",TEXT(Subject_Property,"AAAAAA"),"-Unit Amenities &amp; Utilities")</f>
        <v>Pomelo Park Apartments-Unit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</row>
    <row r="125" spans="1:13" x14ac:dyDescent="0.35">
      <c r="A125" s="119" t="str">
        <f>'Ascend South Creek'!A125</f>
        <v>9' or greater ceilings</v>
      </c>
      <c r="B125" s="381"/>
      <c r="C125" s="382"/>
      <c r="D125" s="129"/>
      <c r="E125" s="119" t="str">
        <f>'Ascend South Creek'!E125</f>
        <v>Microwave</v>
      </c>
      <c r="F125" s="381"/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/>
      <c r="C127" s="382"/>
      <c r="D127" s="129"/>
      <c r="E127" s="119" t="str">
        <f>'Ascend South Creek'!E127</f>
        <v>Pantry</v>
      </c>
      <c r="F127" s="381"/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/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3" x14ac:dyDescent="0.35">
      <c r="A129" s="119" t="str">
        <f>'Ascend South Creek'!A129</f>
        <v>Dishwasher</v>
      </c>
      <c r="B129" s="381"/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3" x14ac:dyDescent="0.35">
      <c r="A130" s="119" t="str">
        <f>'Ascend South Creek'!A130</f>
        <v>Disposal</v>
      </c>
      <c r="B130" s="381"/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  <c r="M130" s="130"/>
    </row>
    <row r="131" spans="1:13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  <c r="M131" s="130"/>
    </row>
    <row r="132" spans="1:13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/>
      <c r="G132" s="382"/>
      <c r="H132" s="2" t="str">
        <f>'Ascend South Creek'!H132</f>
        <v>Wtr/Swr</v>
      </c>
      <c r="I132" s="30"/>
      <c r="J132" s="30"/>
      <c r="K132" s="30"/>
      <c r="L132" s="30"/>
    </row>
    <row r="133" spans="1:13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/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3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/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3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3" x14ac:dyDescent="0.35">
      <c r="A136" s="119" t="str">
        <f>'Ascend South Creek'!A136</f>
        <v>High Speed Internet</v>
      </c>
      <c r="B136" s="381"/>
      <c r="C136" s="382"/>
      <c r="D136" s="129"/>
      <c r="E136" s="119" t="str">
        <f>'Ascend South Creek'!E136</f>
        <v>Washer/Dryer in Unit</v>
      </c>
      <c r="F136" s="381"/>
      <c r="G136" s="382"/>
      <c r="M136" s="130"/>
    </row>
    <row r="137" spans="1:13" x14ac:dyDescent="0.35">
      <c r="A137" s="119" t="str">
        <f>'Ascend South Creek'!A137</f>
        <v>Icemaker</v>
      </c>
      <c r="B137" s="381"/>
      <c r="C137" s="382"/>
      <c r="D137" s="129"/>
      <c r="E137" s="119" t="str">
        <f>'Ascend South Creek'!E137</f>
        <v>Wood Flooring</v>
      </c>
      <c r="F137" s="381"/>
      <c r="G137" s="382"/>
      <c r="M137" s="130"/>
    </row>
    <row r="139" spans="1:13" x14ac:dyDescent="0.35">
      <c r="A139" s="383" t="str">
        <f>CONCATENATE("",TEXT(Subject_Property,"AAAAAA"),"-Unit Upgrades")</f>
        <v>Pomelo Park Apartments-Unit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3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3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/>
      <c r="G141" s="382"/>
      <c r="H141" s="129"/>
      <c r="I141" s="119" t="str">
        <f>'Ascend South Creek'!I141</f>
        <v>Recessed Lighting</v>
      </c>
      <c r="J141" s="381"/>
      <c r="K141" s="382"/>
    </row>
    <row r="142" spans="1:13" x14ac:dyDescent="0.35">
      <c r="A142" s="119" t="str">
        <f>'Ascend South Creek'!A142</f>
        <v>Stainless Appliances</v>
      </c>
      <c r="B142" s="381"/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3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Pomelo Park Apartments-Security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/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  <c r="L147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  <c r="L148"/>
    </row>
  </sheetData>
  <sheetProtection algorithmName="SHA-512" hashValue="+RWO9gWHdaxhGcA5zjGLwyUNi6rtNi6s2j1h/lOs/SXSqO03ebftdyajSidskwDGtWDUI19SmgqiOZnOsGpSQw==" saltValue="/rG9t4optrJrv1fgzWgUGw==" spinCount="100000" sheet="1" objects="1" selectLockedCells="1"/>
  <mergeCells count="131">
    <mergeCell ref="F130:G130"/>
    <mergeCell ref="B131:C131"/>
    <mergeCell ref="F131:G131"/>
    <mergeCell ref="B126:C126"/>
    <mergeCell ref="F126:G126"/>
    <mergeCell ref="B127:C127"/>
    <mergeCell ref="F127:G127"/>
    <mergeCell ref="B128:C128"/>
    <mergeCell ref="F128:G128"/>
    <mergeCell ref="B147:C147"/>
    <mergeCell ref="B148:C148"/>
    <mergeCell ref="B125:C125"/>
    <mergeCell ref="F125:G125"/>
    <mergeCell ref="B142:C142"/>
    <mergeCell ref="F142:G142"/>
    <mergeCell ref="B143:C143"/>
    <mergeCell ref="F143:G143"/>
    <mergeCell ref="A145:L145"/>
    <mergeCell ref="J142:K142"/>
    <mergeCell ref="F147:G147"/>
    <mergeCell ref="J147:K147"/>
    <mergeCell ref="F148:G148"/>
    <mergeCell ref="B135:C135"/>
    <mergeCell ref="F135:G135"/>
    <mergeCell ref="B136:C136"/>
    <mergeCell ref="F136:G136"/>
    <mergeCell ref="B137:C137"/>
    <mergeCell ref="F137:G137"/>
    <mergeCell ref="B132:C132"/>
    <mergeCell ref="F132:G132"/>
    <mergeCell ref="B133:C133"/>
    <mergeCell ref="F133:G133"/>
    <mergeCell ref="B134:C134"/>
    <mergeCell ref="B119:C119"/>
    <mergeCell ref="F119:G119"/>
    <mergeCell ref="B120:C120"/>
    <mergeCell ref="F120:G120"/>
    <mergeCell ref="A139:L139"/>
    <mergeCell ref="B141:C141"/>
    <mergeCell ref="F141:G141"/>
    <mergeCell ref="B116:C116"/>
    <mergeCell ref="F116:G116"/>
    <mergeCell ref="B117:C117"/>
    <mergeCell ref="F117:G117"/>
    <mergeCell ref="B118:C118"/>
    <mergeCell ref="F118:G118"/>
    <mergeCell ref="J119:K119"/>
    <mergeCell ref="J120:K120"/>
    <mergeCell ref="B121:C121"/>
    <mergeCell ref="F121:G121"/>
    <mergeCell ref="J121:K121"/>
    <mergeCell ref="A123:L123"/>
    <mergeCell ref="J141:K141"/>
    <mergeCell ref="F134:G134"/>
    <mergeCell ref="B129:C129"/>
    <mergeCell ref="F129:G129"/>
    <mergeCell ref="B130:C130"/>
    <mergeCell ref="B113:C113"/>
    <mergeCell ref="F113:G113"/>
    <mergeCell ref="B114:C114"/>
    <mergeCell ref="F114:G114"/>
    <mergeCell ref="B115:C115"/>
    <mergeCell ref="F115:G115"/>
    <mergeCell ref="B110:C110"/>
    <mergeCell ref="F110:G110"/>
    <mergeCell ref="B111:C111"/>
    <mergeCell ref="F111:G111"/>
    <mergeCell ref="B112:C112"/>
    <mergeCell ref="F112:G112"/>
    <mergeCell ref="A104:L105"/>
    <mergeCell ref="A106:L106"/>
    <mergeCell ref="A107:L107"/>
    <mergeCell ref="B108:C108"/>
    <mergeCell ref="F108:G108"/>
    <mergeCell ref="B109:C109"/>
    <mergeCell ref="F109:G109"/>
    <mergeCell ref="A101:B101"/>
    <mergeCell ref="A102:B102"/>
    <mergeCell ref="J108:K108"/>
    <mergeCell ref="J109:K109"/>
    <mergeCell ref="O25:R28"/>
    <mergeCell ref="B26:D26"/>
    <mergeCell ref="B28:D28"/>
    <mergeCell ref="B29:D29"/>
    <mergeCell ref="B30:D30"/>
    <mergeCell ref="B31:D31"/>
    <mergeCell ref="B32:D32"/>
    <mergeCell ref="B33:D33"/>
    <mergeCell ref="B34:D34"/>
    <mergeCell ref="B27:D27"/>
    <mergeCell ref="I24:L28"/>
    <mergeCell ref="G30:L30"/>
    <mergeCell ref="G31:L34"/>
    <mergeCell ref="B24:D24"/>
    <mergeCell ref="B25:D25"/>
    <mergeCell ref="M31:Q34"/>
    <mergeCell ref="B15:D15"/>
    <mergeCell ref="B16:D16"/>
    <mergeCell ref="B17:D17"/>
    <mergeCell ref="B18:D18"/>
    <mergeCell ref="B19:D19"/>
    <mergeCell ref="B20:D20"/>
    <mergeCell ref="A38:L38"/>
    <mergeCell ref="B35:D35"/>
    <mergeCell ref="B36:D36"/>
    <mergeCell ref="G23:H23"/>
    <mergeCell ref="I23:L23"/>
    <mergeCell ref="B21:D21"/>
    <mergeCell ref="B22:D22"/>
    <mergeCell ref="B23:D23"/>
    <mergeCell ref="B8:D8"/>
    <mergeCell ref="B9:D9"/>
    <mergeCell ref="B10:D10"/>
    <mergeCell ref="B11:D11"/>
    <mergeCell ref="B13:D13"/>
    <mergeCell ref="B14:D14"/>
    <mergeCell ref="A1:L2"/>
    <mergeCell ref="A3:L3"/>
    <mergeCell ref="B5:D5"/>
    <mergeCell ref="G5:L5"/>
    <mergeCell ref="B6:D6"/>
    <mergeCell ref="B7:D7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</mergeCells>
  <dataValidations xWindow="946" yWindow="755" count="4">
    <dataValidation type="list" allowBlank="1" showInputMessage="1" showErrorMessage="1" sqref="B108:C121 B147:C148 F108:G121 J147:K147 I128:L135 J108:K121 F125:G137 B125:C137 F147:G148 F141:G143 J141:K142 B141:C143" xr:uid="{00000000-0002-0000-1300-000000000000}">
      <formula1>"x"</formula1>
    </dataValidation>
    <dataValidation type="whole" allowBlank="1" showInputMessage="1" showErrorMessage="1" errorTitle="STOP" error="ONLY input whole numbers, input average amount if rent has a range." promptTitle="Mk Rent" prompt="If a unit has a rent range, input the AVERAGE amount. NO dashes between rent amounts." sqref="J40:J100" xr:uid="{00000000-0002-0000-1300-000001000000}">
      <formula1>1</formula1>
      <formula2>10000</formula2>
    </dataValidation>
    <dataValidation type="list" allowBlank="1" showInputMessage="1" showErrorMessage="1" sqref="A40:A100" xr:uid="{00000000-0002-0000-1300-000002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38357232-1708-4878-90FA-6A1C6511F379}">
      <formula1>125</formula1>
    </dataValidation>
  </dataValidations>
  <hyperlinks>
    <hyperlink ref="B9" r:id="rId1" xr:uid="{0CD3BB4C-A305-4352-8AD2-2C1F6763B9B3}"/>
  </hyperlinks>
  <printOptions horizontalCentered="1"/>
  <pageMargins left="0.2" right="0.2" top="1" bottom="0.75" header="0.3" footer="0.3"/>
  <pageSetup scale="59" fitToHeight="0" orientation="portrait" r:id="rId2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drawing r:id="rId3"/>
  <legacyDrawingHF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8">
    <tabColor theme="4" tint="0.39997558519241921"/>
    <pageSetUpPr fitToPage="1"/>
  </sheetPr>
  <dimension ref="A1:R148"/>
  <sheetViews>
    <sheetView showGridLines="0" view="pageBreakPreview" topLeftCell="A140" zoomScale="80" zoomScaleNormal="100" zoomScaleSheetLayoutView="80" zoomScalePageLayoutView="80" workbookViewId="0">
      <selection activeCell="B147" sqref="B147:C147"/>
    </sheetView>
  </sheetViews>
  <sheetFormatPr defaultColWidth="9.1796875" defaultRowHeight="14.5" x14ac:dyDescent="0.35"/>
  <cols>
    <col min="1" max="1" width="26.1796875" style="119" customWidth="1"/>
    <col min="2" max="2" width="9.1796875" style="119"/>
    <col min="3" max="3" width="10.81640625" style="119" customWidth="1"/>
    <col min="4" max="4" width="9.1796875" style="119"/>
    <col min="5" max="5" width="21.81640625" style="119" customWidth="1"/>
    <col min="6" max="6" width="9.453125" style="119" customWidth="1"/>
    <col min="7" max="7" width="11.54296875" style="119" customWidth="1"/>
    <col min="8" max="8" width="12" style="119" bestFit="1" customWidth="1"/>
    <col min="9" max="9" width="23.1796875" style="119" customWidth="1"/>
    <col min="10" max="10" width="11.179687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Comp 10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Comp 10-Rental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26</v>
      </c>
      <c r="C5" s="401"/>
      <c r="D5" s="401"/>
      <c r="E5" s="134"/>
      <c r="G5" s="287" t="str">
        <f>CONCATENATE("",TEXT(B5,"AAAAA")," Photograph")</f>
        <v>Comp 10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/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/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/>
      <c r="C9" s="400"/>
      <c r="D9" s="400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/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394"/>
      <c r="C11" s="394"/>
      <c r="D11" s="394"/>
      <c r="E11" s="3"/>
      <c r="G11" s="221"/>
      <c r="H11" s="227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/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/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/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/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/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/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/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/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7"/>
      <c r="C21" s="407"/>
      <c r="D21" s="407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/>
      <c r="C22" s="407"/>
      <c r="D22" s="407"/>
      <c r="E22" s="9"/>
    </row>
    <row r="23" spans="1:18" x14ac:dyDescent="0.35">
      <c r="A23" s="3" t="s">
        <v>143</v>
      </c>
      <c r="B23" s="407"/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07"/>
      <c r="C24" s="407"/>
      <c r="D24" s="407"/>
      <c r="E24" s="9"/>
      <c r="G24" s="238" t="s">
        <v>13</v>
      </c>
      <c r="H24" s="239"/>
      <c r="I24" s="428"/>
      <c r="J24" s="429"/>
      <c r="K24" s="429"/>
      <c r="L24" s="430"/>
    </row>
    <row r="25" spans="1:18" x14ac:dyDescent="0.35">
      <c r="A25" s="3" t="s">
        <v>147</v>
      </c>
      <c r="B25" s="407"/>
      <c r="C25" s="407"/>
      <c r="D25" s="407"/>
      <c r="E25" s="9"/>
      <c r="G25" s="238" t="s">
        <v>148</v>
      </c>
      <c r="H25" s="239"/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/>
      <c r="C26" s="407"/>
      <c r="D26" s="407"/>
      <c r="E26" s="9"/>
      <c r="G26" s="238" t="s">
        <v>150</v>
      </c>
      <c r="H26" s="239"/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64"/>
      <c r="C27" s="465"/>
      <c r="D27" s="466"/>
      <c r="E27" s="9"/>
      <c r="G27" s="238" t="s">
        <v>151</v>
      </c>
      <c r="H27" s="239"/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/>
      <c r="C28" s="392"/>
      <c r="D28" s="392"/>
      <c r="G28" s="238" t="s">
        <v>153</v>
      </c>
      <c r="H28" s="256" t="str">
        <f>IF(H25="","",H25-H26-H27)</f>
        <v/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/>
      <c r="C29" s="392"/>
      <c r="D29" s="392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/>
      <c r="C31" s="394"/>
      <c r="D31" s="394"/>
      <c r="G31" s="437"/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 t="e">
        <f>(SUMIF($A$40:$A$100,"Studio",$C$40:$C$100))/$C$102</f>
        <v>#DIV/0!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 t="e">
        <f>(SUMIF($A$40:$A$100,1,$C$40:$C$100))/$C$102</f>
        <v>#DIV/0!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 t="e">
        <f>(SUMIF($A$40:$A$100,2,$C$40:$C$100))/$C$102</f>
        <v>#DIV/0!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 t="e">
        <f>(SUMIF($A$40:$A$100,3,$C$40:$C$100))/$C$102</f>
        <v>#DIV/0!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 t="e">
        <f>(SUMIF($A$40:$A$100,4,$C$40:$C$100))/$C$102</f>
        <v>#DIV/0!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/>
      <c r="B40" s="17"/>
      <c r="C40" s="16"/>
      <c r="D40" s="16"/>
      <c r="E40" s="14">
        <f>D40*C40</f>
        <v>0</v>
      </c>
      <c r="F40" s="268"/>
      <c r="G40" s="40">
        <f>SUM(F40*C40)</f>
        <v>0</v>
      </c>
      <c r="H40" s="19" t="str">
        <f>IF(ISERROR(F40/D40),"",F40/D40)</f>
        <v/>
      </c>
      <c r="I40" s="40" t="str">
        <f>IF(F40-J40=0,"",F40-J40)</f>
        <v/>
      </c>
      <c r="J40" s="268"/>
      <c r="K40" s="40">
        <f>J40*C40</f>
        <v>0</v>
      </c>
      <c r="L40" s="28" t="str">
        <f>IF(ISERROR(J40/D40),"",J40/D40)</f>
        <v/>
      </c>
      <c r="M40" s="135"/>
      <c r="N40" s="135"/>
    </row>
    <row r="41" spans="1:17" x14ac:dyDescent="0.35">
      <c r="A41" s="27"/>
      <c r="B41" s="17"/>
      <c r="C41" s="18"/>
      <c r="D41" s="18"/>
      <c r="E41" s="10">
        <f t="shared" ref="E41:E100" si="0">D41*C41</f>
        <v>0</v>
      </c>
      <c r="F41" s="268"/>
      <c r="G41" s="40">
        <f t="shared" ref="G41:G100" si="1">SUM(F41*C41)</f>
        <v>0</v>
      </c>
      <c r="H41" s="19" t="str">
        <f t="shared" ref="H41:H100" si="2">IF(ISERROR(F41/D41),"",F41/D41)</f>
        <v/>
      </c>
      <c r="I41" s="40" t="str">
        <f t="shared" ref="I41:I100" si="3">IF(F41-J41=0,"",F41-J41)</f>
        <v/>
      </c>
      <c r="J41" s="268"/>
      <c r="K41" s="40">
        <f t="shared" ref="K41:K100" si="4">J41*C41</f>
        <v>0</v>
      </c>
      <c r="L41" s="28" t="str">
        <f t="shared" ref="L41:L100" si="5">IF(ISERROR(J41/D41),"",J41/D41)</f>
        <v/>
      </c>
      <c r="M41" s="135"/>
      <c r="N41" s="135"/>
    </row>
    <row r="42" spans="1:17" x14ac:dyDescent="0.35">
      <c r="A42" s="27"/>
      <c r="B42" s="17"/>
      <c r="C42" s="18"/>
      <c r="D42" s="18"/>
      <c r="E42" s="10">
        <f t="shared" si="0"/>
        <v>0</v>
      </c>
      <c r="F42" s="268"/>
      <c r="G42" s="40">
        <f t="shared" si="1"/>
        <v>0</v>
      </c>
      <c r="H42" s="19" t="str">
        <f t="shared" si="2"/>
        <v/>
      </c>
      <c r="I42" s="40" t="str">
        <f t="shared" si="3"/>
        <v/>
      </c>
      <c r="J42" s="268"/>
      <c r="K42" s="40">
        <f t="shared" si="4"/>
        <v>0</v>
      </c>
      <c r="L42" s="28" t="str">
        <f t="shared" si="5"/>
        <v/>
      </c>
      <c r="M42" s="135"/>
      <c r="N42" s="135"/>
    </row>
    <row r="43" spans="1:17" x14ac:dyDescent="0.35">
      <c r="A43" s="27"/>
      <c r="B43" s="17"/>
      <c r="C43" s="18"/>
      <c r="D43" s="18"/>
      <c r="E43" s="10">
        <f t="shared" si="0"/>
        <v>0</v>
      </c>
      <c r="F43" s="268"/>
      <c r="G43" s="40">
        <f t="shared" si="1"/>
        <v>0</v>
      </c>
      <c r="H43" s="19" t="str">
        <f t="shared" si="2"/>
        <v/>
      </c>
      <c r="I43" s="40" t="str">
        <f t="shared" si="3"/>
        <v/>
      </c>
      <c r="J43" s="268"/>
      <c r="K43" s="40">
        <f t="shared" si="4"/>
        <v>0</v>
      </c>
      <c r="L43" s="28" t="str">
        <f t="shared" si="5"/>
        <v/>
      </c>
      <c r="M43" s="135"/>
      <c r="N43" s="135"/>
    </row>
    <row r="44" spans="1:17" x14ac:dyDescent="0.35">
      <c r="A44" s="27"/>
      <c r="B44" s="17"/>
      <c r="C44" s="18"/>
      <c r="D44" s="18"/>
      <c r="E44" s="10">
        <f t="shared" si="0"/>
        <v>0</v>
      </c>
      <c r="F44" s="268"/>
      <c r="G44" s="40">
        <f t="shared" si="1"/>
        <v>0</v>
      </c>
      <c r="H44" s="19" t="str">
        <f t="shared" si="2"/>
        <v/>
      </c>
      <c r="I44" s="40" t="str">
        <f t="shared" si="3"/>
        <v/>
      </c>
      <c r="J44" s="268"/>
      <c r="K44" s="40">
        <f t="shared" si="4"/>
        <v>0</v>
      </c>
      <c r="L44" s="28" t="str">
        <f t="shared" si="5"/>
        <v/>
      </c>
      <c r="M44" s="135"/>
      <c r="N44" s="135"/>
    </row>
    <row r="45" spans="1:17" x14ac:dyDescent="0.35">
      <c r="A45" s="27"/>
      <c r="B45" s="17"/>
      <c r="C45" s="18"/>
      <c r="D45" s="18"/>
      <c r="E45" s="10">
        <f t="shared" ref="E45:E64" si="6">D45*C45</f>
        <v>0</v>
      </c>
      <c r="F45" s="268"/>
      <c r="G45" s="40">
        <f t="shared" si="1"/>
        <v>0</v>
      </c>
      <c r="H45" s="19" t="str">
        <f t="shared" si="2"/>
        <v/>
      </c>
      <c r="I45" s="40" t="str">
        <f t="shared" si="3"/>
        <v/>
      </c>
      <c r="J45" s="268"/>
      <c r="K45" s="40">
        <f t="shared" si="4"/>
        <v>0</v>
      </c>
      <c r="L45" s="28" t="str">
        <f t="shared" si="5"/>
        <v/>
      </c>
      <c r="M45" s="135"/>
      <c r="N45" s="135"/>
    </row>
    <row r="46" spans="1:17" x14ac:dyDescent="0.35">
      <c r="A46" s="27"/>
      <c r="B46" s="17"/>
      <c r="C46" s="18"/>
      <c r="D46" s="18"/>
      <c r="E46" s="10">
        <f t="shared" si="6"/>
        <v>0</v>
      </c>
      <c r="F46" s="268"/>
      <c r="G46" s="40">
        <f t="shared" si="1"/>
        <v>0</v>
      </c>
      <c r="H46" s="19" t="str">
        <f t="shared" si="2"/>
        <v/>
      </c>
      <c r="I46" s="40" t="str">
        <f t="shared" si="3"/>
        <v/>
      </c>
      <c r="J46" s="268"/>
      <c r="K46" s="40">
        <f t="shared" si="4"/>
        <v>0</v>
      </c>
      <c r="L46" s="28" t="str">
        <f t="shared" si="5"/>
        <v/>
      </c>
      <c r="M46" s="135"/>
      <c r="N46" s="135"/>
    </row>
    <row r="47" spans="1:17" x14ac:dyDescent="0.35">
      <c r="A47" s="27"/>
      <c r="B47" s="17"/>
      <c r="C47" s="18"/>
      <c r="D47" s="18"/>
      <c r="E47" s="10">
        <f t="shared" si="6"/>
        <v>0</v>
      </c>
      <c r="F47" s="268"/>
      <c r="G47" s="40">
        <f t="shared" si="1"/>
        <v>0</v>
      </c>
      <c r="H47" s="19" t="str">
        <f t="shared" si="2"/>
        <v/>
      </c>
      <c r="I47" s="40" t="str">
        <f t="shared" si="3"/>
        <v/>
      </c>
      <c r="J47" s="268"/>
      <c r="K47" s="40">
        <f t="shared" si="4"/>
        <v>0</v>
      </c>
      <c r="L47" s="28" t="str">
        <f t="shared" si="5"/>
        <v/>
      </c>
      <c r="M47" s="135"/>
      <c r="N47" s="135"/>
    </row>
    <row r="48" spans="1:17" x14ac:dyDescent="0.35">
      <c r="A48" s="27"/>
      <c r="B48" s="17"/>
      <c r="C48" s="18"/>
      <c r="D48" s="18"/>
      <c r="E48" s="10">
        <f t="shared" si="6"/>
        <v>0</v>
      </c>
      <c r="F48" s="268"/>
      <c r="G48" s="40">
        <f t="shared" si="1"/>
        <v>0</v>
      </c>
      <c r="H48" s="19" t="str">
        <f t="shared" si="2"/>
        <v/>
      </c>
      <c r="I48" s="40" t="str">
        <f t="shared" si="3"/>
        <v/>
      </c>
      <c r="J48" s="268"/>
      <c r="K48" s="40">
        <f t="shared" si="4"/>
        <v>0</v>
      </c>
      <c r="L48" s="28" t="str">
        <f t="shared" si="5"/>
        <v/>
      </c>
      <c r="M48" s="135"/>
      <c r="N48" s="135"/>
    </row>
    <row r="49" spans="1:14" x14ac:dyDescent="0.35">
      <c r="A49" s="27"/>
      <c r="B49" s="17"/>
      <c r="C49" s="18"/>
      <c r="D49" s="18"/>
      <c r="E49" s="10">
        <f t="shared" si="6"/>
        <v>0</v>
      </c>
      <c r="F49" s="26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68"/>
      <c r="K49" s="40">
        <f t="shared" si="4"/>
        <v>0</v>
      </c>
      <c r="L49" s="28" t="str">
        <f t="shared" si="5"/>
        <v/>
      </c>
      <c r="M49" s="135"/>
      <c r="N49" s="135"/>
    </row>
    <row r="50" spans="1:14" x14ac:dyDescent="0.35">
      <c r="A50" s="27"/>
      <c r="B50" s="17"/>
      <c r="C50" s="18"/>
      <c r="D50" s="18"/>
      <c r="E50" s="10">
        <f t="shared" si="6"/>
        <v>0</v>
      </c>
      <c r="F50" s="26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68"/>
      <c r="K50" s="40">
        <f t="shared" si="4"/>
        <v>0</v>
      </c>
      <c r="L50" s="28" t="str">
        <f t="shared" si="5"/>
        <v/>
      </c>
      <c r="M50" s="135"/>
      <c r="N50" s="135"/>
    </row>
    <row r="51" spans="1:14" x14ac:dyDescent="0.35">
      <c r="A51" s="27"/>
      <c r="B51" s="17"/>
      <c r="C51" s="18"/>
      <c r="D51" s="18"/>
      <c r="E51" s="10">
        <f t="shared" si="6"/>
        <v>0</v>
      </c>
      <c r="F51" s="26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68"/>
      <c r="K51" s="40">
        <f t="shared" si="4"/>
        <v>0</v>
      </c>
      <c r="L51" s="28" t="str">
        <f t="shared" si="5"/>
        <v/>
      </c>
      <c r="M51" s="135"/>
      <c r="N51" s="135"/>
    </row>
    <row r="52" spans="1:14" x14ac:dyDescent="0.35">
      <c r="A52" s="27"/>
      <c r="B52" s="17"/>
      <c r="C52" s="18"/>
      <c r="D52" s="18"/>
      <c r="E52" s="10">
        <f t="shared" si="6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68"/>
      <c r="K52" s="40">
        <f t="shared" si="4"/>
        <v>0</v>
      </c>
      <c r="L52" s="28" t="str">
        <f t="shared" si="5"/>
        <v/>
      </c>
      <c r="M52" s="135"/>
      <c r="N52" s="135"/>
    </row>
    <row r="53" spans="1:14" x14ac:dyDescent="0.35">
      <c r="A53" s="27"/>
      <c r="B53" s="17"/>
      <c r="C53" s="18"/>
      <c r="D53" s="18"/>
      <c r="E53" s="10">
        <f t="shared" si="6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/>
      <c r="K53" s="40">
        <f t="shared" si="4"/>
        <v>0</v>
      </c>
      <c r="L53" s="28" t="str">
        <f t="shared" si="5"/>
        <v/>
      </c>
      <c r="M53" s="135"/>
      <c r="N53" s="135"/>
    </row>
    <row r="54" spans="1:14" x14ac:dyDescent="0.35">
      <c r="A54" s="27"/>
      <c r="B54" s="17"/>
      <c r="C54" s="18"/>
      <c r="D54" s="18"/>
      <c r="E54" s="10">
        <f t="shared" si="6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/>
      <c r="K54" s="40">
        <f t="shared" si="4"/>
        <v>0</v>
      </c>
      <c r="L54" s="28" t="str">
        <f t="shared" si="5"/>
        <v/>
      </c>
      <c r="M54" s="135"/>
      <c r="N54" s="135"/>
    </row>
    <row r="55" spans="1:14" x14ac:dyDescent="0.35">
      <c r="A55" s="27"/>
      <c r="B55" s="17"/>
      <c r="C55" s="18"/>
      <c r="D55" s="18"/>
      <c r="E55" s="10">
        <f t="shared" si="6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/>
      <c r="K55" s="40">
        <f t="shared" si="4"/>
        <v>0</v>
      </c>
      <c r="L55" s="28" t="str">
        <f t="shared" si="5"/>
        <v/>
      </c>
      <c r="M55" s="135"/>
      <c r="N55" s="135"/>
    </row>
    <row r="56" spans="1:14" x14ac:dyDescent="0.35">
      <c r="A56" s="27"/>
      <c r="B56" s="17"/>
      <c r="C56" s="18"/>
      <c r="D56" s="18"/>
      <c r="E56" s="10">
        <f t="shared" si="6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/>
      <c r="K56" s="40">
        <f t="shared" si="4"/>
        <v>0</v>
      </c>
      <c r="L56" s="28" t="str">
        <f t="shared" si="5"/>
        <v/>
      </c>
      <c r="M56" s="135"/>
      <c r="N56" s="135"/>
    </row>
    <row r="57" spans="1:14" x14ac:dyDescent="0.35">
      <c r="A57" s="27"/>
      <c r="B57" s="17"/>
      <c r="C57" s="18"/>
      <c r="D57" s="18"/>
      <c r="E57" s="10">
        <f t="shared" si="6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/>
      <c r="K57" s="40">
        <f t="shared" si="4"/>
        <v>0</v>
      </c>
      <c r="L57" s="28" t="str">
        <f t="shared" si="5"/>
        <v/>
      </c>
      <c r="M57" s="135"/>
      <c r="N57" s="135"/>
    </row>
    <row r="58" spans="1:14" x14ac:dyDescent="0.35">
      <c r="A58" s="27"/>
      <c r="B58" s="17"/>
      <c r="C58" s="18"/>
      <c r="D58" s="18"/>
      <c r="E58" s="10">
        <f t="shared" si="6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/>
      <c r="K58" s="40">
        <f t="shared" si="4"/>
        <v>0</v>
      </c>
      <c r="L58" s="28" t="str">
        <f t="shared" si="5"/>
        <v/>
      </c>
      <c r="M58" s="135"/>
      <c r="N58" s="135"/>
    </row>
    <row r="59" spans="1:14" x14ac:dyDescent="0.35">
      <c r="A59" s="27"/>
      <c r="B59" s="17"/>
      <c r="C59" s="18"/>
      <c r="D59" s="18"/>
      <c r="E59" s="10">
        <f t="shared" si="6"/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/>
      <c r="K59" s="40">
        <f t="shared" si="4"/>
        <v>0</v>
      </c>
      <c r="L59" s="28" t="str">
        <f t="shared" si="5"/>
        <v/>
      </c>
      <c r="M59" s="135"/>
      <c r="N59" s="135"/>
    </row>
    <row r="60" spans="1:14" x14ac:dyDescent="0.35">
      <c r="A60" s="27"/>
      <c r="B60" s="17"/>
      <c r="C60" s="18"/>
      <c r="D60" s="18"/>
      <c r="E60" s="10">
        <f t="shared" si="6"/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/>
      <c r="K60" s="40">
        <f t="shared" si="4"/>
        <v>0</v>
      </c>
      <c r="L60" s="28" t="str">
        <f t="shared" si="5"/>
        <v/>
      </c>
      <c r="M60" s="135"/>
      <c r="N60" s="135"/>
    </row>
    <row r="61" spans="1:14" x14ac:dyDescent="0.35">
      <c r="A61" s="27"/>
      <c r="B61" s="17"/>
      <c r="C61" s="18"/>
      <c r="D61" s="18"/>
      <c r="E61" s="10">
        <f t="shared" si="6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/>
      <c r="K61" s="40">
        <f t="shared" si="4"/>
        <v>0</v>
      </c>
      <c r="L61" s="28" t="str">
        <f t="shared" si="5"/>
        <v/>
      </c>
      <c r="M61" s="135"/>
      <c r="N61" s="135"/>
    </row>
    <row r="62" spans="1:14" x14ac:dyDescent="0.35">
      <c r="A62" s="27"/>
      <c r="B62" s="17"/>
      <c r="C62" s="18"/>
      <c r="D62" s="18"/>
      <c r="E62" s="10">
        <f t="shared" si="6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/>
      <c r="K62" s="40">
        <f t="shared" si="4"/>
        <v>0</v>
      </c>
      <c r="L62" s="28" t="str">
        <f t="shared" si="5"/>
        <v/>
      </c>
      <c r="M62" s="135"/>
      <c r="N62" s="135"/>
    </row>
    <row r="63" spans="1:14" x14ac:dyDescent="0.35">
      <c r="A63" s="27"/>
      <c r="B63" s="17"/>
      <c r="C63" s="18"/>
      <c r="D63" s="18"/>
      <c r="E63" s="10">
        <f t="shared" si="6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/>
      <c r="K63" s="40">
        <f t="shared" si="4"/>
        <v>0</v>
      </c>
      <c r="L63" s="28" t="str">
        <f t="shared" si="5"/>
        <v/>
      </c>
      <c r="M63" s="135"/>
      <c r="N63" s="135"/>
    </row>
    <row r="64" spans="1:14" x14ac:dyDescent="0.35">
      <c r="A64" s="27"/>
      <c r="B64" s="17"/>
      <c r="C64" s="18"/>
      <c r="D64" s="18"/>
      <c r="E64" s="10">
        <f t="shared" si="6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/>
      <c r="K64" s="40">
        <f t="shared" si="4"/>
        <v>0</v>
      </c>
      <c r="L64" s="28" t="str">
        <f t="shared" si="5"/>
        <v/>
      </c>
      <c r="M64" s="135"/>
      <c r="N64" s="135"/>
    </row>
    <row r="65" spans="1:14" x14ac:dyDescent="0.35">
      <c r="A65" s="27"/>
      <c r="B65" s="17"/>
      <c r="C65" s="18"/>
      <c r="D65" s="18"/>
      <c r="E65" s="10">
        <f t="shared" si="0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/>
      <c r="K65" s="40">
        <f t="shared" si="4"/>
        <v>0</v>
      </c>
      <c r="L65" s="28" t="str">
        <f t="shared" si="5"/>
        <v/>
      </c>
      <c r="M65" s="135"/>
      <c r="N65" s="135"/>
    </row>
    <row r="66" spans="1:14" x14ac:dyDescent="0.35">
      <c r="A66" s="27"/>
      <c r="B66" s="17"/>
      <c r="C66" s="18"/>
      <c r="D66" s="18"/>
      <c r="E66" s="10">
        <f t="shared" si="0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/>
      <c r="K66" s="40">
        <f t="shared" si="4"/>
        <v>0</v>
      </c>
      <c r="L66" s="28" t="str">
        <f t="shared" si="5"/>
        <v/>
      </c>
      <c r="M66" s="135"/>
      <c r="N66" s="135"/>
    </row>
    <row r="67" spans="1:14" x14ac:dyDescent="0.35">
      <c r="A67" s="27"/>
      <c r="B67" s="17"/>
      <c r="C67" s="18"/>
      <c r="D67" s="18"/>
      <c r="E67" s="10">
        <f t="shared" si="0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/>
      <c r="K67" s="40">
        <f t="shared" si="4"/>
        <v>0</v>
      </c>
      <c r="L67" s="28" t="str">
        <f t="shared" si="5"/>
        <v/>
      </c>
      <c r="M67" s="135"/>
      <c r="N67" s="135"/>
    </row>
    <row r="68" spans="1:14" x14ac:dyDescent="0.35">
      <c r="A68" s="27"/>
      <c r="B68" s="17"/>
      <c r="C68" s="18"/>
      <c r="D68" s="18"/>
      <c r="E68" s="10">
        <f t="shared" si="0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/>
      <c r="K68" s="40">
        <f t="shared" si="4"/>
        <v>0</v>
      </c>
      <c r="L68" s="28" t="str">
        <f t="shared" si="5"/>
        <v/>
      </c>
      <c r="M68" s="135"/>
      <c r="N68" s="135"/>
    </row>
    <row r="69" spans="1:14" x14ac:dyDescent="0.35">
      <c r="A69" s="27"/>
      <c r="B69" s="17"/>
      <c r="C69" s="18"/>
      <c r="D69" s="18"/>
      <c r="E69" s="10">
        <f t="shared" si="0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/>
      <c r="K69" s="40">
        <f t="shared" si="4"/>
        <v>0</v>
      </c>
      <c r="L69" s="28" t="str">
        <f t="shared" si="5"/>
        <v/>
      </c>
      <c r="M69" s="135"/>
      <c r="N69" s="135"/>
    </row>
    <row r="70" spans="1:14" x14ac:dyDescent="0.35">
      <c r="A70" s="27"/>
      <c r="B70" s="17"/>
      <c r="C70" s="18"/>
      <c r="D70" s="18"/>
      <c r="E70" s="10">
        <f t="shared" si="0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/>
      <c r="K70" s="40">
        <f t="shared" si="4"/>
        <v>0</v>
      </c>
      <c r="L70" s="28" t="str">
        <f t="shared" si="5"/>
        <v/>
      </c>
      <c r="M70" s="135"/>
      <c r="N70" s="135"/>
    </row>
    <row r="71" spans="1:14" x14ac:dyDescent="0.35">
      <c r="A71" s="27"/>
      <c r="B71" s="17"/>
      <c r="C71" s="18"/>
      <c r="D71" s="18"/>
      <c r="E71" s="10">
        <f t="shared" si="0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/>
      <c r="K71" s="40">
        <f t="shared" si="4"/>
        <v>0</v>
      </c>
      <c r="L71" s="28" t="str">
        <f t="shared" si="5"/>
        <v/>
      </c>
      <c r="M71" s="135"/>
      <c r="N71" s="135"/>
    </row>
    <row r="72" spans="1:14" x14ac:dyDescent="0.35">
      <c r="A72" s="27"/>
      <c r="B72" s="17"/>
      <c r="C72" s="18"/>
      <c r="D72" s="18"/>
      <c r="E72" s="10">
        <f t="shared" si="0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/>
      <c r="K72" s="40">
        <f t="shared" si="4"/>
        <v>0</v>
      </c>
      <c r="L72" s="28" t="str">
        <f t="shared" si="5"/>
        <v/>
      </c>
      <c r="M72" s="135"/>
      <c r="N72" s="135"/>
    </row>
    <row r="73" spans="1:14" x14ac:dyDescent="0.35">
      <c r="A73" s="27"/>
      <c r="B73" s="17"/>
      <c r="C73" s="18"/>
      <c r="D73" s="18"/>
      <c r="E73" s="10">
        <f t="shared" si="0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/>
      <c r="K73" s="40">
        <f t="shared" si="4"/>
        <v>0</v>
      </c>
      <c r="L73" s="28" t="str">
        <f t="shared" si="5"/>
        <v/>
      </c>
      <c r="M73" s="135"/>
      <c r="N73" s="135"/>
    </row>
    <row r="74" spans="1:14" x14ac:dyDescent="0.35">
      <c r="A74" s="27"/>
      <c r="B74" s="17"/>
      <c r="C74" s="18"/>
      <c r="D74" s="18"/>
      <c r="E74" s="10">
        <f t="shared" si="0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/>
      <c r="K74" s="40">
        <f t="shared" si="4"/>
        <v>0</v>
      </c>
      <c r="L74" s="28" t="str">
        <f t="shared" si="5"/>
        <v/>
      </c>
      <c r="M74" s="135"/>
      <c r="N74" s="135"/>
    </row>
    <row r="75" spans="1:14" x14ac:dyDescent="0.35">
      <c r="A75" s="27"/>
      <c r="B75" s="17"/>
      <c r="C75" s="18"/>
      <c r="D75" s="18"/>
      <c r="E75" s="10">
        <f t="shared" si="0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/>
      <c r="K75" s="40">
        <f t="shared" si="4"/>
        <v>0</v>
      </c>
      <c r="L75" s="28" t="str">
        <f t="shared" si="5"/>
        <v/>
      </c>
      <c r="M75" s="135"/>
      <c r="N75" s="135"/>
    </row>
    <row r="76" spans="1:14" x14ac:dyDescent="0.35">
      <c r="A76" s="27"/>
      <c r="B76" s="17"/>
      <c r="C76" s="18"/>
      <c r="D76" s="18"/>
      <c r="E76" s="10">
        <f t="shared" si="0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/>
      <c r="K76" s="40">
        <f t="shared" si="4"/>
        <v>0</v>
      </c>
      <c r="L76" s="28" t="str">
        <f t="shared" si="5"/>
        <v/>
      </c>
      <c r="M76" s="135"/>
      <c r="N76" s="135"/>
    </row>
    <row r="77" spans="1:14" x14ac:dyDescent="0.35">
      <c r="A77" s="27"/>
      <c r="B77" s="17"/>
      <c r="C77" s="18"/>
      <c r="D77" s="18"/>
      <c r="E77" s="10">
        <f t="shared" si="0"/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/>
      <c r="K77" s="40">
        <f t="shared" si="4"/>
        <v>0</v>
      </c>
      <c r="L77" s="28" t="str">
        <f t="shared" si="5"/>
        <v/>
      </c>
      <c r="M77" s="135"/>
      <c r="N77" s="135"/>
    </row>
    <row r="78" spans="1:14" x14ac:dyDescent="0.35">
      <c r="A78" s="27"/>
      <c r="B78" s="17"/>
      <c r="C78" s="18"/>
      <c r="D78" s="18"/>
      <c r="E78" s="10">
        <f t="shared" si="0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/>
      <c r="K78" s="40">
        <f t="shared" si="4"/>
        <v>0</v>
      </c>
      <c r="L78" s="28" t="str">
        <f t="shared" si="5"/>
        <v/>
      </c>
      <c r="M78" s="135"/>
      <c r="N78" s="135"/>
    </row>
    <row r="79" spans="1:14" x14ac:dyDescent="0.35">
      <c r="A79" s="27"/>
      <c r="B79" s="17"/>
      <c r="C79" s="18"/>
      <c r="D79" s="18"/>
      <c r="E79" s="10">
        <f t="shared" si="0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/>
      <c r="K79" s="40">
        <f t="shared" si="4"/>
        <v>0</v>
      </c>
      <c r="L79" s="28" t="str">
        <f t="shared" si="5"/>
        <v/>
      </c>
      <c r="M79" s="135"/>
      <c r="N79" s="135"/>
    </row>
    <row r="80" spans="1:14" x14ac:dyDescent="0.35">
      <c r="A80" s="27"/>
      <c r="B80" s="17"/>
      <c r="C80" s="18"/>
      <c r="D80" s="18"/>
      <c r="E80" s="10">
        <f t="shared" si="0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/>
      <c r="K80" s="40">
        <f t="shared" si="4"/>
        <v>0</v>
      </c>
      <c r="L80" s="28" t="str">
        <f t="shared" si="5"/>
        <v/>
      </c>
      <c r="M80" s="135"/>
      <c r="N80" s="135"/>
    </row>
    <row r="81" spans="1:14" x14ac:dyDescent="0.35">
      <c r="A81" s="27"/>
      <c r="B81" s="17"/>
      <c r="C81" s="18"/>
      <c r="D81" s="18"/>
      <c r="E81" s="10">
        <f t="shared" si="0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/>
      <c r="K81" s="40">
        <f t="shared" si="4"/>
        <v>0</v>
      </c>
      <c r="L81" s="28" t="str">
        <f t="shared" si="5"/>
        <v/>
      </c>
      <c r="M81" s="135"/>
      <c r="N81" s="135"/>
    </row>
    <row r="82" spans="1:14" x14ac:dyDescent="0.35">
      <c r="A82" s="27"/>
      <c r="B82" s="17"/>
      <c r="C82" s="18"/>
      <c r="D82" s="18"/>
      <c r="E82" s="10">
        <f t="shared" si="0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/>
      <c r="K82" s="40">
        <f t="shared" si="4"/>
        <v>0</v>
      </c>
      <c r="L82" s="28" t="str">
        <f t="shared" si="5"/>
        <v/>
      </c>
      <c r="M82" s="135"/>
      <c r="N82" s="135"/>
    </row>
    <row r="83" spans="1:14" x14ac:dyDescent="0.35">
      <c r="A83" s="27"/>
      <c r="B83" s="17"/>
      <c r="C83" s="18"/>
      <c r="D83" s="18"/>
      <c r="E83" s="10">
        <f t="shared" si="0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/>
      <c r="K83" s="40">
        <f t="shared" si="4"/>
        <v>0</v>
      </c>
      <c r="L83" s="28" t="str">
        <f t="shared" si="5"/>
        <v/>
      </c>
      <c r="M83" s="135"/>
      <c r="N83" s="135"/>
    </row>
    <row r="84" spans="1:14" x14ac:dyDescent="0.35">
      <c r="A84" s="27"/>
      <c r="B84" s="17"/>
      <c r="C84" s="18"/>
      <c r="D84" s="18"/>
      <c r="E84" s="10">
        <f t="shared" si="0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/>
      <c r="K84" s="40">
        <f t="shared" si="4"/>
        <v>0</v>
      </c>
      <c r="L84" s="28" t="str">
        <f t="shared" si="5"/>
        <v/>
      </c>
      <c r="M84" s="135"/>
      <c r="N84" s="135"/>
    </row>
    <row r="85" spans="1:14" x14ac:dyDescent="0.35">
      <c r="A85" s="27"/>
      <c r="B85" s="17"/>
      <c r="C85" s="18"/>
      <c r="D85" s="18"/>
      <c r="E85" s="10">
        <f t="shared" si="0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/>
      <c r="K85" s="40">
        <f t="shared" si="4"/>
        <v>0</v>
      </c>
      <c r="L85" s="28" t="str">
        <f t="shared" si="5"/>
        <v/>
      </c>
      <c r="M85" s="135"/>
      <c r="N85" s="135"/>
    </row>
    <row r="86" spans="1:14" x14ac:dyDescent="0.35">
      <c r="A86" s="27"/>
      <c r="B86" s="17"/>
      <c r="C86" s="18"/>
      <c r="D86" s="18"/>
      <c r="E86" s="10">
        <f t="shared" si="0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/>
      <c r="K86" s="40">
        <f t="shared" si="4"/>
        <v>0</v>
      </c>
      <c r="L86" s="28" t="str">
        <f t="shared" si="5"/>
        <v/>
      </c>
      <c r="M86" s="135"/>
      <c r="N86" s="135"/>
    </row>
    <row r="87" spans="1:14" x14ac:dyDescent="0.35">
      <c r="A87" s="27"/>
      <c r="B87" s="17"/>
      <c r="C87" s="18"/>
      <c r="D87" s="18"/>
      <c r="E87" s="10">
        <f t="shared" si="0"/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/>
      <c r="K87" s="40">
        <f t="shared" si="4"/>
        <v>0</v>
      </c>
      <c r="L87" s="28" t="str">
        <f t="shared" si="5"/>
        <v/>
      </c>
      <c r="M87" s="135"/>
      <c r="N87" s="135"/>
    </row>
    <row r="88" spans="1:14" x14ac:dyDescent="0.35">
      <c r="A88" s="27"/>
      <c r="B88" s="17"/>
      <c r="C88" s="18"/>
      <c r="D88" s="18"/>
      <c r="E88" s="10">
        <f t="shared" si="0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/>
      <c r="K88" s="40">
        <f t="shared" si="4"/>
        <v>0</v>
      </c>
      <c r="L88" s="28" t="str">
        <f t="shared" si="5"/>
        <v/>
      </c>
      <c r="M88" s="135"/>
      <c r="N88" s="135"/>
    </row>
    <row r="89" spans="1:14" x14ac:dyDescent="0.35">
      <c r="A89" s="27"/>
      <c r="B89" s="17"/>
      <c r="C89" s="18"/>
      <c r="D89" s="18"/>
      <c r="E89" s="10">
        <f t="shared" si="0"/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/>
      <c r="K89" s="40">
        <f t="shared" si="4"/>
        <v>0</v>
      </c>
      <c r="L89" s="28" t="str">
        <f t="shared" si="5"/>
        <v/>
      </c>
      <c r="M89" s="135"/>
      <c r="N89" s="135"/>
    </row>
    <row r="90" spans="1:14" x14ac:dyDescent="0.35">
      <c r="A90" s="27"/>
      <c r="B90" s="17"/>
      <c r="C90" s="18"/>
      <c r="D90" s="18"/>
      <c r="E90" s="10">
        <f t="shared" si="0"/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/>
      <c r="K90" s="40">
        <f t="shared" si="4"/>
        <v>0</v>
      </c>
      <c r="L90" s="28" t="str">
        <f t="shared" si="5"/>
        <v/>
      </c>
      <c r="M90" s="135"/>
      <c r="N90" s="135"/>
    </row>
    <row r="91" spans="1:14" x14ac:dyDescent="0.35">
      <c r="A91" s="27"/>
      <c r="B91" s="17"/>
      <c r="C91" s="18"/>
      <c r="D91" s="18"/>
      <c r="E91" s="10">
        <f t="shared" si="0"/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/>
      <c r="K91" s="40">
        <f t="shared" si="4"/>
        <v>0</v>
      </c>
      <c r="L91" s="28" t="str">
        <f t="shared" si="5"/>
        <v/>
      </c>
      <c r="M91" s="135"/>
      <c r="N91" s="135"/>
    </row>
    <row r="92" spans="1:14" x14ac:dyDescent="0.35">
      <c r="A92" s="27"/>
      <c r="B92" s="17"/>
      <c r="C92" s="18"/>
      <c r="D92" s="18"/>
      <c r="E92" s="10">
        <f t="shared" si="0"/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/>
      <c r="K92" s="40">
        <f t="shared" si="4"/>
        <v>0</v>
      </c>
      <c r="L92" s="28" t="str">
        <f t="shared" si="5"/>
        <v/>
      </c>
      <c r="M92" s="135"/>
      <c r="N92" s="135"/>
    </row>
    <row r="93" spans="1:14" x14ac:dyDescent="0.35">
      <c r="A93" s="27"/>
      <c r="B93" s="17"/>
      <c r="C93" s="18"/>
      <c r="D93" s="18"/>
      <c r="E93" s="10">
        <f t="shared" si="0"/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/>
      <c r="K93" s="40">
        <f t="shared" si="4"/>
        <v>0</v>
      </c>
      <c r="L93" s="28" t="str">
        <f t="shared" si="5"/>
        <v/>
      </c>
      <c r="M93" s="135"/>
      <c r="N93" s="135"/>
    </row>
    <row r="94" spans="1:14" x14ac:dyDescent="0.35">
      <c r="A94" s="27"/>
      <c r="B94" s="17"/>
      <c r="C94" s="18"/>
      <c r="D94" s="18"/>
      <c r="E94" s="10">
        <f t="shared" si="0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/>
      <c r="K94" s="40">
        <f t="shared" si="4"/>
        <v>0</v>
      </c>
      <c r="L94" s="28" t="str">
        <f t="shared" si="5"/>
        <v/>
      </c>
      <c r="M94" s="135"/>
      <c r="N94" s="135"/>
    </row>
    <row r="95" spans="1:14" x14ac:dyDescent="0.35">
      <c r="A95" s="27"/>
      <c r="B95" s="17"/>
      <c r="C95" s="18"/>
      <c r="D95" s="18"/>
      <c r="E95" s="10">
        <f t="shared" si="0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/>
      <c r="K95" s="40">
        <f t="shared" si="4"/>
        <v>0</v>
      </c>
      <c r="L95" s="28" t="str">
        <f t="shared" si="5"/>
        <v/>
      </c>
      <c r="M95" s="135"/>
      <c r="N95" s="135"/>
    </row>
    <row r="96" spans="1:14" x14ac:dyDescent="0.35">
      <c r="A96" s="27"/>
      <c r="B96" s="17"/>
      <c r="C96" s="18"/>
      <c r="D96" s="18"/>
      <c r="E96" s="10">
        <f t="shared" si="0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/>
      <c r="K96" s="40">
        <f t="shared" si="4"/>
        <v>0</v>
      </c>
      <c r="L96" s="28" t="str">
        <f t="shared" si="5"/>
        <v/>
      </c>
      <c r="M96" s="135"/>
      <c r="N96" s="135"/>
    </row>
    <row r="97" spans="1:14" x14ac:dyDescent="0.35">
      <c r="A97" s="27"/>
      <c r="B97" s="17"/>
      <c r="C97" s="18"/>
      <c r="D97" s="18"/>
      <c r="E97" s="10">
        <f t="shared" si="0"/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/>
      <c r="K97" s="40">
        <f t="shared" si="4"/>
        <v>0</v>
      </c>
      <c r="L97" s="28" t="str">
        <f t="shared" si="5"/>
        <v/>
      </c>
      <c r="M97" s="135"/>
      <c r="N97" s="135"/>
    </row>
    <row r="98" spans="1:14" x14ac:dyDescent="0.35">
      <c r="A98" s="27"/>
      <c r="B98" s="17"/>
      <c r="C98" s="18"/>
      <c r="D98" s="18"/>
      <c r="E98" s="10">
        <f t="shared" si="0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/>
      <c r="K98" s="40">
        <f t="shared" si="4"/>
        <v>0</v>
      </c>
      <c r="L98" s="28" t="str">
        <f t="shared" si="5"/>
        <v/>
      </c>
      <c r="M98" s="135"/>
      <c r="N98" s="135"/>
    </row>
    <row r="99" spans="1:14" x14ac:dyDescent="0.35">
      <c r="A99" s="27"/>
      <c r="B99" s="17"/>
      <c r="C99" s="18"/>
      <c r="D99" s="18"/>
      <c r="E99" s="10">
        <f t="shared" si="0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/>
      <c r="K99" s="40">
        <f t="shared" si="4"/>
        <v>0</v>
      </c>
      <c r="L99" s="28" t="str">
        <f t="shared" si="5"/>
        <v/>
      </c>
      <c r="M99" s="135"/>
      <c r="N99" s="135"/>
    </row>
    <row r="100" spans="1:14" x14ac:dyDescent="0.35">
      <c r="A100" s="27"/>
      <c r="B100" s="17"/>
      <c r="C100" s="18"/>
      <c r="D100" s="18"/>
      <c r="E100" s="10">
        <f t="shared" si="0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  <c r="M100" s="135"/>
      <c r="N100" s="135"/>
    </row>
    <row r="101" spans="1:14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  <c r="M101" s="135"/>
    </row>
    <row r="102" spans="1:14" ht="15" thickBot="1" x14ac:dyDescent="0.4">
      <c r="A102" s="420" t="s">
        <v>176</v>
      </c>
      <c r="B102" s="421"/>
      <c r="C102" s="20">
        <f>SUM(C40:C100)</f>
        <v>0</v>
      </c>
      <c r="D102" s="20" t="str">
        <f>IF(ISERROR(E102/C102),"",E102/C102)</f>
        <v/>
      </c>
      <c r="E102" s="20">
        <f>SUM(E40:E100)</f>
        <v>0</v>
      </c>
      <c r="F102" s="231" t="str">
        <f>IF(ISERROR(G102/C102),"",G102/C102)</f>
        <v/>
      </c>
      <c r="G102" s="21">
        <f>SUM(G40:G100)</f>
        <v>0</v>
      </c>
      <c r="H102" s="22" t="str">
        <f>IF(ISERROR(G102/E102),"",G102/E102)</f>
        <v/>
      </c>
      <c r="I102" s="23" t="str">
        <f>IF(ISERROR(AVERAGE(I40:I100)),"",AVERAGE(I40:I100))</f>
        <v/>
      </c>
      <c r="J102" s="230" t="str">
        <f>IF(ISERROR(K102/C102),"",K102/C102)</f>
        <v/>
      </c>
      <c r="K102" s="21">
        <f>SUM(K40:K100)</f>
        <v>0</v>
      </c>
      <c r="L102" s="24" t="str">
        <f>IF(ISERROR(K102/E102),"",K102/E102)</f>
        <v/>
      </c>
    </row>
    <row r="103" spans="1:14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4" x14ac:dyDescent="0.35">
      <c r="A104" s="386" t="str">
        <f>CONCATENATE("",TEXT(Subject_Property,"AAAAA")," Market Survey")</f>
        <v>Comp 10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4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4" x14ac:dyDescent="0.35">
      <c r="A106" s="383" t="str">
        <f>CONCATENATE("",TEXT(Subject_Property,"AAAAAA"),"-Amenities")</f>
        <v>Comp 10-Amenities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4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4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/>
      <c r="G108" s="382"/>
      <c r="H108" s="129"/>
      <c r="I108" s="119" t="str">
        <f>'Ascend South Creek'!I108</f>
        <v>Pool (Saline)</v>
      </c>
      <c r="J108" s="381"/>
      <c r="K108" s="382"/>
    </row>
    <row r="109" spans="1:14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/>
      <c r="G109" s="382"/>
      <c r="I109" s="119" t="str">
        <f>'Ascend South Creek'!I109</f>
        <v>Pool Cabanas</v>
      </c>
      <c r="J109" s="381"/>
      <c r="K109" s="382"/>
    </row>
    <row r="110" spans="1:14" x14ac:dyDescent="0.35">
      <c r="A110" s="119" t="str">
        <f>'Ascend South Creek'!A110</f>
        <v>BBQ Grill</v>
      </c>
      <c r="B110" s="381"/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4" x14ac:dyDescent="0.35">
      <c r="A111" s="119" t="str">
        <f>'Ascend South Creek'!A111</f>
        <v>Business Center</v>
      </c>
      <c r="B111" s="381"/>
      <c r="C111" s="382"/>
      <c r="E111" s="119" t="str">
        <f>'Ascend South Creek'!E111</f>
        <v>Media Room</v>
      </c>
      <c r="F111" s="381"/>
      <c r="G111" s="382"/>
      <c r="I111" s="119" t="str">
        <f>'Ascend South Creek'!I111</f>
        <v>Recycle Bins</v>
      </c>
      <c r="J111" s="381"/>
      <c r="K111" s="382"/>
    </row>
    <row r="112" spans="1:14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/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/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/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/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/>
      <c r="C117" s="382"/>
      <c r="E117" s="119" t="str">
        <f>'Ascend South Creek'!E117</f>
        <v>Outdoor TV Space</v>
      </c>
      <c r="F117" s="381"/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/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/>
      <c r="C119" s="382"/>
      <c r="E119" s="119" t="str">
        <f>'Ascend South Creek'!E119</f>
        <v>Playground</v>
      </c>
      <c r="F119" s="381"/>
      <c r="G119" s="382"/>
      <c r="H119" s="129"/>
      <c r="I119" s="119" t="str">
        <f>'Ascend South Creek'!I119</f>
        <v>Walkability</v>
      </c>
      <c r="J119" s="381"/>
      <c r="K119" s="382"/>
    </row>
    <row r="120" spans="1:13" x14ac:dyDescent="0.35">
      <c r="A120" s="119" t="str">
        <f>'Ascend South Creek'!A120</f>
        <v>Game/Sports Room</v>
      </c>
      <c r="B120" s="381"/>
      <c r="C120" s="382"/>
      <c r="E120" s="119" t="str">
        <f>'Ascend South Creek'!E120</f>
        <v>Pet Spa/Grooming</v>
      </c>
      <c r="F120" s="381"/>
      <c r="G120" s="382"/>
      <c r="H120" s="129"/>
      <c r="I120" s="119" t="str">
        <f>'Ascend South Creek'!I120</f>
        <v>Wifi in Amenities</v>
      </c>
      <c r="J120" s="381"/>
      <c r="K120" s="382"/>
    </row>
    <row r="121" spans="1:13" x14ac:dyDescent="0.35">
      <c r="A121" s="119" t="str">
        <f>'Ascend South Creek'!A121</f>
        <v>Garage Parking</v>
      </c>
      <c r="B121" s="381"/>
      <c r="C121" s="382"/>
      <c r="E121" s="119" t="str">
        <f>'Ascend South Creek'!E121</f>
        <v>Pool(s)</v>
      </c>
      <c r="F121" s="381"/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M122" s="130"/>
    </row>
    <row r="123" spans="1:13" x14ac:dyDescent="0.35">
      <c r="A123" s="383" t="str">
        <f>CONCATENATE("",TEXT(Subject_Property,"AAAAAA"),"-Unit Amenities &amp; Utilities")</f>
        <v>Comp 10-Unit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</row>
    <row r="125" spans="1:13" x14ac:dyDescent="0.35">
      <c r="A125" s="119" t="str">
        <f>'Ascend South Creek'!A125</f>
        <v>9' or greater ceilings</v>
      </c>
      <c r="B125" s="381"/>
      <c r="C125" s="382"/>
      <c r="D125" s="129"/>
      <c r="E125" s="119" t="str">
        <f>'Ascend South Creek'!E125</f>
        <v>Microwave</v>
      </c>
      <c r="F125" s="381"/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/>
      <c r="C127" s="382"/>
      <c r="D127" s="129"/>
      <c r="E127" s="119" t="str">
        <f>'Ascend South Creek'!E127</f>
        <v>Pantry</v>
      </c>
      <c r="F127" s="381"/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/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2" x14ac:dyDescent="0.35">
      <c r="A129" s="119" t="str">
        <f>'Ascend South Creek'!A129</f>
        <v>Dishwasher</v>
      </c>
      <c r="B129" s="381"/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2" x14ac:dyDescent="0.35">
      <c r="A130" s="119" t="str">
        <f>'Ascend South Creek'!A130</f>
        <v>Disposal</v>
      </c>
      <c r="B130" s="381"/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</row>
    <row r="131" spans="1:12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</row>
    <row r="132" spans="1:12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/>
      <c r="G132" s="382"/>
      <c r="H132" s="2" t="str">
        <f>'Ascend South Creek'!H132</f>
        <v>Wtr/Swr</v>
      </c>
      <c r="I132" s="30"/>
      <c r="J132" s="30"/>
      <c r="K132" s="30"/>
      <c r="L132" s="30"/>
    </row>
    <row r="133" spans="1:12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/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2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/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2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2" x14ac:dyDescent="0.35">
      <c r="A136" s="119" t="str">
        <f>'Ascend South Creek'!A136</f>
        <v>High Speed Internet</v>
      </c>
      <c r="B136" s="381"/>
      <c r="C136" s="382"/>
      <c r="D136" s="129"/>
      <c r="E136" s="119" t="str">
        <f>'Ascend South Creek'!E136</f>
        <v>Washer/Dryer in Unit</v>
      </c>
      <c r="F136" s="381"/>
      <c r="G136" s="382"/>
    </row>
    <row r="137" spans="1:12" x14ac:dyDescent="0.35">
      <c r="A137" s="119" t="str">
        <f>'Ascend South Creek'!A137</f>
        <v>Icemaker</v>
      </c>
      <c r="B137" s="381"/>
      <c r="C137" s="382"/>
      <c r="D137" s="129"/>
      <c r="E137" s="119" t="str">
        <f>'Ascend South Creek'!E137</f>
        <v>Wood Flooring</v>
      </c>
      <c r="F137" s="381"/>
      <c r="G137" s="382"/>
    </row>
    <row r="139" spans="1:12" x14ac:dyDescent="0.35">
      <c r="A139" s="383" t="str">
        <f>CONCATENATE("",TEXT(Subject_Property,"AAAAAA"),"-Unit Upgrades")</f>
        <v>Comp 10-Unit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2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2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/>
      <c r="G141" s="382"/>
      <c r="H141" s="129"/>
      <c r="I141" s="119" t="str">
        <f>'Ascend South Creek'!I141</f>
        <v>Recessed Lighting</v>
      </c>
      <c r="J141" s="381"/>
      <c r="K141" s="382"/>
    </row>
    <row r="142" spans="1:12" x14ac:dyDescent="0.35">
      <c r="A142" s="119" t="str">
        <f>'Ascend South Creek'!A142</f>
        <v>Stainless Appliances</v>
      </c>
      <c r="B142" s="381"/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2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Comp 10-Security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/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</row>
  </sheetData>
  <sheetProtection algorithmName="SHA-512" hashValue="ifQCk1rI/GsGFuKntP62xvhO30cnY89XOVPUsHMtkWwRhUMxIMwRyMHG/5gfZRT9E8PtKt7XYKDZge8N/5D7ow==" saltValue="HlEBuM0sZ411GU+FiWPQZg==" spinCount="100000" sheet="1" selectLockedCells="1"/>
  <mergeCells count="131">
    <mergeCell ref="B131:C131"/>
    <mergeCell ref="F131:G131"/>
    <mergeCell ref="B126:C126"/>
    <mergeCell ref="F126:G126"/>
    <mergeCell ref="B127:C127"/>
    <mergeCell ref="F127:G127"/>
    <mergeCell ref="B128:C128"/>
    <mergeCell ref="F128:G128"/>
    <mergeCell ref="A123:L123"/>
    <mergeCell ref="B147:C147"/>
    <mergeCell ref="B148:C148"/>
    <mergeCell ref="B125:C125"/>
    <mergeCell ref="F125:G125"/>
    <mergeCell ref="B142:C142"/>
    <mergeCell ref="F142:G142"/>
    <mergeCell ref="B143:C143"/>
    <mergeCell ref="F143:G143"/>
    <mergeCell ref="A145:L145"/>
    <mergeCell ref="J142:K142"/>
    <mergeCell ref="F147:G147"/>
    <mergeCell ref="J147:K147"/>
    <mergeCell ref="F148:G148"/>
    <mergeCell ref="B135:C135"/>
    <mergeCell ref="F135:G135"/>
    <mergeCell ref="B136:C136"/>
    <mergeCell ref="F136:G136"/>
    <mergeCell ref="B132:C132"/>
    <mergeCell ref="F132:G132"/>
    <mergeCell ref="B133:C133"/>
    <mergeCell ref="F133:G133"/>
    <mergeCell ref="B134:C134"/>
    <mergeCell ref="F134:G134"/>
    <mergeCell ref="B129:C129"/>
    <mergeCell ref="B119:C119"/>
    <mergeCell ref="F119:G119"/>
    <mergeCell ref="B120:C120"/>
    <mergeCell ref="F120:G120"/>
    <mergeCell ref="A139:L139"/>
    <mergeCell ref="B141:C141"/>
    <mergeCell ref="F141:G141"/>
    <mergeCell ref="B116:C116"/>
    <mergeCell ref="F116:G116"/>
    <mergeCell ref="B117:C117"/>
    <mergeCell ref="F117:G117"/>
    <mergeCell ref="B118:C118"/>
    <mergeCell ref="F118:G118"/>
    <mergeCell ref="J119:K119"/>
    <mergeCell ref="J120:K120"/>
    <mergeCell ref="B121:C121"/>
    <mergeCell ref="F121:G121"/>
    <mergeCell ref="J121:K121"/>
    <mergeCell ref="B137:C137"/>
    <mergeCell ref="F137:G137"/>
    <mergeCell ref="J141:K141"/>
    <mergeCell ref="F129:G129"/>
    <mergeCell ref="B130:C130"/>
    <mergeCell ref="F130:G130"/>
    <mergeCell ref="B113:C113"/>
    <mergeCell ref="F113:G113"/>
    <mergeCell ref="B114:C114"/>
    <mergeCell ref="F114:G114"/>
    <mergeCell ref="B115:C115"/>
    <mergeCell ref="F115:G115"/>
    <mergeCell ref="B110:C110"/>
    <mergeCell ref="F110:G110"/>
    <mergeCell ref="B111:C111"/>
    <mergeCell ref="F111:G111"/>
    <mergeCell ref="B112:C112"/>
    <mergeCell ref="F112:G112"/>
    <mergeCell ref="A104:L105"/>
    <mergeCell ref="A106:L106"/>
    <mergeCell ref="A107:L107"/>
    <mergeCell ref="B108:C108"/>
    <mergeCell ref="F108:G108"/>
    <mergeCell ref="B109:C109"/>
    <mergeCell ref="F109:G109"/>
    <mergeCell ref="A101:B101"/>
    <mergeCell ref="A102:B102"/>
    <mergeCell ref="J108:K108"/>
    <mergeCell ref="J109:K109"/>
    <mergeCell ref="O25:R28"/>
    <mergeCell ref="B26:D26"/>
    <mergeCell ref="B28:D28"/>
    <mergeCell ref="B29:D29"/>
    <mergeCell ref="B30:D30"/>
    <mergeCell ref="B31:D31"/>
    <mergeCell ref="B32:D32"/>
    <mergeCell ref="B33:D33"/>
    <mergeCell ref="B34:D34"/>
    <mergeCell ref="B27:D27"/>
    <mergeCell ref="I24:L28"/>
    <mergeCell ref="G30:L30"/>
    <mergeCell ref="G31:L34"/>
    <mergeCell ref="B24:D24"/>
    <mergeCell ref="B25:D25"/>
    <mergeCell ref="M31:Q34"/>
    <mergeCell ref="B15:D15"/>
    <mergeCell ref="B16:D16"/>
    <mergeCell ref="B17:D17"/>
    <mergeCell ref="B18:D18"/>
    <mergeCell ref="B19:D19"/>
    <mergeCell ref="B20:D20"/>
    <mergeCell ref="A38:L38"/>
    <mergeCell ref="B35:D35"/>
    <mergeCell ref="B36:D36"/>
    <mergeCell ref="G23:H23"/>
    <mergeCell ref="I23:L23"/>
    <mergeCell ref="B21:D21"/>
    <mergeCell ref="B22:D22"/>
    <mergeCell ref="B23:D23"/>
    <mergeCell ref="B8:D8"/>
    <mergeCell ref="B9:D9"/>
    <mergeCell ref="B10:D10"/>
    <mergeCell ref="B11:D11"/>
    <mergeCell ref="B13:D13"/>
    <mergeCell ref="B14:D14"/>
    <mergeCell ref="A1:L2"/>
    <mergeCell ref="A3:L3"/>
    <mergeCell ref="B5:D5"/>
    <mergeCell ref="G5:L5"/>
    <mergeCell ref="B6:D6"/>
    <mergeCell ref="B7:D7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</mergeCells>
  <dataValidations xWindow="596" yWindow="423" count="5">
    <dataValidation type="whole" allowBlank="1" showInputMessage="1" showErrorMessage="1" errorTitle="STOP" error="ONLY input whole numbers, input average amount if rent has a range." promptTitle="Mk Rent" prompt="If a unit has a rent range, input the AVERAGE amount. NO dashes between rent amounts." sqref="J40:J100" xr:uid="{00000000-0002-0000-1400-000000000000}">
      <formula1>1</formula1>
      <formula2>10000</formula2>
    </dataValidation>
    <dataValidation type="list" allowBlank="1" showInputMessage="1" showErrorMessage="1" sqref="B141:C143 J108:K121 F141:G143 B125:C137 B108:C121 F108:G121 I128:L135 F125:G137 J141:K142 B147:C148 J147:K147 F147:G148" xr:uid="{00000000-0002-0000-1400-000001000000}">
      <formula1>"x"</formula1>
    </dataValidation>
    <dataValidation type="list" allowBlank="1" showInputMessage="1" showErrorMessage="1" sqref="O86:XFD100" xr:uid="{00000000-0002-0000-1400-000002000000}">
      <formula1>"1, 2, 3, 4"</formula1>
    </dataValidation>
    <dataValidation type="list" allowBlank="1" showInputMessage="1" showErrorMessage="1" sqref="A40:A100" xr:uid="{00000000-0002-0000-1400-000003000000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65F03D92-2189-481A-8661-2A71CC7D72F1}">
      <formula1>125</formula1>
    </dataValidation>
  </dataValidations>
  <printOptions horizontalCentered="1"/>
  <pageMargins left="0.2" right="0.2" top="1" bottom="0.75" header="0.3" footer="0.3"/>
  <pageSetup scale="60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EF019-E1E3-42B4-9407-1980EA7DA26A}">
  <sheetPr>
    <tabColor theme="4" tint="0.39997558519241921"/>
    <pageSetUpPr fitToPage="1"/>
  </sheetPr>
  <dimension ref="A1:R148"/>
  <sheetViews>
    <sheetView showGridLines="0" view="pageBreakPreview" topLeftCell="A140" zoomScale="80" zoomScaleNormal="100" zoomScaleSheetLayoutView="80" zoomScalePageLayoutView="80" workbookViewId="0">
      <selection activeCell="B147" sqref="B147:C147"/>
    </sheetView>
  </sheetViews>
  <sheetFormatPr defaultColWidth="9.1796875" defaultRowHeight="14.5" x14ac:dyDescent="0.35"/>
  <cols>
    <col min="1" max="1" width="26.1796875" style="119" customWidth="1"/>
    <col min="2" max="2" width="9.1796875" style="119"/>
    <col min="3" max="3" width="10.81640625" style="119" customWidth="1"/>
    <col min="4" max="4" width="9.1796875" style="119"/>
    <col min="5" max="5" width="21.81640625" style="119" customWidth="1"/>
    <col min="6" max="6" width="9.453125" style="119" customWidth="1"/>
    <col min="7" max="7" width="11.54296875" style="119" customWidth="1"/>
    <col min="8" max="8" width="12" style="119" bestFit="1" customWidth="1"/>
    <col min="9" max="9" width="23.1796875" style="119" customWidth="1"/>
    <col min="10" max="10" width="11.179687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Comp 11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Comp 11-Rental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27</v>
      </c>
      <c r="C5" s="401"/>
      <c r="D5" s="401"/>
      <c r="E5" s="134"/>
      <c r="G5" s="287" t="str">
        <f>CONCATENATE("",TEXT(B5,"AAAAA")," Photograph")</f>
        <v>Comp 11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/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/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/>
      <c r="C9" s="400"/>
      <c r="D9" s="400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/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394"/>
      <c r="C11" s="394"/>
      <c r="D11" s="394"/>
      <c r="E11" s="3"/>
      <c r="G11" s="221"/>
      <c r="H11" s="227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/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/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/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/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/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/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/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/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7"/>
      <c r="C21" s="407"/>
      <c r="D21" s="407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/>
      <c r="C22" s="407"/>
      <c r="D22" s="407"/>
      <c r="E22" s="9"/>
    </row>
    <row r="23" spans="1:18" x14ac:dyDescent="0.35">
      <c r="A23" s="3" t="s">
        <v>143</v>
      </c>
      <c r="B23" s="407"/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07"/>
      <c r="C24" s="407"/>
      <c r="D24" s="407"/>
      <c r="E24" s="9"/>
      <c r="G24" s="238" t="s">
        <v>13</v>
      </c>
      <c r="H24" s="239"/>
      <c r="I24" s="428"/>
      <c r="J24" s="429"/>
      <c r="K24" s="429"/>
      <c r="L24" s="430"/>
    </row>
    <row r="25" spans="1:18" x14ac:dyDescent="0.35">
      <c r="A25" s="3" t="s">
        <v>147</v>
      </c>
      <c r="B25" s="407"/>
      <c r="C25" s="407"/>
      <c r="D25" s="407"/>
      <c r="E25" s="9"/>
      <c r="G25" s="238" t="s">
        <v>148</v>
      </c>
      <c r="H25" s="239"/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/>
      <c r="C26" s="407"/>
      <c r="D26" s="407"/>
      <c r="E26" s="9"/>
      <c r="G26" s="238" t="s">
        <v>150</v>
      </c>
      <c r="H26" s="239"/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64"/>
      <c r="C27" s="465"/>
      <c r="D27" s="466"/>
      <c r="E27" s="9"/>
      <c r="G27" s="238" t="s">
        <v>151</v>
      </c>
      <c r="H27" s="239"/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/>
      <c r="C28" s="392"/>
      <c r="D28" s="392"/>
      <c r="G28" s="238" t="s">
        <v>153</v>
      </c>
      <c r="H28" s="256" t="str">
        <f>IF(H25="","",H25-H26-H27)</f>
        <v/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/>
      <c r="C29" s="392"/>
      <c r="D29" s="392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/>
      <c r="C31" s="394"/>
      <c r="D31" s="394"/>
      <c r="G31" s="437"/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 t="e">
        <f>(SUMIF($A$40:$A$100,"Studio",$C$40:$C$100))/$C$102</f>
        <v>#DIV/0!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 t="e">
        <f>(SUMIF($A$40:$A$100,1,$C$40:$C$100))/$C$102</f>
        <v>#DIV/0!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 t="e">
        <f>(SUMIF($A$40:$A$100,2,$C$40:$C$100))/$C$102</f>
        <v>#DIV/0!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 t="e">
        <f>(SUMIF($A$40:$A$100,3,$C$40:$C$100))/$C$102</f>
        <v>#DIV/0!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 t="e">
        <f>(SUMIF($A$40:$A$100,4,$C$40:$C$100))/$C$102</f>
        <v>#DIV/0!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/>
      <c r="B40" s="17"/>
      <c r="C40" s="16"/>
      <c r="D40" s="16"/>
      <c r="E40" s="14">
        <f>D40*C40</f>
        <v>0</v>
      </c>
      <c r="F40" s="268"/>
      <c r="G40" s="40">
        <f>SUM(F40*C40)</f>
        <v>0</v>
      </c>
      <c r="H40" s="19" t="str">
        <f>IF(ISERROR(F40/D40),"",F40/D40)</f>
        <v/>
      </c>
      <c r="I40" s="40" t="str">
        <f>IF(F40-J40=0,"",F40-J40)</f>
        <v/>
      </c>
      <c r="J40" s="268"/>
      <c r="K40" s="40">
        <f>J40*C40</f>
        <v>0</v>
      </c>
      <c r="L40" s="28" t="str">
        <f>IF(ISERROR(J40/D40),"",J40/D40)</f>
        <v/>
      </c>
      <c r="M40" s="135"/>
      <c r="N40" s="135"/>
    </row>
    <row r="41" spans="1:17" x14ac:dyDescent="0.35">
      <c r="A41" s="27"/>
      <c r="B41" s="17"/>
      <c r="C41" s="18"/>
      <c r="D41" s="18"/>
      <c r="E41" s="10">
        <f t="shared" ref="E41:E100" si="0">D41*C41</f>
        <v>0</v>
      </c>
      <c r="F41" s="268"/>
      <c r="G41" s="40">
        <f t="shared" ref="G41:G100" si="1">SUM(F41*C41)</f>
        <v>0</v>
      </c>
      <c r="H41" s="19" t="str">
        <f t="shared" ref="H41:H100" si="2">IF(ISERROR(F41/D41),"",F41/D41)</f>
        <v/>
      </c>
      <c r="I41" s="40" t="str">
        <f t="shared" ref="I41:I100" si="3">IF(F41-J41=0,"",F41-J41)</f>
        <v/>
      </c>
      <c r="J41" s="268"/>
      <c r="K41" s="40">
        <f t="shared" ref="K41:K100" si="4">J41*C41</f>
        <v>0</v>
      </c>
      <c r="L41" s="28" t="str">
        <f t="shared" ref="L41:L100" si="5">IF(ISERROR(J41/D41),"",J41/D41)</f>
        <v/>
      </c>
      <c r="M41" s="135"/>
      <c r="N41" s="135"/>
    </row>
    <row r="42" spans="1:17" x14ac:dyDescent="0.35">
      <c r="A42" s="27"/>
      <c r="B42" s="17"/>
      <c r="C42" s="18"/>
      <c r="D42" s="18"/>
      <c r="E42" s="10">
        <f t="shared" si="0"/>
        <v>0</v>
      </c>
      <c r="F42" s="268"/>
      <c r="G42" s="40">
        <f t="shared" si="1"/>
        <v>0</v>
      </c>
      <c r="H42" s="19" t="str">
        <f t="shared" si="2"/>
        <v/>
      </c>
      <c r="I42" s="40" t="str">
        <f t="shared" si="3"/>
        <v/>
      </c>
      <c r="J42" s="268"/>
      <c r="K42" s="40">
        <f t="shared" si="4"/>
        <v>0</v>
      </c>
      <c r="L42" s="28" t="str">
        <f t="shared" si="5"/>
        <v/>
      </c>
      <c r="M42" s="135"/>
      <c r="N42" s="135"/>
    </row>
    <row r="43" spans="1:17" x14ac:dyDescent="0.35">
      <c r="A43" s="27"/>
      <c r="B43" s="17"/>
      <c r="C43" s="16"/>
      <c r="D43" s="16"/>
      <c r="E43" s="10">
        <f t="shared" si="0"/>
        <v>0</v>
      </c>
      <c r="F43" s="268"/>
      <c r="G43" s="40">
        <f t="shared" si="1"/>
        <v>0</v>
      </c>
      <c r="H43" s="19" t="str">
        <f t="shared" si="2"/>
        <v/>
      </c>
      <c r="I43" s="40" t="str">
        <f t="shared" si="3"/>
        <v/>
      </c>
      <c r="J43" s="268"/>
      <c r="K43" s="40">
        <f t="shared" si="4"/>
        <v>0</v>
      </c>
      <c r="L43" s="28" t="str">
        <f t="shared" si="5"/>
        <v/>
      </c>
      <c r="M43" s="135"/>
      <c r="N43" s="135"/>
    </row>
    <row r="44" spans="1:17" x14ac:dyDescent="0.35">
      <c r="A44" s="27"/>
      <c r="B44" s="17"/>
      <c r="C44" s="18"/>
      <c r="D44" s="18"/>
      <c r="E44" s="10">
        <f t="shared" si="0"/>
        <v>0</v>
      </c>
      <c r="F44" s="268"/>
      <c r="G44" s="40">
        <f t="shared" si="1"/>
        <v>0</v>
      </c>
      <c r="H44" s="19" t="str">
        <f t="shared" si="2"/>
        <v/>
      </c>
      <c r="I44" s="40" t="str">
        <f t="shared" si="3"/>
        <v/>
      </c>
      <c r="J44" s="268"/>
      <c r="K44" s="40">
        <f t="shared" si="4"/>
        <v>0</v>
      </c>
      <c r="L44" s="28" t="str">
        <f t="shared" si="5"/>
        <v/>
      </c>
      <c r="M44" s="135"/>
      <c r="N44" s="135"/>
    </row>
    <row r="45" spans="1:17" x14ac:dyDescent="0.35">
      <c r="A45" s="27"/>
      <c r="B45" s="17"/>
      <c r="C45" s="18"/>
      <c r="D45" s="18"/>
      <c r="E45" s="10">
        <f t="shared" si="0"/>
        <v>0</v>
      </c>
      <c r="F45" s="268"/>
      <c r="G45" s="40">
        <f t="shared" si="1"/>
        <v>0</v>
      </c>
      <c r="H45" s="19" t="str">
        <f t="shared" si="2"/>
        <v/>
      </c>
      <c r="I45" s="40" t="str">
        <f t="shared" si="3"/>
        <v/>
      </c>
      <c r="J45" s="268"/>
      <c r="K45" s="40">
        <f t="shared" si="4"/>
        <v>0</v>
      </c>
      <c r="L45" s="28" t="str">
        <f t="shared" si="5"/>
        <v/>
      </c>
      <c r="M45" s="135"/>
      <c r="N45" s="135"/>
    </row>
    <row r="46" spans="1:17" x14ac:dyDescent="0.35">
      <c r="A46" s="27"/>
      <c r="B46" s="17"/>
      <c r="C46" s="16"/>
      <c r="D46" s="16"/>
      <c r="E46" s="10">
        <f t="shared" si="0"/>
        <v>0</v>
      </c>
      <c r="F46" s="268"/>
      <c r="G46" s="40">
        <f t="shared" si="1"/>
        <v>0</v>
      </c>
      <c r="H46" s="19" t="str">
        <f t="shared" si="2"/>
        <v/>
      </c>
      <c r="I46" s="40" t="str">
        <f t="shared" si="3"/>
        <v/>
      </c>
      <c r="J46" s="268"/>
      <c r="K46" s="40">
        <f t="shared" si="4"/>
        <v>0</v>
      </c>
      <c r="L46" s="28" t="str">
        <f t="shared" si="5"/>
        <v/>
      </c>
      <c r="M46" s="135"/>
      <c r="N46" s="135"/>
    </row>
    <row r="47" spans="1:17" x14ac:dyDescent="0.35">
      <c r="A47" s="27"/>
      <c r="B47" s="17"/>
      <c r="C47" s="18"/>
      <c r="D47" s="18"/>
      <c r="E47" s="10">
        <f t="shared" si="0"/>
        <v>0</v>
      </c>
      <c r="F47" s="268"/>
      <c r="G47" s="40">
        <f t="shared" si="1"/>
        <v>0</v>
      </c>
      <c r="H47" s="19" t="str">
        <f t="shared" si="2"/>
        <v/>
      </c>
      <c r="I47" s="40" t="str">
        <f t="shared" si="3"/>
        <v/>
      </c>
      <c r="J47" s="268"/>
      <c r="K47" s="40">
        <f t="shared" si="4"/>
        <v>0</v>
      </c>
      <c r="L47" s="28" t="str">
        <f t="shared" si="5"/>
        <v/>
      </c>
      <c r="M47" s="135"/>
      <c r="N47" s="135"/>
    </row>
    <row r="48" spans="1:17" x14ac:dyDescent="0.35">
      <c r="A48" s="27"/>
      <c r="B48" s="17"/>
      <c r="C48" s="18"/>
      <c r="D48" s="18"/>
      <c r="E48" s="10">
        <f t="shared" si="0"/>
        <v>0</v>
      </c>
      <c r="F48" s="268"/>
      <c r="G48" s="40">
        <f t="shared" si="1"/>
        <v>0</v>
      </c>
      <c r="H48" s="19" t="str">
        <f t="shared" si="2"/>
        <v/>
      </c>
      <c r="I48" s="40" t="str">
        <f t="shared" si="3"/>
        <v/>
      </c>
      <c r="J48" s="268"/>
      <c r="K48" s="40">
        <f t="shared" si="4"/>
        <v>0</v>
      </c>
      <c r="L48" s="28" t="str">
        <f t="shared" si="5"/>
        <v/>
      </c>
      <c r="M48" s="135"/>
      <c r="N48" s="135"/>
    </row>
    <row r="49" spans="1:14" x14ac:dyDescent="0.35">
      <c r="A49" s="27"/>
      <c r="B49" s="17"/>
      <c r="C49" s="16"/>
      <c r="D49" s="16"/>
      <c r="E49" s="10">
        <f t="shared" si="0"/>
        <v>0</v>
      </c>
      <c r="F49" s="26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68"/>
      <c r="K49" s="40">
        <f t="shared" si="4"/>
        <v>0</v>
      </c>
      <c r="L49" s="28" t="str">
        <f t="shared" si="5"/>
        <v/>
      </c>
      <c r="M49" s="135"/>
      <c r="N49" s="135"/>
    </row>
    <row r="50" spans="1:14" x14ac:dyDescent="0.35">
      <c r="A50" s="27"/>
      <c r="B50" s="17"/>
      <c r="C50" s="18"/>
      <c r="D50" s="18"/>
      <c r="E50" s="10">
        <f t="shared" si="0"/>
        <v>0</v>
      </c>
      <c r="F50" s="26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68"/>
      <c r="K50" s="40">
        <f t="shared" si="4"/>
        <v>0</v>
      </c>
      <c r="L50" s="28" t="str">
        <f t="shared" si="5"/>
        <v/>
      </c>
      <c r="M50" s="135"/>
      <c r="N50" s="135"/>
    </row>
    <row r="51" spans="1:14" x14ac:dyDescent="0.35">
      <c r="A51" s="27"/>
      <c r="B51" s="17"/>
      <c r="C51" s="18"/>
      <c r="D51" s="18"/>
      <c r="E51" s="10">
        <f t="shared" si="0"/>
        <v>0</v>
      </c>
      <c r="F51" s="26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68"/>
      <c r="K51" s="40">
        <f t="shared" si="4"/>
        <v>0</v>
      </c>
      <c r="L51" s="28" t="str">
        <f t="shared" si="5"/>
        <v/>
      </c>
      <c r="M51" s="135"/>
      <c r="N51" s="135"/>
    </row>
    <row r="52" spans="1:14" x14ac:dyDescent="0.35">
      <c r="A52" s="27"/>
      <c r="B52" s="17"/>
      <c r="C52" s="16"/>
      <c r="D52" s="16"/>
      <c r="E52" s="10">
        <f t="shared" si="0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68"/>
      <c r="K52" s="40">
        <f t="shared" si="4"/>
        <v>0</v>
      </c>
      <c r="L52" s="28" t="str">
        <f t="shared" si="5"/>
        <v/>
      </c>
      <c r="M52" s="135"/>
      <c r="N52" s="135"/>
    </row>
    <row r="53" spans="1:14" x14ac:dyDescent="0.35">
      <c r="A53" s="27"/>
      <c r="B53" s="17"/>
      <c r="C53" s="18"/>
      <c r="D53" s="18"/>
      <c r="E53" s="10">
        <f t="shared" si="0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/>
      <c r="K53" s="40">
        <f t="shared" si="4"/>
        <v>0</v>
      </c>
      <c r="L53" s="28" t="str">
        <f t="shared" si="5"/>
        <v/>
      </c>
      <c r="M53" s="135"/>
      <c r="N53" s="135"/>
    </row>
    <row r="54" spans="1:14" x14ac:dyDescent="0.35">
      <c r="A54" s="27"/>
      <c r="B54" s="17"/>
      <c r="C54" s="18"/>
      <c r="D54" s="18"/>
      <c r="E54" s="10">
        <f t="shared" si="0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/>
      <c r="K54" s="40">
        <f t="shared" si="4"/>
        <v>0</v>
      </c>
      <c r="L54" s="28" t="str">
        <f t="shared" si="5"/>
        <v/>
      </c>
      <c r="M54" s="135"/>
      <c r="N54" s="135"/>
    </row>
    <row r="55" spans="1:14" x14ac:dyDescent="0.35">
      <c r="A55" s="27"/>
      <c r="B55" s="17"/>
      <c r="C55" s="16"/>
      <c r="D55" s="16"/>
      <c r="E55" s="10">
        <f t="shared" si="0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/>
      <c r="K55" s="40">
        <f t="shared" si="4"/>
        <v>0</v>
      </c>
      <c r="L55" s="28" t="str">
        <f t="shared" si="5"/>
        <v/>
      </c>
      <c r="M55" s="135"/>
      <c r="N55" s="135"/>
    </row>
    <row r="56" spans="1:14" x14ac:dyDescent="0.35">
      <c r="A56" s="27"/>
      <c r="B56" s="17"/>
      <c r="C56" s="18"/>
      <c r="D56" s="18"/>
      <c r="E56" s="10">
        <f t="shared" si="0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/>
      <c r="K56" s="40">
        <f t="shared" si="4"/>
        <v>0</v>
      </c>
      <c r="L56" s="28" t="str">
        <f t="shared" si="5"/>
        <v/>
      </c>
      <c r="M56" s="135"/>
      <c r="N56" s="135"/>
    </row>
    <row r="57" spans="1:14" x14ac:dyDescent="0.35">
      <c r="A57" s="27"/>
      <c r="B57" s="17"/>
      <c r="C57" s="18"/>
      <c r="D57" s="18"/>
      <c r="E57" s="10">
        <f t="shared" si="0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/>
      <c r="K57" s="40">
        <f t="shared" si="4"/>
        <v>0</v>
      </c>
      <c r="L57" s="28" t="str">
        <f t="shared" si="5"/>
        <v/>
      </c>
      <c r="M57" s="135"/>
      <c r="N57" s="135"/>
    </row>
    <row r="58" spans="1:14" x14ac:dyDescent="0.35">
      <c r="A58" s="27"/>
      <c r="B58" s="17"/>
      <c r="C58" s="16"/>
      <c r="D58" s="16"/>
      <c r="E58" s="10">
        <f t="shared" si="0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/>
      <c r="K58" s="40">
        <f t="shared" si="4"/>
        <v>0</v>
      </c>
      <c r="L58" s="28" t="str">
        <f t="shared" si="5"/>
        <v/>
      </c>
      <c r="M58" s="135"/>
      <c r="N58" s="135"/>
    </row>
    <row r="59" spans="1:14" x14ac:dyDescent="0.35">
      <c r="A59" s="27"/>
      <c r="B59" s="17"/>
      <c r="C59" s="18"/>
      <c r="D59" s="18"/>
      <c r="E59" s="10">
        <f t="shared" si="0"/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/>
      <c r="K59" s="40">
        <f t="shared" si="4"/>
        <v>0</v>
      </c>
      <c r="L59" s="28" t="str">
        <f t="shared" si="5"/>
        <v/>
      </c>
      <c r="M59" s="135"/>
      <c r="N59" s="135"/>
    </row>
    <row r="60" spans="1:14" x14ac:dyDescent="0.35">
      <c r="A60" s="27"/>
      <c r="B60" s="17"/>
      <c r="C60" s="18"/>
      <c r="D60" s="18"/>
      <c r="E60" s="10">
        <f t="shared" si="0"/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/>
      <c r="K60" s="40">
        <f t="shared" si="4"/>
        <v>0</v>
      </c>
      <c r="L60" s="28" t="str">
        <f t="shared" si="5"/>
        <v/>
      </c>
      <c r="M60" s="135"/>
      <c r="N60" s="135"/>
    </row>
    <row r="61" spans="1:14" x14ac:dyDescent="0.35">
      <c r="A61" s="27"/>
      <c r="B61" s="17"/>
      <c r="C61" s="16"/>
      <c r="D61" s="16"/>
      <c r="E61" s="10">
        <f t="shared" si="0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/>
      <c r="K61" s="40">
        <f t="shared" si="4"/>
        <v>0</v>
      </c>
      <c r="L61" s="28" t="str">
        <f t="shared" si="5"/>
        <v/>
      </c>
      <c r="M61" s="135"/>
      <c r="N61" s="135"/>
    </row>
    <row r="62" spans="1:14" x14ac:dyDescent="0.35">
      <c r="A62" s="27"/>
      <c r="B62" s="17"/>
      <c r="C62" s="18"/>
      <c r="D62" s="18"/>
      <c r="E62" s="10">
        <f t="shared" si="0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/>
      <c r="K62" s="40">
        <f t="shared" si="4"/>
        <v>0</v>
      </c>
      <c r="L62" s="28" t="str">
        <f t="shared" si="5"/>
        <v/>
      </c>
      <c r="M62" s="135"/>
      <c r="N62" s="135"/>
    </row>
    <row r="63" spans="1:14" x14ac:dyDescent="0.35">
      <c r="A63" s="27"/>
      <c r="B63" s="17"/>
      <c r="C63" s="18"/>
      <c r="D63" s="18"/>
      <c r="E63" s="10">
        <f t="shared" si="0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/>
      <c r="K63" s="40">
        <f t="shared" si="4"/>
        <v>0</v>
      </c>
      <c r="L63" s="28" t="str">
        <f t="shared" si="5"/>
        <v/>
      </c>
      <c r="M63" s="135"/>
      <c r="N63" s="135"/>
    </row>
    <row r="64" spans="1:14" x14ac:dyDescent="0.35">
      <c r="A64" s="27"/>
      <c r="B64" s="17"/>
      <c r="C64" s="16"/>
      <c r="D64" s="16"/>
      <c r="E64" s="10">
        <f t="shared" si="0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/>
      <c r="K64" s="40">
        <f t="shared" si="4"/>
        <v>0</v>
      </c>
      <c r="L64" s="28" t="str">
        <f t="shared" si="5"/>
        <v/>
      </c>
      <c r="M64" s="135"/>
      <c r="N64" s="135"/>
    </row>
    <row r="65" spans="1:14" x14ac:dyDescent="0.35">
      <c r="A65" s="27"/>
      <c r="B65" s="17"/>
      <c r="C65" s="18"/>
      <c r="D65" s="18"/>
      <c r="E65" s="10">
        <f t="shared" si="0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/>
      <c r="K65" s="40">
        <f t="shared" si="4"/>
        <v>0</v>
      </c>
      <c r="L65" s="28" t="str">
        <f t="shared" si="5"/>
        <v/>
      </c>
      <c r="M65" s="135"/>
      <c r="N65" s="135"/>
    </row>
    <row r="66" spans="1:14" x14ac:dyDescent="0.35">
      <c r="A66" s="27"/>
      <c r="B66" s="17"/>
      <c r="C66" s="18"/>
      <c r="D66" s="18"/>
      <c r="E66" s="10">
        <f t="shared" si="0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/>
      <c r="K66" s="40">
        <f t="shared" si="4"/>
        <v>0</v>
      </c>
      <c r="L66" s="28" t="str">
        <f t="shared" si="5"/>
        <v/>
      </c>
      <c r="M66" s="135"/>
      <c r="N66" s="135"/>
    </row>
    <row r="67" spans="1:14" x14ac:dyDescent="0.35">
      <c r="A67" s="27"/>
      <c r="B67" s="17"/>
      <c r="C67" s="16"/>
      <c r="D67" s="16"/>
      <c r="E67" s="10">
        <f t="shared" si="0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/>
      <c r="K67" s="40">
        <f t="shared" si="4"/>
        <v>0</v>
      </c>
      <c r="L67" s="28" t="str">
        <f t="shared" si="5"/>
        <v/>
      </c>
      <c r="M67" s="135"/>
      <c r="N67" s="135"/>
    </row>
    <row r="68" spans="1:14" x14ac:dyDescent="0.35">
      <c r="A68" s="27"/>
      <c r="B68" s="17"/>
      <c r="C68" s="18"/>
      <c r="D68" s="18"/>
      <c r="E68" s="10">
        <f t="shared" si="0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/>
      <c r="K68" s="40">
        <f t="shared" si="4"/>
        <v>0</v>
      </c>
      <c r="L68" s="28" t="str">
        <f t="shared" si="5"/>
        <v/>
      </c>
      <c r="M68" s="135"/>
      <c r="N68" s="135"/>
    </row>
    <row r="69" spans="1:14" x14ac:dyDescent="0.35">
      <c r="A69" s="27"/>
      <c r="B69" s="17"/>
      <c r="C69" s="18"/>
      <c r="D69" s="18"/>
      <c r="E69" s="10">
        <f t="shared" si="0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/>
      <c r="K69" s="40">
        <f t="shared" si="4"/>
        <v>0</v>
      </c>
      <c r="L69" s="28" t="str">
        <f t="shared" si="5"/>
        <v/>
      </c>
      <c r="M69" s="135"/>
      <c r="N69" s="135"/>
    </row>
    <row r="70" spans="1:14" x14ac:dyDescent="0.35">
      <c r="A70" s="27"/>
      <c r="B70" s="17"/>
      <c r="C70" s="16"/>
      <c r="D70" s="16"/>
      <c r="E70" s="10">
        <f t="shared" si="0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/>
      <c r="K70" s="40">
        <f t="shared" si="4"/>
        <v>0</v>
      </c>
      <c r="L70" s="28" t="str">
        <f t="shared" si="5"/>
        <v/>
      </c>
      <c r="M70" s="135"/>
      <c r="N70" s="135"/>
    </row>
    <row r="71" spans="1:14" x14ac:dyDescent="0.35">
      <c r="A71" s="27"/>
      <c r="B71" s="17"/>
      <c r="C71" s="18"/>
      <c r="D71" s="18"/>
      <c r="E71" s="10">
        <f t="shared" si="0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/>
      <c r="K71" s="40">
        <f t="shared" si="4"/>
        <v>0</v>
      </c>
      <c r="L71" s="28" t="str">
        <f t="shared" si="5"/>
        <v/>
      </c>
      <c r="M71" s="135"/>
      <c r="N71" s="135"/>
    </row>
    <row r="72" spans="1:14" x14ac:dyDescent="0.35">
      <c r="A72" s="27"/>
      <c r="B72" s="17"/>
      <c r="C72" s="18"/>
      <c r="D72" s="18"/>
      <c r="E72" s="10">
        <f t="shared" si="0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/>
      <c r="K72" s="40">
        <f t="shared" si="4"/>
        <v>0</v>
      </c>
      <c r="L72" s="28" t="str">
        <f t="shared" si="5"/>
        <v/>
      </c>
      <c r="M72" s="135"/>
      <c r="N72" s="135"/>
    </row>
    <row r="73" spans="1:14" x14ac:dyDescent="0.35">
      <c r="A73" s="27"/>
      <c r="B73" s="17"/>
      <c r="C73" s="16"/>
      <c r="D73" s="16"/>
      <c r="E73" s="10">
        <f t="shared" si="0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/>
      <c r="K73" s="40">
        <f t="shared" si="4"/>
        <v>0</v>
      </c>
      <c r="L73" s="28" t="str">
        <f t="shared" si="5"/>
        <v/>
      </c>
      <c r="M73" s="135"/>
      <c r="N73" s="135"/>
    </row>
    <row r="74" spans="1:14" x14ac:dyDescent="0.35">
      <c r="A74" s="27"/>
      <c r="B74" s="17"/>
      <c r="C74" s="18"/>
      <c r="D74" s="18"/>
      <c r="E74" s="10">
        <f t="shared" si="0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/>
      <c r="K74" s="40">
        <f t="shared" si="4"/>
        <v>0</v>
      </c>
      <c r="L74" s="28" t="str">
        <f t="shared" si="5"/>
        <v/>
      </c>
      <c r="M74" s="135"/>
      <c r="N74" s="135"/>
    </row>
    <row r="75" spans="1:14" x14ac:dyDescent="0.35">
      <c r="A75" s="27"/>
      <c r="B75" s="17"/>
      <c r="C75" s="18"/>
      <c r="D75" s="18"/>
      <c r="E75" s="10">
        <f t="shared" si="0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/>
      <c r="K75" s="40">
        <f t="shared" si="4"/>
        <v>0</v>
      </c>
      <c r="L75" s="28" t="str">
        <f t="shared" si="5"/>
        <v/>
      </c>
      <c r="M75" s="135"/>
      <c r="N75" s="135"/>
    </row>
    <row r="76" spans="1:14" x14ac:dyDescent="0.35">
      <c r="A76" s="27"/>
      <c r="B76" s="17"/>
      <c r="C76" s="16"/>
      <c r="D76" s="16"/>
      <c r="E76" s="10">
        <f t="shared" si="0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/>
      <c r="K76" s="40">
        <f t="shared" si="4"/>
        <v>0</v>
      </c>
      <c r="L76" s="28" t="str">
        <f t="shared" si="5"/>
        <v/>
      </c>
      <c r="M76" s="135"/>
      <c r="N76" s="135"/>
    </row>
    <row r="77" spans="1:14" x14ac:dyDescent="0.35">
      <c r="A77" s="27"/>
      <c r="B77" s="17"/>
      <c r="C77" s="18"/>
      <c r="D77" s="18"/>
      <c r="E77" s="10">
        <f t="shared" si="0"/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/>
      <c r="K77" s="40">
        <f t="shared" si="4"/>
        <v>0</v>
      </c>
      <c r="L77" s="28" t="str">
        <f t="shared" si="5"/>
        <v/>
      </c>
      <c r="M77" s="135"/>
      <c r="N77" s="135"/>
    </row>
    <row r="78" spans="1:14" x14ac:dyDescent="0.35">
      <c r="A78" s="27"/>
      <c r="B78" s="17"/>
      <c r="C78" s="18"/>
      <c r="D78" s="18"/>
      <c r="E78" s="10">
        <f t="shared" si="0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/>
      <c r="K78" s="40">
        <f t="shared" si="4"/>
        <v>0</v>
      </c>
      <c r="L78" s="28" t="str">
        <f t="shared" si="5"/>
        <v/>
      </c>
      <c r="M78" s="135"/>
      <c r="N78" s="135"/>
    </row>
    <row r="79" spans="1:14" x14ac:dyDescent="0.35">
      <c r="A79" s="27"/>
      <c r="B79" s="17"/>
      <c r="C79" s="16"/>
      <c r="D79" s="16"/>
      <c r="E79" s="10">
        <f t="shared" si="0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/>
      <c r="K79" s="40">
        <f t="shared" si="4"/>
        <v>0</v>
      </c>
      <c r="L79" s="28" t="str">
        <f t="shared" si="5"/>
        <v/>
      </c>
      <c r="M79" s="135"/>
      <c r="N79" s="135"/>
    </row>
    <row r="80" spans="1:14" x14ac:dyDescent="0.35">
      <c r="A80" s="27"/>
      <c r="B80" s="17"/>
      <c r="C80" s="18"/>
      <c r="D80" s="18"/>
      <c r="E80" s="10">
        <f t="shared" si="0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/>
      <c r="K80" s="40">
        <f t="shared" si="4"/>
        <v>0</v>
      </c>
      <c r="L80" s="28" t="str">
        <f t="shared" si="5"/>
        <v/>
      </c>
      <c r="M80" s="135"/>
      <c r="N80" s="135"/>
    </row>
    <row r="81" spans="1:14" x14ac:dyDescent="0.35">
      <c r="A81" s="27"/>
      <c r="B81" s="17"/>
      <c r="C81" s="18"/>
      <c r="D81" s="18"/>
      <c r="E81" s="10">
        <f t="shared" si="0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/>
      <c r="K81" s="40">
        <f t="shared" si="4"/>
        <v>0</v>
      </c>
      <c r="L81" s="28" t="str">
        <f t="shared" si="5"/>
        <v/>
      </c>
      <c r="M81" s="135"/>
      <c r="N81" s="135"/>
    </row>
    <row r="82" spans="1:14" x14ac:dyDescent="0.35">
      <c r="A82" s="27"/>
      <c r="B82" s="17"/>
      <c r="C82" s="16"/>
      <c r="D82" s="16"/>
      <c r="E82" s="10">
        <f t="shared" si="0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/>
      <c r="K82" s="40">
        <f t="shared" si="4"/>
        <v>0</v>
      </c>
      <c r="L82" s="28" t="str">
        <f t="shared" si="5"/>
        <v/>
      </c>
      <c r="M82" s="135"/>
      <c r="N82" s="135"/>
    </row>
    <row r="83" spans="1:14" x14ac:dyDescent="0.35">
      <c r="A83" s="27"/>
      <c r="B83" s="17"/>
      <c r="C83" s="18"/>
      <c r="D83" s="18"/>
      <c r="E83" s="10">
        <f t="shared" si="0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/>
      <c r="K83" s="40">
        <f t="shared" si="4"/>
        <v>0</v>
      </c>
      <c r="L83" s="28" t="str">
        <f t="shared" si="5"/>
        <v/>
      </c>
      <c r="M83" s="135"/>
      <c r="N83" s="135"/>
    </row>
    <row r="84" spans="1:14" x14ac:dyDescent="0.35">
      <c r="A84" s="27"/>
      <c r="B84" s="17"/>
      <c r="C84" s="18"/>
      <c r="D84" s="18"/>
      <c r="E84" s="10">
        <f t="shared" si="0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/>
      <c r="K84" s="40">
        <f t="shared" si="4"/>
        <v>0</v>
      </c>
      <c r="L84" s="28" t="str">
        <f t="shared" si="5"/>
        <v/>
      </c>
      <c r="M84" s="135"/>
      <c r="N84" s="135"/>
    </row>
    <row r="85" spans="1:14" x14ac:dyDescent="0.35">
      <c r="A85" s="27"/>
      <c r="B85" s="17"/>
      <c r="C85" s="16"/>
      <c r="D85" s="16"/>
      <c r="E85" s="10">
        <f t="shared" si="0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/>
      <c r="K85" s="40">
        <f t="shared" si="4"/>
        <v>0</v>
      </c>
      <c r="L85" s="28" t="str">
        <f t="shared" si="5"/>
        <v/>
      </c>
      <c r="M85" s="135"/>
      <c r="N85" s="135"/>
    </row>
    <row r="86" spans="1:14" x14ac:dyDescent="0.35">
      <c r="A86" s="27"/>
      <c r="B86" s="17"/>
      <c r="C86" s="18"/>
      <c r="D86" s="18"/>
      <c r="E86" s="10">
        <f t="shared" si="0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/>
      <c r="K86" s="40">
        <f t="shared" si="4"/>
        <v>0</v>
      </c>
      <c r="L86" s="28" t="str">
        <f t="shared" si="5"/>
        <v/>
      </c>
      <c r="M86" s="135"/>
      <c r="N86" s="135"/>
    </row>
    <row r="87" spans="1:14" x14ac:dyDescent="0.35">
      <c r="A87" s="27"/>
      <c r="B87" s="17"/>
      <c r="C87" s="18"/>
      <c r="D87" s="18"/>
      <c r="E87" s="10">
        <f t="shared" si="0"/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/>
      <c r="K87" s="40">
        <f t="shared" si="4"/>
        <v>0</v>
      </c>
      <c r="L87" s="28" t="str">
        <f t="shared" si="5"/>
        <v/>
      </c>
      <c r="M87" s="135"/>
      <c r="N87" s="135"/>
    </row>
    <row r="88" spans="1:14" x14ac:dyDescent="0.35">
      <c r="A88" s="27"/>
      <c r="B88" s="17"/>
      <c r="C88" s="16"/>
      <c r="D88" s="16"/>
      <c r="E88" s="10">
        <f t="shared" si="0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/>
      <c r="K88" s="40">
        <f t="shared" si="4"/>
        <v>0</v>
      </c>
      <c r="L88" s="28" t="str">
        <f t="shared" si="5"/>
        <v/>
      </c>
      <c r="M88" s="135"/>
      <c r="N88" s="135"/>
    </row>
    <row r="89" spans="1:14" x14ac:dyDescent="0.35">
      <c r="A89" s="27"/>
      <c r="B89" s="17"/>
      <c r="C89" s="18"/>
      <c r="D89" s="18"/>
      <c r="E89" s="10">
        <f t="shared" si="0"/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/>
      <c r="K89" s="40">
        <f t="shared" si="4"/>
        <v>0</v>
      </c>
      <c r="L89" s="28" t="str">
        <f t="shared" si="5"/>
        <v/>
      </c>
      <c r="M89" s="135"/>
      <c r="N89" s="135"/>
    </row>
    <row r="90" spans="1:14" x14ac:dyDescent="0.35">
      <c r="A90" s="27"/>
      <c r="B90" s="17"/>
      <c r="C90" s="18"/>
      <c r="D90" s="18"/>
      <c r="E90" s="10">
        <f t="shared" si="0"/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/>
      <c r="K90" s="40">
        <f t="shared" si="4"/>
        <v>0</v>
      </c>
      <c r="L90" s="28" t="str">
        <f t="shared" si="5"/>
        <v/>
      </c>
      <c r="M90" s="135"/>
      <c r="N90" s="135"/>
    </row>
    <row r="91" spans="1:14" x14ac:dyDescent="0.35">
      <c r="A91" s="27"/>
      <c r="B91" s="17"/>
      <c r="C91" s="16"/>
      <c r="D91" s="16"/>
      <c r="E91" s="10">
        <f t="shared" si="0"/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/>
      <c r="K91" s="40">
        <f t="shared" si="4"/>
        <v>0</v>
      </c>
      <c r="L91" s="28" t="str">
        <f t="shared" si="5"/>
        <v/>
      </c>
      <c r="M91" s="135"/>
      <c r="N91" s="135"/>
    </row>
    <row r="92" spans="1:14" x14ac:dyDescent="0.35">
      <c r="A92" s="27"/>
      <c r="B92" s="17"/>
      <c r="C92" s="18"/>
      <c r="D92" s="18"/>
      <c r="E92" s="10">
        <f t="shared" si="0"/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/>
      <c r="K92" s="40">
        <f t="shared" si="4"/>
        <v>0</v>
      </c>
      <c r="L92" s="28" t="str">
        <f t="shared" si="5"/>
        <v/>
      </c>
      <c r="M92" s="135"/>
      <c r="N92" s="135"/>
    </row>
    <row r="93" spans="1:14" x14ac:dyDescent="0.35">
      <c r="A93" s="27"/>
      <c r="B93" s="17"/>
      <c r="C93" s="18"/>
      <c r="D93" s="18"/>
      <c r="E93" s="10">
        <f t="shared" si="0"/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/>
      <c r="K93" s="40">
        <f t="shared" si="4"/>
        <v>0</v>
      </c>
      <c r="L93" s="28" t="str">
        <f t="shared" si="5"/>
        <v/>
      </c>
      <c r="M93" s="135"/>
      <c r="N93" s="135"/>
    </row>
    <row r="94" spans="1:14" x14ac:dyDescent="0.35">
      <c r="A94" s="27"/>
      <c r="B94" s="17"/>
      <c r="C94" s="16"/>
      <c r="D94" s="16"/>
      <c r="E94" s="10">
        <f t="shared" si="0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/>
      <c r="K94" s="40">
        <f t="shared" si="4"/>
        <v>0</v>
      </c>
      <c r="L94" s="28" t="str">
        <f t="shared" si="5"/>
        <v/>
      </c>
      <c r="M94" s="135"/>
      <c r="N94" s="135"/>
    </row>
    <row r="95" spans="1:14" x14ac:dyDescent="0.35">
      <c r="A95" s="27"/>
      <c r="B95" s="17"/>
      <c r="C95" s="18"/>
      <c r="D95" s="18"/>
      <c r="E95" s="10">
        <f t="shared" si="0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/>
      <c r="K95" s="40">
        <f t="shared" si="4"/>
        <v>0</v>
      </c>
      <c r="L95" s="28" t="str">
        <f t="shared" si="5"/>
        <v/>
      </c>
      <c r="M95" s="135"/>
      <c r="N95" s="135"/>
    </row>
    <row r="96" spans="1:14" x14ac:dyDescent="0.35">
      <c r="A96" s="27"/>
      <c r="B96" s="17"/>
      <c r="C96" s="18"/>
      <c r="D96" s="18"/>
      <c r="E96" s="10">
        <f t="shared" si="0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/>
      <c r="K96" s="40">
        <f t="shared" si="4"/>
        <v>0</v>
      </c>
      <c r="L96" s="28" t="str">
        <f t="shared" si="5"/>
        <v/>
      </c>
      <c r="M96" s="135"/>
      <c r="N96" s="135"/>
    </row>
    <row r="97" spans="1:14" x14ac:dyDescent="0.35">
      <c r="A97" s="27"/>
      <c r="B97" s="17"/>
      <c r="C97" s="16"/>
      <c r="D97" s="16"/>
      <c r="E97" s="10">
        <f t="shared" si="0"/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/>
      <c r="K97" s="40">
        <f t="shared" si="4"/>
        <v>0</v>
      </c>
      <c r="L97" s="28" t="str">
        <f t="shared" si="5"/>
        <v/>
      </c>
      <c r="M97" s="135"/>
      <c r="N97" s="135"/>
    </row>
    <row r="98" spans="1:14" x14ac:dyDescent="0.35">
      <c r="A98" s="27"/>
      <c r="B98" s="17"/>
      <c r="C98" s="18"/>
      <c r="D98" s="18"/>
      <c r="E98" s="10">
        <f t="shared" si="0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/>
      <c r="K98" s="40">
        <f t="shared" si="4"/>
        <v>0</v>
      </c>
      <c r="L98" s="28" t="str">
        <f t="shared" si="5"/>
        <v/>
      </c>
      <c r="M98" s="135"/>
      <c r="N98" s="135"/>
    </row>
    <row r="99" spans="1:14" x14ac:dyDescent="0.35">
      <c r="A99" s="27"/>
      <c r="B99" s="17"/>
      <c r="C99" s="18"/>
      <c r="D99" s="18"/>
      <c r="E99" s="10">
        <f t="shared" si="0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/>
      <c r="K99" s="40">
        <f t="shared" si="4"/>
        <v>0</v>
      </c>
      <c r="L99" s="28" t="str">
        <f t="shared" si="5"/>
        <v/>
      </c>
      <c r="M99" s="135"/>
      <c r="N99" s="135"/>
    </row>
    <row r="100" spans="1:14" x14ac:dyDescent="0.35">
      <c r="A100" s="27"/>
      <c r="B100" s="17"/>
      <c r="C100" s="16"/>
      <c r="D100" s="16"/>
      <c r="E100" s="10">
        <f t="shared" si="0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  <c r="M100" s="135"/>
      <c r="N100" s="135"/>
    </row>
    <row r="101" spans="1:14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  <c r="M101" s="135"/>
    </row>
    <row r="102" spans="1:14" ht="15" thickBot="1" x14ac:dyDescent="0.4">
      <c r="A102" s="420" t="s">
        <v>176</v>
      </c>
      <c r="B102" s="421"/>
      <c r="C102" s="20">
        <f>SUM(C40:C100)</f>
        <v>0</v>
      </c>
      <c r="D102" s="20" t="str">
        <f>IF(ISERROR(E102/C102),"",E102/C102)</f>
        <v/>
      </c>
      <c r="E102" s="20">
        <f>SUM(E40:E100)</f>
        <v>0</v>
      </c>
      <c r="F102" s="231" t="str">
        <f>IF(ISERROR(G102/C102),"",G102/C102)</f>
        <v/>
      </c>
      <c r="G102" s="21">
        <f>SUM(G40:G100)</f>
        <v>0</v>
      </c>
      <c r="H102" s="22" t="str">
        <f>IF(ISERROR(G102/E102),"",G102/E102)</f>
        <v/>
      </c>
      <c r="I102" s="23" t="str">
        <f>IF(ISERROR(AVERAGE(I40:I100)),"",AVERAGE(I40:I100))</f>
        <v/>
      </c>
      <c r="J102" s="230" t="str">
        <f>IF(ISERROR(K102/C102),"",K102/C102)</f>
        <v/>
      </c>
      <c r="K102" s="21">
        <f>SUM(K40:K100)</f>
        <v>0</v>
      </c>
      <c r="L102" s="24" t="str">
        <f>IF(ISERROR(K102/E102),"",K102/E102)</f>
        <v/>
      </c>
    </row>
    <row r="103" spans="1:14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4" x14ac:dyDescent="0.35">
      <c r="A104" s="386" t="str">
        <f>CONCATENATE("",TEXT(Subject_Property,"AAAAA")," Market Survey")</f>
        <v>Comp 11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4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4" x14ac:dyDescent="0.35">
      <c r="A106" s="383" t="str">
        <f>CONCATENATE("",TEXT(Subject_Property,"AAAAAA"),"-Amenities")</f>
        <v>Comp 11-Amenities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4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4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/>
      <c r="G108" s="382"/>
      <c r="H108" s="129"/>
      <c r="I108" s="119" t="str">
        <f>'Ascend South Creek'!I108</f>
        <v>Pool (Saline)</v>
      </c>
      <c r="J108" s="381"/>
      <c r="K108" s="382"/>
    </row>
    <row r="109" spans="1:14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/>
      <c r="G109" s="382"/>
      <c r="I109" s="119" t="str">
        <f>'Ascend South Creek'!I109</f>
        <v>Pool Cabanas</v>
      </c>
      <c r="J109" s="381"/>
      <c r="K109" s="382"/>
    </row>
    <row r="110" spans="1:14" x14ac:dyDescent="0.35">
      <c r="A110" s="119" t="str">
        <f>'Ascend South Creek'!A110</f>
        <v>BBQ Grill</v>
      </c>
      <c r="B110" s="381"/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4" x14ac:dyDescent="0.35">
      <c r="A111" s="119" t="str">
        <f>'Ascend South Creek'!A111</f>
        <v>Business Center</v>
      </c>
      <c r="B111" s="381"/>
      <c r="C111" s="382"/>
      <c r="E111" s="119" t="str">
        <f>'Ascend South Creek'!E111</f>
        <v>Media Room</v>
      </c>
      <c r="F111" s="381"/>
      <c r="G111" s="382"/>
      <c r="I111" s="119" t="str">
        <f>'Ascend South Creek'!I111</f>
        <v>Recycle Bins</v>
      </c>
      <c r="J111" s="381"/>
      <c r="K111" s="382"/>
    </row>
    <row r="112" spans="1:14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/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/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/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/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/>
      <c r="C117" s="382"/>
      <c r="E117" s="119" t="str">
        <f>'Ascend South Creek'!E117</f>
        <v>Outdoor TV Space</v>
      </c>
      <c r="F117" s="381"/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/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/>
      <c r="C119" s="382"/>
      <c r="E119" s="119" t="str">
        <f>'Ascend South Creek'!E119</f>
        <v>Playground</v>
      </c>
      <c r="F119" s="381"/>
      <c r="G119" s="382"/>
      <c r="H119" s="129"/>
      <c r="I119" s="119" t="str">
        <f>'Ascend South Creek'!I119</f>
        <v>Walkability</v>
      </c>
      <c r="J119" s="381"/>
      <c r="K119" s="382"/>
    </row>
    <row r="120" spans="1:13" x14ac:dyDescent="0.35">
      <c r="A120" s="119" t="str">
        <f>'Ascend South Creek'!A120</f>
        <v>Game/Sports Room</v>
      </c>
      <c r="B120" s="381"/>
      <c r="C120" s="382"/>
      <c r="E120" s="119" t="str">
        <f>'Ascend South Creek'!E120</f>
        <v>Pet Spa/Grooming</v>
      </c>
      <c r="F120" s="381"/>
      <c r="G120" s="382"/>
      <c r="H120" s="129"/>
      <c r="I120" s="119" t="str">
        <f>'Ascend South Creek'!I120</f>
        <v>Wifi in Amenities</v>
      </c>
      <c r="J120" s="381"/>
      <c r="K120" s="382"/>
    </row>
    <row r="121" spans="1:13" x14ac:dyDescent="0.35">
      <c r="A121" s="119" t="str">
        <f>'Ascend South Creek'!A121</f>
        <v>Garage Parking</v>
      </c>
      <c r="B121" s="381"/>
      <c r="C121" s="382"/>
      <c r="E121" s="119" t="str">
        <f>'Ascend South Creek'!E121</f>
        <v>Pool(s)</v>
      </c>
      <c r="F121" s="381"/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M122" s="130"/>
    </row>
    <row r="123" spans="1:13" x14ac:dyDescent="0.35">
      <c r="A123" s="383" t="str">
        <f>CONCATENATE("",TEXT(Subject_Property,"AAAAAA"),"-Unit Amenities &amp; Utilities")</f>
        <v>Comp 11-Unit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</row>
    <row r="125" spans="1:13" x14ac:dyDescent="0.35">
      <c r="A125" s="119" t="str">
        <f>'Ascend South Creek'!A125</f>
        <v>9' or greater ceilings</v>
      </c>
      <c r="B125" s="381"/>
      <c r="C125" s="382"/>
      <c r="D125" s="129"/>
      <c r="E125" s="119" t="str">
        <f>'Ascend South Creek'!E125</f>
        <v>Microwave</v>
      </c>
      <c r="F125" s="381"/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/>
      <c r="C127" s="382"/>
      <c r="D127" s="129"/>
      <c r="E127" s="119" t="str">
        <f>'Ascend South Creek'!E127</f>
        <v>Pantry</v>
      </c>
      <c r="F127" s="381"/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/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2" x14ac:dyDescent="0.35">
      <c r="A129" s="119" t="str">
        <f>'Ascend South Creek'!A129</f>
        <v>Dishwasher</v>
      </c>
      <c r="B129" s="381"/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2" x14ac:dyDescent="0.35">
      <c r="A130" s="119" t="str">
        <f>'Ascend South Creek'!A130</f>
        <v>Disposal</v>
      </c>
      <c r="B130" s="381"/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</row>
    <row r="131" spans="1:12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</row>
    <row r="132" spans="1:12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/>
      <c r="G132" s="382"/>
      <c r="H132" s="2" t="str">
        <f>'Ascend South Creek'!H132</f>
        <v>Wtr/Swr</v>
      </c>
      <c r="I132" s="30"/>
      <c r="J132" s="30"/>
      <c r="K132" s="30"/>
      <c r="L132" s="30"/>
    </row>
    <row r="133" spans="1:12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/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2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/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2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2" x14ac:dyDescent="0.35">
      <c r="A136" s="119" t="str">
        <f>'Ascend South Creek'!A136</f>
        <v>High Speed Internet</v>
      </c>
      <c r="B136" s="381"/>
      <c r="C136" s="382"/>
      <c r="D136" s="129"/>
      <c r="E136" s="119" t="str">
        <f>'Ascend South Creek'!E136</f>
        <v>Washer/Dryer in Unit</v>
      </c>
      <c r="F136" s="381"/>
      <c r="G136" s="382"/>
    </row>
    <row r="137" spans="1:12" x14ac:dyDescent="0.35">
      <c r="A137" s="119" t="str">
        <f>'Ascend South Creek'!A137</f>
        <v>Icemaker</v>
      </c>
      <c r="B137" s="381"/>
      <c r="C137" s="382"/>
      <c r="D137" s="129"/>
      <c r="E137" s="119" t="str">
        <f>'Ascend South Creek'!E137</f>
        <v>Wood Flooring</v>
      </c>
      <c r="F137" s="381"/>
      <c r="G137" s="382"/>
    </row>
    <row r="139" spans="1:12" x14ac:dyDescent="0.35">
      <c r="A139" s="383" t="str">
        <f>CONCATENATE("",TEXT(Subject_Property,"AAAAAA"),"-Unit Upgrades")</f>
        <v>Comp 11-Unit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2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2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/>
      <c r="G141" s="382"/>
      <c r="H141" s="129"/>
      <c r="I141" s="119" t="str">
        <f>'Ascend South Creek'!I141</f>
        <v>Recessed Lighting</v>
      </c>
      <c r="J141" s="381"/>
      <c r="K141" s="382"/>
    </row>
    <row r="142" spans="1:12" x14ac:dyDescent="0.35">
      <c r="A142" s="119" t="str">
        <f>'Ascend South Creek'!A142</f>
        <v>Stainless Appliances</v>
      </c>
      <c r="B142" s="381"/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2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Comp 11-Security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/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</row>
  </sheetData>
  <sheetProtection algorithmName="SHA-512" hashValue="mkze6n1vBPV+Vly8UB2fVkLz01ufJdkIWNAShc+Q1IqfckfEAcdqTF9bvXtneA0PFg9XuBDsAUi4la/4CLMXpg==" saltValue="8vkC3ibxQvW0DGCr9Q2n7w==" spinCount="100000" sheet="1" selectLockedCells="1"/>
  <mergeCells count="131">
    <mergeCell ref="A1:L2"/>
    <mergeCell ref="A3:L3"/>
    <mergeCell ref="B5:D5"/>
    <mergeCell ref="G5:L5"/>
    <mergeCell ref="B6:D6"/>
    <mergeCell ref="B7:D7"/>
    <mergeCell ref="B15:D15"/>
    <mergeCell ref="B16:D16"/>
    <mergeCell ref="B17:D17"/>
    <mergeCell ref="B18:D18"/>
    <mergeCell ref="B19:D19"/>
    <mergeCell ref="B20:D20"/>
    <mergeCell ref="B8:D8"/>
    <mergeCell ref="B9:D9"/>
    <mergeCell ref="B10:D10"/>
    <mergeCell ref="B11:D11"/>
    <mergeCell ref="B13:D13"/>
    <mergeCell ref="B14:D14"/>
    <mergeCell ref="O25:R28"/>
    <mergeCell ref="B26:D26"/>
    <mergeCell ref="B27:D27"/>
    <mergeCell ref="B28:D28"/>
    <mergeCell ref="B29:D29"/>
    <mergeCell ref="B30:D30"/>
    <mergeCell ref="G30:L30"/>
    <mergeCell ref="B21:D21"/>
    <mergeCell ref="B22:D22"/>
    <mergeCell ref="B23:D23"/>
    <mergeCell ref="G23:H23"/>
    <mergeCell ref="I23:L23"/>
    <mergeCell ref="B24:D24"/>
    <mergeCell ref="I24:L28"/>
    <mergeCell ref="B25:D25"/>
    <mergeCell ref="B35:D35"/>
    <mergeCell ref="B36:D36"/>
    <mergeCell ref="A38:L38"/>
    <mergeCell ref="A101:B101"/>
    <mergeCell ref="A102:B102"/>
    <mergeCell ref="A104:L105"/>
    <mergeCell ref="B31:D31"/>
    <mergeCell ref="G31:L34"/>
    <mergeCell ref="M31:Q34"/>
    <mergeCell ref="B32:D32"/>
    <mergeCell ref="B33:D33"/>
    <mergeCell ref="B34:D34"/>
    <mergeCell ref="B110:C110"/>
    <mergeCell ref="F110:G110"/>
    <mergeCell ref="J110:K110"/>
    <mergeCell ref="B111:C111"/>
    <mergeCell ref="F111:G111"/>
    <mergeCell ref="J111:K111"/>
    <mergeCell ref="A106:L106"/>
    <mergeCell ref="A107:L107"/>
    <mergeCell ref="B108:C108"/>
    <mergeCell ref="F108:G108"/>
    <mergeCell ref="J108:K108"/>
    <mergeCell ref="B109:C109"/>
    <mergeCell ref="F109:G109"/>
    <mergeCell ref="J109:K109"/>
    <mergeCell ref="B114:C114"/>
    <mergeCell ref="F114:G114"/>
    <mergeCell ref="J114:K114"/>
    <mergeCell ref="B115:C115"/>
    <mergeCell ref="F115:G115"/>
    <mergeCell ref="J115:K115"/>
    <mergeCell ref="B112:C112"/>
    <mergeCell ref="F112:G112"/>
    <mergeCell ref="J112:K112"/>
    <mergeCell ref="B113:C113"/>
    <mergeCell ref="F113:G113"/>
    <mergeCell ref="J113:K113"/>
    <mergeCell ref="B118:C118"/>
    <mergeCell ref="F118:G118"/>
    <mergeCell ref="J118:K118"/>
    <mergeCell ref="B119:C119"/>
    <mergeCell ref="F119:G119"/>
    <mergeCell ref="J119:K119"/>
    <mergeCell ref="B116:C116"/>
    <mergeCell ref="F116:G116"/>
    <mergeCell ref="J116:K116"/>
    <mergeCell ref="B117:C117"/>
    <mergeCell ref="F117:G117"/>
    <mergeCell ref="J117:K117"/>
    <mergeCell ref="A123:L123"/>
    <mergeCell ref="B125:C125"/>
    <mergeCell ref="F125:G125"/>
    <mergeCell ref="B126:C126"/>
    <mergeCell ref="F126:G126"/>
    <mergeCell ref="B127:C127"/>
    <mergeCell ref="F127:G127"/>
    <mergeCell ref="B120:C120"/>
    <mergeCell ref="F120:G120"/>
    <mergeCell ref="J120:K120"/>
    <mergeCell ref="B121:C121"/>
    <mergeCell ref="F121:G121"/>
    <mergeCell ref="J121:K121"/>
    <mergeCell ref="B131:C131"/>
    <mergeCell ref="F131:G131"/>
    <mergeCell ref="B132:C132"/>
    <mergeCell ref="F132:G132"/>
    <mergeCell ref="B133:C133"/>
    <mergeCell ref="F133:G133"/>
    <mergeCell ref="B128:C128"/>
    <mergeCell ref="F128:G128"/>
    <mergeCell ref="B129:C129"/>
    <mergeCell ref="F129:G129"/>
    <mergeCell ref="B130:C130"/>
    <mergeCell ref="F130:G130"/>
    <mergeCell ref="B137:C137"/>
    <mergeCell ref="F137:G137"/>
    <mergeCell ref="A139:L139"/>
    <mergeCell ref="B141:C141"/>
    <mergeCell ref="F141:G141"/>
    <mergeCell ref="J141:K141"/>
    <mergeCell ref="B134:C134"/>
    <mergeCell ref="F134:G134"/>
    <mergeCell ref="B135:C135"/>
    <mergeCell ref="F135:G135"/>
    <mergeCell ref="B136:C136"/>
    <mergeCell ref="F136:G136"/>
    <mergeCell ref="B147:C147"/>
    <mergeCell ref="F147:G147"/>
    <mergeCell ref="J147:K147"/>
    <mergeCell ref="B148:C148"/>
    <mergeCell ref="F148:G148"/>
    <mergeCell ref="B142:C142"/>
    <mergeCell ref="F142:G142"/>
    <mergeCell ref="J142:K142"/>
    <mergeCell ref="B143:C143"/>
    <mergeCell ref="F143:G143"/>
    <mergeCell ref="A145:L145"/>
  </mergeCells>
  <dataValidations count="5">
    <dataValidation type="textLength" operator="lessThan" allowBlank="1" showInputMessage="1" showErrorMessage="1" errorTitle="Too Many Characters" error="Please type fewer than 125 characters." sqref="G31:L34" xr:uid="{8DBE99F1-2BBA-4368-8AF1-9B98BEF4C8DE}">
      <formula1>125</formula1>
    </dataValidation>
    <dataValidation type="list" allowBlank="1" showInputMessage="1" showErrorMessage="1" sqref="A40:A100" xr:uid="{2D343ADE-0B68-458C-A163-0C96D54EDE5E}">
      <formula1>"Studio, 1, 2, 3, 4"</formula1>
    </dataValidation>
    <dataValidation type="list" allowBlank="1" showInputMessage="1" showErrorMessage="1" sqref="O86:XFD100" xr:uid="{90E91368-6403-43D4-84F5-74E5C716370E}">
      <formula1>"1, 2, 3, 4"</formula1>
    </dataValidation>
    <dataValidation type="list" allowBlank="1" showInputMessage="1" showErrorMessage="1" sqref="F125:G137 F108:G121 B141:C143 J108:K121 B108:C121 J147:K147 B147:C148 B125:C137 F141:G143 F147:G148 J141:K142 I128:L135" xr:uid="{7A629C05-0F31-4BE7-9546-26833C2558CF}">
      <formula1>"x"</formula1>
    </dataValidation>
    <dataValidation type="whole" allowBlank="1" showInputMessage="1" showErrorMessage="1" errorTitle="STOP" error="ONLY input whole numbers, input average amount if rent has a range." promptTitle="Mk Rent" prompt="If a unit has a rent range, input the AVERAGE amount. NO dashes between rent amounts." sqref="J40:J100" xr:uid="{ACEC2BE0-E596-49D7-A626-8CE8E4ACE921}">
      <formula1>1</formula1>
      <formula2>10000</formula2>
    </dataValidation>
  </dataValidations>
  <printOptions horizontalCentered="1"/>
  <pageMargins left="0.2" right="0.2" top="1" bottom="0.75" header="0.3" footer="0.3"/>
  <pageSetup scale="60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785E3-A14C-4960-8380-9710DD9ECECB}">
  <sheetPr>
    <tabColor theme="4" tint="0.39997558519241921"/>
    <pageSetUpPr fitToPage="1"/>
  </sheetPr>
  <dimension ref="A1:R148"/>
  <sheetViews>
    <sheetView showGridLines="0" view="pageBreakPreview" topLeftCell="A140" zoomScale="80" zoomScaleNormal="100" zoomScaleSheetLayoutView="80" zoomScalePageLayoutView="80" workbookViewId="0">
      <selection activeCell="B147" sqref="B147:C147"/>
    </sheetView>
  </sheetViews>
  <sheetFormatPr defaultColWidth="9.1796875" defaultRowHeight="14.5" x14ac:dyDescent="0.35"/>
  <cols>
    <col min="1" max="1" width="26.1796875" style="119" customWidth="1"/>
    <col min="2" max="2" width="9.1796875" style="119"/>
    <col min="3" max="3" width="10.81640625" style="119" customWidth="1"/>
    <col min="4" max="4" width="9.1796875" style="119"/>
    <col min="5" max="5" width="21.81640625" style="119" customWidth="1"/>
    <col min="6" max="6" width="9.453125" style="119" customWidth="1"/>
    <col min="7" max="7" width="11.54296875" style="119" customWidth="1"/>
    <col min="8" max="8" width="12" style="119" bestFit="1" customWidth="1"/>
    <col min="9" max="9" width="23.1796875" style="119" customWidth="1"/>
    <col min="10" max="10" width="11.179687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Comp 12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Comp 12-Rental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28</v>
      </c>
      <c r="C5" s="401"/>
      <c r="D5" s="401"/>
      <c r="E5" s="134"/>
      <c r="G5" s="287" t="str">
        <f>CONCATENATE("",TEXT(B5,"AAAAA")," Photograph")</f>
        <v>Comp 12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/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/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/>
      <c r="C9" s="400"/>
      <c r="D9" s="400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/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394"/>
      <c r="C11" s="394"/>
      <c r="D11" s="394"/>
      <c r="E11" s="3"/>
      <c r="G11" s="221"/>
      <c r="H11" s="227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/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/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/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/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/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/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/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/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7"/>
      <c r="C21" s="407"/>
      <c r="D21" s="407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/>
      <c r="C22" s="407"/>
      <c r="D22" s="407"/>
      <c r="E22" s="9"/>
    </row>
    <row r="23" spans="1:18" x14ac:dyDescent="0.35">
      <c r="A23" s="3" t="s">
        <v>143</v>
      </c>
      <c r="B23" s="407"/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07"/>
      <c r="C24" s="407"/>
      <c r="D24" s="407"/>
      <c r="E24" s="9"/>
      <c r="G24" s="238" t="s">
        <v>13</v>
      </c>
      <c r="H24" s="239"/>
      <c r="I24" s="428"/>
      <c r="J24" s="429"/>
      <c r="K24" s="429"/>
      <c r="L24" s="430"/>
    </row>
    <row r="25" spans="1:18" x14ac:dyDescent="0.35">
      <c r="A25" s="3" t="s">
        <v>147</v>
      </c>
      <c r="B25" s="407"/>
      <c r="C25" s="407"/>
      <c r="D25" s="407"/>
      <c r="E25" s="9"/>
      <c r="G25" s="238" t="s">
        <v>148</v>
      </c>
      <c r="H25" s="239"/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/>
      <c r="C26" s="407"/>
      <c r="D26" s="407"/>
      <c r="E26" s="9"/>
      <c r="G26" s="238" t="s">
        <v>150</v>
      </c>
      <c r="H26" s="239"/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64"/>
      <c r="C27" s="465"/>
      <c r="D27" s="466"/>
      <c r="E27" s="9"/>
      <c r="G27" s="238" t="s">
        <v>151</v>
      </c>
      <c r="H27" s="239"/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/>
      <c r="C28" s="392"/>
      <c r="D28" s="392"/>
      <c r="G28" s="238" t="s">
        <v>153</v>
      </c>
      <c r="H28" s="256" t="str">
        <f>IF(H25="","",H25-H26-H27)</f>
        <v/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/>
      <c r="C29" s="392"/>
      <c r="D29" s="392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/>
      <c r="C31" s="394"/>
      <c r="D31" s="394"/>
      <c r="G31" s="437"/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 t="e">
        <f>(SUMIF($A$40:$A$100,"Studio",$C$40:$C$100))/$C$102</f>
        <v>#DIV/0!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 t="e">
        <f>(SUMIF($A$40:$A$100,1,$C$40:$C$100))/$C$102</f>
        <v>#DIV/0!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 t="e">
        <f>(SUMIF($A$40:$A$100,2,$C$40:$C$100))/$C$102</f>
        <v>#DIV/0!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 t="e">
        <f>(SUMIF($A$40:$A$100,3,$C$40:$C$100))/$C$102</f>
        <v>#DIV/0!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 t="e">
        <f>(SUMIF($A$40:$A$100,4,$C$40:$C$100))/$C$102</f>
        <v>#DIV/0!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/>
      <c r="B40" s="17"/>
      <c r="C40" s="16"/>
      <c r="D40" s="16"/>
      <c r="E40" s="14">
        <f>D40*C40</f>
        <v>0</v>
      </c>
      <c r="F40" s="268"/>
      <c r="G40" s="40">
        <f>SUM(F40*C40)</f>
        <v>0</v>
      </c>
      <c r="H40" s="19" t="str">
        <f>IF(ISERROR(F40/D40),"",F40/D40)</f>
        <v/>
      </c>
      <c r="I40" s="40" t="str">
        <f>IF(F40-J40=0,"",F40-J40)</f>
        <v/>
      </c>
      <c r="J40" s="268"/>
      <c r="K40" s="40">
        <f>J40*C40</f>
        <v>0</v>
      </c>
      <c r="L40" s="28" t="str">
        <f>IF(ISERROR(J40/D40),"",J40/D40)</f>
        <v/>
      </c>
      <c r="M40" s="135"/>
      <c r="N40" s="135"/>
    </row>
    <row r="41" spans="1:17" x14ac:dyDescent="0.35">
      <c r="A41" s="27"/>
      <c r="B41" s="17"/>
      <c r="C41" s="18"/>
      <c r="D41" s="18"/>
      <c r="E41" s="10">
        <f t="shared" ref="E41:E100" si="0">D41*C41</f>
        <v>0</v>
      </c>
      <c r="F41" s="268"/>
      <c r="G41" s="40">
        <f t="shared" ref="G41:G100" si="1">SUM(F41*C41)</f>
        <v>0</v>
      </c>
      <c r="H41" s="19" t="str">
        <f t="shared" ref="H41:H100" si="2">IF(ISERROR(F41/D41),"",F41/D41)</f>
        <v/>
      </c>
      <c r="I41" s="40" t="str">
        <f t="shared" ref="I41:I100" si="3">IF(F41-J41=0,"",F41-J41)</f>
        <v/>
      </c>
      <c r="J41" s="268"/>
      <c r="K41" s="40">
        <f t="shared" ref="K41:K100" si="4">J41*C41</f>
        <v>0</v>
      </c>
      <c r="L41" s="28" t="str">
        <f t="shared" ref="L41:L100" si="5">IF(ISERROR(J41/D41),"",J41/D41)</f>
        <v/>
      </c>
      <c r="M41" s="135"/>
      <c r="N41" s="135"/>
    </row>
    <row r="42" spans="1:17" x14ac:dyDescent="0.35">
      <c r="A42" s="27"/>
      <c r="B42" s="17"/>
      <c r="C42" s="18"/>
      <c r="D42" s="18"/>
      <c r="E42" s="10">
        <f t="shared" si="0"/>
        <v>0</v>
      </c>
      <c r="F42" s="268"/>
      <c r="G42" s="40">
        <f t="shared" si="1"/>
        <v>0</v>
      </c>
      <c r="H42" s="19" t="str">
        <f t="shared" si="2"/>
        <v/>
      </c>
      <c r="I42" s="40" t="str">
        <f t="shared" si="3"/>
        <v/>
      </c>
      <c r="J42" s="268"/>
      <c r="K42" s="40">
        <f t="shared" si="4"/>
        <v>0</v>
      </c>
      <c r="L42" s="28" t="str">
        <f t="shared" si="5"/>
        <v/>
      </c>
      <c r="M42" s="135"/>
      <c r="N42" s="135"/>
    </row>
    <row r="43" spans="1:17" x14ac:dyDescent="0.35">
      <c r="A43" s="27"/>
      <c r="B43" s="17"/>
      <c r="C43" s="16"/>
      <c r="D43" s="16"/>
      <c r="E43" s="10">
        <f t="shared" si="0"/>
        <v>0</v>
      </c>
      <c r="F43" s="268"/>
      <c r="G43" s="40">
        <f t="shared" si="1"/>
        <v>0</v>
      </c>
      <c r="H43" s="19" t="str">
        <f t="shared" si="2"/>
        <v/>
      </c>
      <c r="I43" s="40" t="str">
        <f t="shared" si="3"/>
        <v/>
      </c>
      <c r="J43" s="268"/>
      <c r="K43" s="40">
        <f t="shared" si="4"/>
        <v>0</v>
      </c>
      <c r="L43" s="28" t="str">
        <f t="shared" si="5"/>
        <v/>
      </c>
      <c r="M43" s="135"/>
      <c r="N43" s="135"/>
    </row>
    <row r="44" spans="1:17" x14ac:dyDescent="0.35">
      <c r="A44" s="27"/>
      <c r="B44" s="17"/>
      <c r="C44" s="18"/>
      <c r="D44" s="18"/>
      <c r="E44" s="10">
        <f t="shared" si="0"/>
        <v>0</v>
      </c>
      <c r="F44" s="268"/>
      <c r="G44" s="40">
        <f t="shared" si="1"/>
        <v>0</v>
      </c>
      <c r="H44" s="19" t="str">
        <f t="shared" si="2"/>
        <v/>
      </c>
      <c r="I44" s="40" t="str">
        <f t="shared" si="3"/>
        <v/>
      </c>
      <c r="J44" s="268"/>
      <c r="K44" s="40">
        <f t="shared" si="4"/>
        <v>0</v>
      </c>
      <c r="L44" s="28" t="str">
        <f t="shared" si="5"/>
        <v/>
      </c>
      <c r="M44" s="135"/>
      <c r="N44" s="135"/>
    </row>
    <row r="45" spans="1:17" x14ac:dyDescent="0.35">
      <c r="A45" s="27"/>
      <c r="B45" s="17"/>
      <c r="C45" s="18"/>
      <c r="D45" s="18"/>
      <c r="E45" s="10">
        <f t="shared" si="0"/>
        <v>0</v>
      </c>
      <c r="F45" s="268"/>
      <c r="G45" s="40">
        <f t="shared" si="1"/>
        <v>0</v>
      </c>
      <c r="H45" s="19" t="str">
        <f t="shared" si="2"/>
        <v/>
      </c>
      <c r="I45" s="40" t="str">
        <f t="shared" si="3"/>
        <v/>
      </c>
      <c r="J45" s="268"/>
      <c r="K45" s="40">
        <f t="shared" si="4"/>
        <v>0</v>
      </c>
      <c r="L45" s="28" t="str">
        <f t="shared" si="5"/>
        <v/>
      </c>
      <c r="M45" s="135"/>
      <c r="N45" s="135"/>
    </row>
    <row r="46" spans="1:17" x14ac:dyDescent="0.35">
      <c r="A46" s="27"/>
      <c r="B46" s="17"/>
      <c r="C46" s="16"/>
      <c r="D46" s="16"/>
      <c r="E46" s="10">
        <f t="shared" si="0"/>
        <v>0</v>
      </c>
      <c r="F46" s="268"/>
      <c r="G46" s="40">
        <f t="shared" si="1"/>
        <v>0</v>
      </c>
      <c r="H46" s="19" t="str">
        <f t="shared" si="2"/>
        <v/>
      </c>
      <c r="I46" s="40" t="str">
        <f t="shared" si="3"/>
        <v/>
      </c>
      <c r="J46" s="268"/>
      <c r="K46" s="40">
        <f t="shared" si="4"/>
        <v>0</v>
      </c>
      <c r="L46" s="28" t="str">
        <f t="shared" si="5"/>
        <v/>
      </c>
      <c r="M46" s="135"/>
      <c r="N46" s="135"/>
    </row>
    <row r="47" spans="1:17" x14ac:dyDescent="0.35">
      <c r="A47" s="27"/>
      <c r="B47" s="17"/>
      <c r="C47" s="18"/>
      <c r="D47" s="18"/>
      <c r="E47" s="10">
        <f t="shared" si="0"/>
        <v>0</v>
      </c>
      <c r="F47" s="268"/>
      <c r="G47" s="40">
        <f t="shared" si="1"/>
        <v>0</v>
      </c>
      <c r="H47" s="19" t="str">
        <f t="shared" si="2"/>
        <v/>
      </c>
      <c r="I47" s="40" t="str">
        <f t="shared" si="3"/>
        <v/>
      </c>
      <c r="J47" s="268"/>
      <c r="K47" s="40">
        <f t="shared" si="4"/>
        <v>0</v>
      </c>
      <c r="L47" s="28" t="str">
        <f t="shared" si="5"/>
        <v/>
      </c>
      <c r="M47" s="135"/>
      <c r="N47" s="135"/>
    </row>
    <row r="48" spans="1:17" x14ac:dyDescent="0.35">
      <c r="A48" s="27"/>
      <c r="B48" s="17"/>
      <c r="C48" s="18"/>
      <c r="D48" s="18"/>
      <c r="E48" s="10">
        <f t="shared" si="0"/>
        <v>0</v>
      </c>
      <c r="F48" s="268"/>
      <c r="G48" s="40">
        <f t="shared" si="1"/>
        <v>0</v>
      </c>
      <c r="H48" s="19" t="str">
        <f t="shared" si="2"/>
        <v/>
      </c>
      <c r="I48" s="40" t="str">
        <f t="shared" si="3"/>
        <v/>
      </c>
      <c r="J48" s="268"/>
      <c r="K48" s="40">
        <f t="shared" si="4"/>
        <v>0</v>
      </c>
      <c r="L48" s="28" t="str">
        <f t="shared" si="5"/>
        <v/>
      </c>
      <c r="M48" s="135"/>
      <c r="N48" s="135"/>
    </row>
    <row r="49" spans="1:14" x14ac:dyDescent="0.35">
      <c r="A49" s="27"/>
      <c r="B49" s="17"/>
      <c r="C49" s="16"/>
      <c r="D49" s="16"/>
      <c r="E49" s="10">
        <f t="shared" si="0"/>
        <v>0</v>
      </c>
      <c r="F49" s="26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68"/>
      <c r="K49" s="40">
        <f t="shared" si="4"/>
        <v>0</v>
      </c>
      <c r="L49" s="28" t="str">
        <f t="shared" si="5"/>
        <v/>
      </c>
      <c r="M49" s="135"/>
      <c r="N49" s="135"/>
    </row>
    <row r="50" spans="1:14" x14ac:dyDescent="0.35">
      <c r="A50" s="27"/>
      <c r="B50" s="17"/>
      <c r="C50" s="18"/>
      <c r="D50" s="18"/>
      <c r="E50" s="10">
        <f t="shared" si="0"/>
        <v>0</v>
      </c>
      <c r="F50" s="26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68"/>
      <c r="K50" s="40">
        <f t="shared" si="4"/>
        <v>0</v>
      </c>
      <c r="L50" s="28" t="str">
        <f t="shared" si="5"/>
        <v/>
      </c>
      <c r="M50" s="135"/>
      <c r="N50" s="135"/>
    </row>
    <row r="51" spans="1:14" x14ac:dyDescent="0.35">
      <c r="A51" s="27"/>
      <c r="B51" s="17"/>
      <c r="C51" s="18"/>
      <c r="D51" s="18"/>
      <c r="E51" s="10">
        <f t="shared" si="0"/>
        <v>0</v>
      </c>
      <c r="F51" s="26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68"/>
      <c r="K51" s="40">
        <f t="shared" si="4"/>
        <v>0</v>
      </c>
      <c r="L51" s="28" t="str">
        <f t="shared" si="5"/>
        <v/>
      </c>
      <c r="M51" s="135"/>
      <c r="N51" s="135"/>
    </row>
    <row r="52" spans="1:14" x14ac:dyDescent="0.35">
      <c r="A52" s="27"/>
      <c r="B52" s="17"/>
      <c r="C52" s="16"/>
      <c r="D52" s="16"/>
      <c r="E52" s="10">
        <f t="shared" si="0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68"/>
      <c r="K52" s="40">
        <f t="shared" si="4"/>
        <v>0</v>
      </c>
      <c r="L52" s="28" t="str">
        <f t="shared" si="5"/>
        <v/>
      </c>
      <c r="M52" s="135"/>
      <c r="N52" s="135"/>
    </row>
    <row r="53" spans="1:14" x14ac:dyDescent="0.35">
      <c r="A53" s="27"/>
      <c r="B53" s="17"/>
      <c r="C53" s="18"/>
      <c r="D53" s="18"/>
      <c r="E53" s="10">
        <f t="shared" si="0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/>
      <c r="K53" s="40">
        <f t="shared" si="4"/>
        <v>0</v>
      </c>
      <c r="L53" s="28" t="str">
        <f t="shared" si="5"/>
        <v/>
      </c>
      <c r="M53" s="135"/>
      <c r="N53" s="135"/>
    </row>
    <row r="54" spans="1:14" x14ac:dyDescent="0.35">
      <c r="A54" s="27"/>
      <c r="B54" s="17"/>
      <c r="C54" s="18"/>
      <c r="D54" s="18"/>
      <c r="E54" s="10">
        <f t="shared" si="0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/>
      <c r="K54" s="40">
        <f t="shared" si="4"/>
        <v>0</v>
      </c>
      <c r="L54" s="28" t="str">
        <f t="shared" si="5"/>
        <v/>
      </c>
      <c r="M54" s="135"/>
      <c r="N54" s="135"/>
    </row>
    <row r="55" spans="1:14" x14ac:dyDescent="0.35">
      <c r="A55" s="27"/>
      <c r="B55" s="17"/>
      <c r="C55" s="16"/>
      <c r="D55" s="16"/>
      <c r="E55" s="10">
        <f t="shared" si="0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/>
      <c r="K55" s="40">
        <f t="shared" si="4"/>
        <v>0</v>
      </c>
      <c r="L55" s="28" t="str">
        <f t="shared" si="5"/>
        <v/>
      </c>
      <c r="M55" s="135"/>
      <c r="N55" s="135"/>
    </row>
    <row r="56" spans="1:14" x14ac:dyDescent="0.35">
      <c r="A56" s="27"/>
      <c r="B56" s="17"/>
      <c r="C56" s="18"/>
      <c r="D56" s="18"/>
      <c r="E56" s="10">
        <f t="shared" si="0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/>
      <c r="K56" s="40">
        <f t="shared" si="4"/>
        <v>0</v>
      </c>
      <c r="L56" s="28" t="str">
        <f t="shared" si="5"/>
        <v/>
      </c>
      <c r="M56" s="135"/>
      <c r="N56" s="135"/>
    </row>
    <row r="57" spans="1:14" x14ac:dyDescent="0.35">
      <c r="A57" s="27"/>
      <c r="B57" s="17"/>
      <c r="C57" s="18"/>
      <c r="D57" s="18"/>
      <c r="E57" s="10">
        <f t="shared" si="0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/>
      <c r="K57" s="40">
        <f t="shared" si="4"/>
        <v>0</v>
      </c>
      <c r="L57" s="28" t="str">
        <f t="shared" si="5"/>
        <v/>
      </c>
      <c r="M57" s="135"/>
      <c r="N57" s="135"/>
    </row>
    <row r="58" spans="1:14" x14ac:dyDescent="0.35">
      <c r="A58" s="27"/>
      <c r="B58" s="17"/>
      <c r="C58" s="16"/>
      <c r="D58" s="16"/>
      <c r="E58" s="10">
        <f t="shared" si="0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/>
      <c r="K58" s="40">
        <f t="shared" si="4"/>
        <v>0</v>
      </c>
      <c r="L58" s="28" t="str">
        <f t="shared" si="5"/>
        <v/>
      </c>
      <c r="M58" s="135"/>
      <c r="N58" s="135"/>
    </row>
    <row r="59" spans="1:14" x14ac:dyDescent="0.35">
      <c r="A59" s="27"/>
      <c r="B59" s="17"/>
      <c r="C59" s="18"/>
      <c r="D59" s="18"/>
      <c r="E59" s="10">
        <f t="shared" si="0"/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/>
      <c r="K59" s="40">
        <f t="shared" si="4"/>
        <v>0</v>
      </c>
      <c r="L59" s="28" t="str">
        <f t="shared" si="5"/>
        <v/>
      </c>
      <c r="M59" s="135"/>
      <c r="N59" s="135"/>
    </row>
    <row r="60" spans="1:14" x14ac:dyDescent="0.35">
      <c r="A60" s="27"/>
      <c r="B60" s="17"/>
      <c r="C60" s="18"/>
      <c r="D60" s="18"/>
      <c r="E60" s="10">
        <f t="shared" si="0"/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/>
      <c r="K60" s="40">
        <f t="shared" si="4"/>
        <v>0</v>
      </c>
      <c r="L60" s="28" t="str">
        <f t="shared" si="5"/>
        <v/>
      </c>
      <c r="M60" s="135"/>
      <c r="N60" s="135"/>
    </row>
    <row r="61" spans="1:14" x14ac:dyDescent="0.35">
      <c r="A61" s="27"/>
      <c r="B61" s="17"/>
      <c r="C61" s="16"/>
      <c r="D61" s="16"/>
      <c r="E61" s="10">
        <f t="shared" si="0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/>
      <c r="K61" s="40">
        <f t="shared" si="4"/>
        <v>0</v>
      </c>
      <c r="L61" s="28" t="str">
        <f t="shared" si="5"/>
        <v/>
      </c>
      <c r="M61" s="135"/>
      <c r="N61" s="135"/>
    </row>
    <row r="62" spans="1:14" x14ac:dyDescent="0.35">
      <c r="A62" s="27"/>
      <c r="B62" s="17"/>
      <c r="C62" s="18"/>
      <c r="D62" s="18"/>
      <c r="E62" s="10">
        <f t="shared" si="0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/>
      <c r="K62" s="40">
        <f t="shared" si="4"/>
        <v>0</v>
      </c>
      <c r="L62" s="28" t="str">
        <f t="shared" si="5"/>
        <v/>
      </c>
      <c r="M62" s="135"/>
      <c r="N62" s="135"/>
    </row>
    <row r="63" spans="1:14" x14ac:dyDescent="0.35">
      <c r="A63" s="27"/>
      <c r="B63" s="17"/>
      <c r="C63" s="18"/>
      <c r="D63" s="18"/>
      <c r="E63" s="10">
        <f t="shared" si="0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/>
      <c r="K63" s="40">
        <f t="shared" si="4"/>
        <v>0</v>
      </c>
      <c r="L63" s="28" t="str">
        <f t="shared" si="5"/>
        <v/>
      </c>
      <c r="M63" s="135"/>
      <c r="N63" s="135"/>
    </row>
    <row r="64" spans="1:14" x14ac:dyDescent="0.35">
      <c r="A64" s="27"/>
      <c r="B64" s="17"/>
      <c r="C64" s="16"/>
      <c r="D64" s="16"/>
      <c r="E64" s="10">
        <f t="shared" si="0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/>
      <c r="K64" s="40">
        <f t="shared" si="4"/>
        <v>0</v>
      </c>
      <c r="L64" s="28" t="str">
        <f t="shared" si="5"/>
        <v/>
      </c>
      <c r="M64" s="135"/>
      <c r="N64" s="135"/>
    </row>
    <row r="65" spans="1:14" x14ac:dyDescent="0.35">
      <c r="A65" s="27"/>
      <c r="B65" s="17"/>
      <c r="C65" s="18"/>
      <c r="D65" s="18"/>
      <c r="E65" s="10">
        <f t="shared" si="0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/>
      <c r="K65" s="40">
        <f t="shared" si="4"/>
        <v>0</v>
      </c>
      <c r="L65" s="28" t="str">
        <f t="shared" si="5"/>
        <v/>
      </c>
      <c r="M65" s="135"/>
      <c r="N65" s="135"/>
    </row>
    <row r="66" spans="1:14" x14ac:dyDescent="0.35">
      <c r="A66" s="27"/>
      <c r="B66" s="17"/>
      <c r="C66" s="18"/>
      <c r="D66" s="18"/>
      <c r="E66" s="10">
        <f t="shared" si="0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/>
      <c r="K66" s="40">
        <f t="shared" si="4"/>
        <v>0</v>
      </c>
      <c r="L66" s="28" t="str">
        <f t="shared" si="5"/>
        <v/>
      </c>
      <c r="M66" s="135"/>
      <c r="N66" s="135"/>
    </row>
    <row r="67" spans="1:14" x14ac:dyDescent="0.35">
      <c r="A67" s="27"/>
      <c r="B67" s="17"/>
      <c r="C67" s="16"/>
      <c r="D67" s="16"/>
      <c r="E67" s="10">
        <f t="shared" si="0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/>
      <c r="K67" s="40">
        <f t="shared" si="4"/>
        <v>0</v>
      </c>
      <c r="L67" s="28" t="str">
        <f t="shared" si="5"/>
        <v/>
      </c>
      <c r="M67" s="135"/>
      <c r="N67" s="135"/>
    </row>
    <row r="68" spans="1:14" x14ac:dyDescent="0.35">
      <c r="A68" s="27"/>
      <c r="B68" s="17"/>
      <c r="C68" s="18"/>
      <c r="D68" s="18"/>
      <c r="E68" s="10">
        <f t="shared" si="0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/>
      <c r="K68" s="40">
        <f t="shared" si="4"/>
        <v>0</v>
      </c>
      <c r="L68" s="28" t="str">
        <f t="shared" si="5"/>
        <v/>
      </c>
      <c r="M68" s="135"/>
      <c r="N68" s="135"/>
    </row>
    <row r="69" spans="1:14" x14ac:dyDescent="0.35">
      <c r="A69" s="27"/>
      <c r="B69" s="17"/>
      <c r="C69" s="18"/>
      <c r="D69" s="18"/>
      <c r="E69" s="10">
        <f t="shared" si="0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/>
      <c r="K69" s="40">
        <f t="shared" si="4"/>
        <v>0</v>
      </c>
      <c r="L69" s="28" t="str">
        <f t="shared" si="5"/>
        <v/>
      </c>
      <c r="M69" s="135"/>
      <c r="N69" s="135"/>
    </row>
    <row r="70" spans="1:14" x14ac:dyDescent="0.35">
      <c r="A70" s="27"/>
      <c r="B70" s="17"/>
      <c r="C70" s="16"/>
      <c r="D70" s="16"/>
      <c r="E70" s="10">
        <f t="shared" si="0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/>
      <c r="K70" s="40">
        <f t="shared" si="4"/>
        <v>0</v>
      </c>
      <c r="L70" s="28" t="str">
        <f t="shared" si="5"/>
        <v/>
      </c>
      <c r="M70" s="135"/>
      <c r="N70" s="135"/>
    </row>
    <row r="71" spans="1:14" x14ac:dyDescent="0.35">
      <c r="A71" s="27"/>
      <c r="B71" s="17"/>
      <c r="C71" s="18"/>
      <c r="D71" s="18"/>
      <c r="E71" s="10">
        <f t="shared" si="0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/>
      <c r="K71" s="40">
        <f t="shared" si="4"/>
        <v>0</v>
      </c>
      <c r="L71" s="28" t="str">
        <f t="shared" si="5"/>
        <v/>
      </c>
      <c r="M71" s="135"/>
      <c r="N71" s="135"/>
    </row>
    <row r="72" spans="1:14" x14ac:dyDescent="0.35">
      <c r="A72" s="27"/>
      <c r="B72" s="17"/>
      <c r="C72" s="18"/>
      <c r="D72" s="18"/>
      <c r="E72" s="10">
        <f t="shared" si="0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/>
      <c r="K72" s="40">
        <f t="shared" si="4"/>
        <v>0</v>
      </c>
      <c r="L72" s="28" t="str">
        <f t="shared" si="5"/>
        <v/>
      </c>
      <c r="M72" s="135"/>
      <c r="N72" s="135"/>
    </row>
    <row r="73" spans="1:14" x14ac:dyDescent="0.35">
      <c r="A73" s="27"/>
      <c r="B73" s="17"/>
      <c r="C73" s="16"/>
      <c r="D73" s="16"/>
      <c r="E73" s="10">
        <f t="shared" si="0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/>
      <c r="K73" s="40">
        <f t="shared" si="4"/>
        <v>0</v>
      </c>
      <c r="L73" s="28" t="str">
        <f t="shared" si="5"/>
        <v/>
      </c>
      <c r="M73" s="135"/>
      <c r="N73" s="135"/>
    </row>
    <row r="74" spans="1:14" x14ac:dyDescent="0.35">
      <c r="A74" s="27"/>
      <c r="B74" s="17"/>
      <c r="C74" s="18"/>
      <c r="D74" s="18"/>
      <c r="E74" s="10">
        <f t="shared" si="0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/>
      <c r="K74" s="40">
        <f t="shared" si="4"/>
        <v>0</v>
      </c>
      <c r="L74" s="28" t="str">
        <f t="shared" si="5"/>
        <v/>
      </c>
      <c r="M74" s="135"/>
      <c r="N74" s="135"/>
    </row>
    <row r="75" spans="1:14" x14ac:dyDescent="0.35">
      <c r="A75" s="27"/>
      <c r="B75" s="17"/>
      <c r="C75" s="18"/>
      <c r="D75" s="18"/>
      <c r="E75" s="10">
        <f t="shared" si="0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/>
      <c r="K75" s="40">
        <f t="shared" si="4"/>
        <v>0</v>
      </c>
      <c r="L75" s="28" t="str">
        <f t="shared" si="5"/>
        <v/>
      </c>
      <c r="M75" s="135"/>
      <c r="N75" s="135"/>
    </row>
    <row r="76" spans="1:14" x14ac:dyDescent="0.35">
      <c r="A76" s="27"/>
      <c r="B76" s="17"/>
      <c r="C76" s="16"/>
      <c r="D76" s="16"/>
      <c r="E76" s="10">
        <f t="shared" si="0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/>
      <c r="K76" s="40">
        <f t="shared" si="4"/>
        <v>0</v>
      </c>
      <c r="L76" s="28" t="str">
        <f t="shared" si="5"/>
        <v/>
      </c>
      <c r="M76" s="135"/>
      <c r="N76" s="135"/>
    </row>
    <row r="77" spans="1:14" x14ac:dyDescent="0.35">
      <c r="A77" s="27"/>
      <c r="B77" s="17"/>
      <c r="C77" s="18"/>
      <c r="D77" s="18"/>
      <c r="E77" s="10">
        <f t="shared" si="0"/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/>
      <c r="K77" s="40">
        <f t="shared" si="4"/>
        <v>0</v>
      </c>
      <c r="L77" s="28" t="str">
        <f t="shared" si="5"/>
        <v/>
      </c>
      <c r="M77" s="135"/>
      <c r="N77" s="135"/>
    </row>
    <row r="78" spans="1:14" x14ac:dyDescent="0.35">
      <c r="A78" s="27"/>
      <c r="B78" s="17"/>
      <c r="C78" s="18"/>
      <c r="D78" s="18"/>
      <c r="E78" s="10">
        <f t="shared" si="0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/>
      <c r="K78" s="40">
        <f t="shared" si="4"/>
        <v>0</v>
      </c>
      <c r="L78" s="28" t="str">
        <f t="shared" si="5"/>
        <v/>
      </c>
      <c r="M78" s="135"/>
      <c r="N78" s="135"/>
    </row>
    <row r="79" spans="1:14" x14ac:dyDescent="0.35">
      <c r="A79" s="27"/>
      <c r="B79" s="17"/>
      <c r="C79" s="16"/>
      <c r="D79" s="16"/>
      <c r="E79" s="10">
        <f t="shared" si="0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/>
      <c r="K79" s="40">
        <f t="shared" si="4"/>
        <v>0</v>
      </c>
      <c r="L79" s="28" t="str">
        <f t="shared" si="5"/>
        <v/>
      </c>
      <c r="M79" s="135"/>
      <c r="N79" s="135"/>
    </row>
    <row r="80" spans="1:14" x14ac:dyDescent="0.35">
      <c r="A80" s="27"/>
      <c r="B80" s="17"/>
      <c r="C80" s="18"/>
      <c r="D80" s="18"/>
      <c r="E80" s="10">
        <f t="shared" si="0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/>
      <c r="K80" s="40">
        <f t="shared" si="4"/>
        <v>0</v>
      </c>
      <c r="L80" s="28" t="str">
        <f t="shared" si="5"/>
        <v/>
      </c>
      <c r="M80" s="135"/>
      <c r="N80" s="135"/>
    </row>
    <row r="81" spans="1:14" x14ac:dyDescent="0.35">
      <c r="A81" s="27"/>
      <c r="B81" s="17"/>
      <c r="C81" s="18"/>
      <c r="D81" s="18"/>
      <c r="E81" s="10">
        <f t="shared" si="0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/>
      <c r="K81" s="40">
        <f t="shared" si="4"/>
        <v>0</v>
      </c>
      <c r="L81" s="28" t="str">
        <f t="shared" si="5"/>
        <v/>
      </c>
      <c r="M81" s="135"/>
      <c r="N81" s="135"/>
    </row>
    <row r="82" spans="1:14" x14ac:dyDescent="0.35">
      <c r="A82" s="27"/>
      <c r="B82" s="17"/>
      <c r="C82" s="16"/>
      <c r="D82" s="16"/>
      <c r="E82" s="10">
        <f t="shared" si="0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/>
      <c r="K82" s="40">
        <f t="shared" si="4"/>
        <v>0</v>
      </c>
      <c r="L82" s="28" t="str">
        <f t="shared" si="5"/>
        <v/>
      </c>
      <c r="M82" s="135"/>
      <c r="N82" s="135"/>
    </row>
    <row r="83" spans="1:14" x14ac:dyDescent="0.35">
      <c r="A83" s="27"/>
      <c r="B83" s="17"/>
      <c r="C83" s="18"/>
      <c r="D83" s="18"/>
      <c r="E83" s="10">
        <f t="shared" si="0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/>
      <c r="K83" s="40">
        <f t="shared" si="4"/>
        <v>0</v>
      </c>
      <c r="L83" s="28" t="str">
        <f t="shared" si="5"/>
        <v/>
      </c>
      <c r="M83" s="135"/>
      <c r="N83" s="135"/>
    </row>
    <row r="84" spans="1:14" x14ac:dyDescent="0.35">
      <c r="A84" s="27"/>
      <c r="B84" s="17"/>
      <c r="C84" s="18"/>
      <c r="D84" s="18"/>
      <c r="E84" s="10">
        <f t="shared" si="0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/>
      <c r="K84" s="40">
        <f t="shared" si="4"/>
        <v>0</v>
      </c>
      <c r="L84" s="28" t="str">
        <f t="shared" si="5"/>
        <v/>
      </c>
      <c r="M84" s="135"/>
      <c r="N84" s="135"/>
    </row>
    <row r="85" spans="1:14" x14ac:dyDescent="0.35">
      <c r="A85" s="27"/>
      <c r="B85" s="17"/>
      <c r="C85" s="16"/>
      <c r="D85" s="16"/>
      <c r="E85" s="10">
        <f t="shared" si="0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/>
      <c r="K85" s="40">
        <f t="shared" si="4"/>
        <v>0</v>
      </c>
      <c r="L85" s="28" t="str">
        <f t="shared" si="5"/>
        <v/>
      </c>
      <c r="M85" s="135"/>
      <c r="N85" s="135"/>
    </row>
    <row r="86" spans="1:14" x14ac:dyDescent="0.35">
      <c r="A86" s="27"/>
      <c r="B86" s="17"/>
      <c r="C86" s="18"/>
      <c r="D86" s="18"/>
      <c r="E86" s="10">
        <f t="shared" si="0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/>
      <c r="K86" s="40">
        <f t="shared" si="4"/>
        <v>0</v>
      </c>
      <c r="L86" s="28" t="str">
        <f t="shared" si="5"/>
        <v/>
      </c>
      <c r="M86" s="135"/>
      <c r="N86" s="135"/>
    </row>
    <row r="87" spans="1:14" x14ac:dyDescent="0.35">
      <c r="A87" s="27"/>
      <c r="B87" s="17"/>
      <c r="C87" s="18"/>
      <c r="D87" s="18"/>
      <c r="E87" s="10">
        <f t="shared" si="0"/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/>
      <c r="K87" s="40">
        <f t="shared" si="4"/>
        <v>0</v>
      </c>
      <c r="L87" s="28" t="str">
        <f t="shared" si="5"/>
        <v/>
      </c>
      <c r="M87" s="135"/>
      <c r="N87" s="135"/>
    </row>
    <row r="88" spans="1:14" x14ac:dyDescent="0.35">
      <c r="A88" s="27"/>
      <c r="B88" s="17"/>
      <c r="C88" s="16"/>
      <c r="D88" s="16"/>
      <c r="E88" s="10">
        <f t="shared" si="0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/>
      <c r="K88" s="40">
        <f t="shared" si="4"/>
        <v>0</v>
      </c>
      <c r="L88" s="28" t="str">
        <f t="shared" si="5"/>
        <v/>
      </c>
      <c r="M88" s="135"/>
      <c r="N88" s="135"/>
    </row>
    <row r="89" spans="1:14" x14ac:dyDescent="0.35">
      <c r="A89" s="27"/>
      <c r="B89" s="17"/>
      <c r="C89" s="18"/>
      <c r="D89" s="18"/>
      <c r="E89" s="10">
        <f t="shared" si="0"/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/>
      <c r="K89" s="40">
        <f t="shared" si="4"/>
        <v>0</v>
      </c>
      <c r="L89" s="28" t="str">
        <f t="shared" si="5"/>
        <v/>
      </c>
      <c r="M89" s="135"/>
      <c r="N89" s="135"/>
    </row>
    <row r="90" spans="1:14" x14ac:dyDescent="0.35">
      <c r="A90" s="27"/>
      <c r="B90" s="17"/>
      <c r="C90" s="18"/>
      <c r="D90" s="18"/>
      <c r="E90" s="10">
        <f t="shared" si="0"/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/>
      <c r="K90" s="40">
        <f t="shared" si="4"/>
        <v>0</v>
      </c>
      <c r="L90" s="28" t="str">
        <f t="shared" si="5"/>
        <v/>
      </c>
      <c r="M90" s="135"/>
      <c r="N90" s="135"/>
    </row>
    <row r="91" spans="1:14" x14ac:dyDescent="0.35">
      <c r="A91" s="27"/>
      <c r="B91" s="17"/>
      <c r="C91" s="16"/>
      <c r="D91" s="16"/>
      <c r="E91" s="10">
        <f t="shared" si="0"/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/>
      <c r="K91" s="40">
        <f t="shared" si="4"/>
        <v>0</v>
      </c>
      <c r="L91" s="28" t="str">
        <f t="shared" si="5"/>
        <v/>
      </c>
      <c r="M91" s="135"/>
      <c r="N91" s="135"/>
    </row>
    <row r="92" spans="1:14" x14ac:dyDescent="0.35">
      <c r="A92" s="27"/>
      <c r="B92" s="17"/>
      <c r="C92" s="18"/>
      <c r="D92" s="18"/>
      <c r="E92" s="10">
        <f t="shared" si="0"/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/>
      <c r="K92" s="40">
        <f t="shared" si="4"/>
        <v>0</v>
      </c>
      <c r="L92" s="28" t="str">
        <f t="shared" si="5"/>
        <v/>
      </c>
      <c r="M92" s="135"/>
      <c r="N92" s="135"/>
    </row>
    <row r="93" spans="1:14" x14ac:dyDescent="0.35">
      <c r="A93" s="27"/>
      <c r="B93" s="17"/>
      <c r="C93" s="18"/>
      <c r="D93" s="18"/>
      <c r="E93" s="10">
        <f t="shared" si="0"/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/>
      <c r="K93" s="40">
        <f t="shared" si="4"/>
        <v>0</v>
      </c>
      <c r="L93" s="28" t="str">
        <f t="shared" si="5"/>
        <v/>
      </c>
      <c r="M93" s="135"/>
      <c r="N93" s="135"/>
    </row>
    <row r="94" spans="1:14" x14ac:dyDescent="0.35">
      <c r="A94" s="27"/>
      <c r="B94" s="17"/>
      <c r="C94" s="16"/>
      <c r="D94" s="16"/>
      <c r="E94" s="10">
        <f t="shared" si="0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/>
      <c r="K94" s="40">
        <f t="shared" si="4"/>
        <v>0</v>
      </c>
      <c r="L94" s="28" t="str">
        <f t="shared" si="5"/>
        <v/>
      </c>
      <c r="M94" s="135"/>
      <c r="N94" s="135"/>
    </row>
    <row r="95" spans="1:14" x14ac:dyDescent="0.35">
      <c r="A95" s="27"/>
      <c r="B95" s="17"/>
      <c r="C95" s="18"/>
      <c r="D95" s="18"/>
      <c r="E95" s="10">
        <f t="shared" si="0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/>
      <c r="K95" s="40">
        <f t="shared" si="4"/>
        <v>0</v>
      </c>
      <c r="L95" s="28" t="str">
        <f t="shared" si="5"/>
        <v/>
      </c>
      <c r="M95" s="135"/>
      <c r="N95" s="135"/>
    </row>
    <row r="96" spans="1:14" x14ac:dyDescent="0.35">
      <c r="A96" s="27"/>
      <c r="B96" s="17"/>
      <c r="C96" s="18"/>
      <c r="D96" s="18"/>
      <c r="E96" s="10">
        <f t="shared" si="0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/>
      <c r="K96" s="40">
        <f t="shared" si="4"/>
        <v>0</v>
      </c>
      <c r="L96" s="28" t="str">
        <f t="shared" si="5"/>
        <v/>
      </c>
      <c r="M96" s="135"/>
      <c r="N96" s="135"/>
    </row>
    <row r="97" spans="1:14" x14ac:dyDescent="0.35">
      <c r="A97" s="27"/>
      <c r="B97" s="17"/>
      <c r="C97" s="16"/>
      <c r="D97" s="16"/>
      <c r="E97" s="10">
        <f t="shared" si="0"/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/>
      <c r="K97" s="40">
        <f t="shared" si="4"/>
        <v>0</v>
      </c>
      <c r="L97" s="28" t="str">
        <f t="shared" si="5"/>
        <v/>
      </c>
      <c r="M97" s="135"/>
      <c r="N97" s="135"/>
    </row>
    <row r="98" spans="1:14" x14ac:dyDescent="0.35">
      <c r="A98" s="27"/>
      <c r="B98" s="17"/>
      <c r="C98" s="18"/>
      <c r="D98" s="18"/>
      <c r="E98" s="10">
        <f t="shared" si="0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/>
      <c r="K98" s="40">
        <f t="shared" si="4"/>
        <v>0</v>
      </c>
      <c r="L98" s="28" t="str">
        <f t="shared" si="5"/>
        <v/>
      </c>
      <c r="M98" s="135"/>
      <c r="N98" s="135"/>
    </row>
    <row r="99" spans="1:14" x14ac:dyDescent="0.35">
      <c r="A99" s="27"/>
      <c r="B99" s="17"/>
      <c r="C99" s="18"/>
      <c r="D99" s="18"/>
      <c r="E99" s="10">
        <f t="shared" si="0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/>
      <c r="K99" s="40">
        <f t="shared" si="4"/>
        <v>0</v>
      </c>
      <c r="L99" s="28" t="str">
        <f t="shared" si="5"/>
        <v/>
      </c>
      <c r="M99" s="135"/>
      <c r="N99" s="135"/>
    </row>
    <row r="100" spans="1:14" x14ac:dyDescent="0.35">
      <c r="A100" s="27"/>
      <c r="B100" s="17"/>
      <c r="C100" s="16"/>
      <c r="D100" s="16"/>
      <c r="E100" s="10">
        <f t="shared" si="0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  <c r="M100" s="135"/>
      <c r="N100" s="135"/>
    </row>
    <row r="101" spans="1:14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  <c r="M101" s="135"/>
    </row>
    <row r="102" spans="1:14" ht="15" thickBot="1" x14ac:dyDescent="0.4">
      <c r="A102" s="420" t="s">
        <v>176</v>
      </c>
      <c r="B102" s="421"/>
      <c r="C102" s="20">
        <f>SUM(C40:C100)</f>
        <v>0</v>
      </c>
      <c r="D102" s="20" t="str">
        <f>IF(ISERROR(E102/C102),"",E102/C102)</f>
        <v/>
      </c>
      <c r="E102" s="20">
        <f>SUM(E40:E100)</f>
        <v>0</v>
      </c>
      <c r="F102" s="231" t="str">
        <f>IF(ISERROR(G102/C102),"",G102/C102)</f>
        <v/>
      </c>
      <c r="G102" s="21">
        <f>SUM(G40:G100)</f>
        <v>0</v>
      </c>
      <c r="H102" s="22" t="str">
        <f>IF(ISERROR(G102/E102),"",G102/E102)</f>
        <v/>
      </c>
      <c r="I102" s="23" t="str">
        <f>IF(ISERROR(AVERAGE(I40:I100)),"",AVERAGE(I40:I100))</f>
        <v/>
      </c>
      <c r="J102" s="230" t="str">
        <f>IF(ISERROR(K102/C102),"",K102/C102)</f>
        <v/>
      </c>
      <c r="K102" s="21">
        <f>SUM(K40:K100)</f>
        <v>0</v>
      </c>
      <c r="L102" s="24" t="str">
        <f>IF(ISERROR(K102/E102),"",K102/E102)</f>
        <v/>
      </c>
    </row>
    <row r="103" spans="1:14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4" x14ac:dyDescent="0.35">
      <c r="A104" s="386" t="str">
        <f>CONCATENATE("",TEXT(Subject_Property,"AAAAA")," Market Survey")</f>
        <v>Comp 12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4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4" x14ac:dyDescent="0.35">
      <c r="A106" s="383" t="str">
        <f>CONCATENATE("",TEXT(Subject_Property,"AAAAAA"),"-Amenities")</f>
        <v>Comp 12-Amenities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4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4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/>
      <c r="G108" s="382"/>
      <c r="H108" s="129"/>
      <c r="I108" s="119" t="str">
        <f>'Ascend South Creek'!I108</f>
        <v>Pool (Saline)</v>
      </c>
      <c r="J108" s="381"/>
      <c r="K108" s="382"/>
    </row>
    <row r="109" spans="1:14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/>
      <c r="G109" s="382"/>
      <c r="I109" s="119" t="str">
        <f>'Ascend South Creek'!I109</f>
        <v>Pool Cabanas</v>
      </c>
      <c r="J109" s="381"/>
      <c r="K109" s="382"/>
    </row>
    <row r="110" spans="1:14" x14ac:dyDescent="0.35">
      <c r="A110" s="119" t="str">
        <f>'Ascend South Creek'!A110</f>
        <v>BBQ Grill</v>
      </c>
      <c r="B110" s="381"/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4" x14ac:dyDescent="0.35">
      <c r="A111" s="119" t="str">
        <f>'Ascend South Creek'!A111</f>
        <v>Business Center</v>
      </c>
      <c r="B111" s="381"/>
      <c r="C111" s="382"/>
      <c r="E111" s="119" t="str">
        <f>'Ascend South Creek'!E111</f>
        <v>Media Room</v>
      </c>
      <c r="F111" s="381"/>
      <c r="G111" s="382"/>
      <c r="I111" s="119" t="str">
        <f>'Ascend South Creek'!I111</f>
        <v>Recycle Bins</v>
      </c>
      <c r="J111" s="381"/>
      <c r="K111" s="382"/>
    </row>
    <row r="112" spans="1:14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/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/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/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/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/>
      <c r="C117" s="382"/>
      <c r="E117" s="119" t="str">
        <f>'Ascend South Creek'!E117</f>
        <v>Outdoor TV Space</v>
      </c>
      <c r="F117" s="381"/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/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/>
      <c r="C119" s="382"/>
      <c r="E119" s="119" t="str">
        <f>'Ascend South Creek'!E119</f>
        <v>Playground</v>
      </c>
      <c r="F119" s="381"/>
      <c r="G119" s="382"/>
      <c r="H119" s="129"/>
      <c r="I119" s="119" t="str">
        <f>'Ascend South Creek'!I119</f>
        <v>Walkability</v>
      </c>
      <c r="J119" s="381"/>
      <c r="K119" s="382"/>
    </row>
    <row r="120" spans="1:13" x14ac:dyDescent="0.35">
      <c r="A120" s="119" t="str">
        <f>'Ascend South Creek'!A120</f>
        <v>Game/Sports Room</v>
      </c>
      <c r="B120" s="381"/>
      <c r="C120" s="382"/>
      <c r="E120" s="119" t="str">
        <f>'Ascend South Creek'!E120</f>
        <v>Pet Spa/Grooming</v>
      </c>
      <c r="F120" s="381"/>
      <c r="G120" s="382"/>
      <c r="H120" s="129"/>
      <c r="I120" s="119" t="str">
        <f>'Ascend South Creek'!I120</f>
        <v>Wifi in Amenities</v>
      </c>
      <c r="J120" s="381"/>
      <c r="K120" s="382"/>
    </row>
    <row r="121" spans="1:13" x14ac:dyDescent="0.35">
      <c r="A121" s="119" t="str">
        <f>'Ascend South Creek'!A121</f>
        <v>Garage Parking</v>
      </c>
      <c r="B121" s="381"/>
      <c r="C121" s="382"/>
      <c r="E121" s="119" t="str">
        <f>'Ascend South Creek'!E121</f>
        <v>Pool(s)</v>
      </c>
      <c r="F121" s="381"/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M122" s="130"/>
    </row>
    <row r="123" spans="1:13" x14ac:dyDescent="0.35">
      <c r="A123" s="383" t="str">
        <f>CONCATENATE("",TEXT(Subject_Property,"AAAAAA"),"-Unit Amenities &amp; Utilities")</f>
        <v>Comp 12-Unit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</row>
    <row r="125" spans="1:13" x14ac:dyDescent="0.35">
      <c r="A125" s="119" t="str">
        <f>'Ascend South Creek'!A125</f>
        <v>9' or greater ceilings</v>
      </c>
      <c r="B125" s="381"/>
      <c r="C125" s="382"/>
      <c r="D125" s="129"/>
      <c r="E125" s="119" t="str">
        <f>'Ascend South Creek'!E125</f>
        <v>Microwave</v>
      </c>
      <c r="F125" s="381"/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/>
      <c r="C127" s="382"/>
      <c r="D127" s="129"/>
      <c r="E127" s="119" t="str">
        <f>'Ascend South Creek'!E127</f>
        <v>Pantry</v>
      </c>
      <c r="F127" s="381"/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/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2" x14ac:dyDescent="0.35">
      <c r="A129" s="119" t="str">
        <f>'Ascend South Creek'!A129</f>
        <v>Dishwasher</v>
      </c>
      <c r="B129" s="381"/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2" x14ac:dyDescent="0.35">
      <c r="A130" s="119" t="str">
        <f>'Ascend South Creek'!A130</f>
        <v>Disposal</v>
      </c>
      <c r="B130" s="381"/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</row>
    <row r="131" spans="1:12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</row>
    <row r="132" spans="1:12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/>
      <c r="G132" s="382"/>
      <c r="H132" s="2" t="str">
        <f>'Ascend South Creek'!H132</f>
        <v>Wtr/Swr</v>
      </c>
      <c r="I132" s="30"/>
      <c r="J132" s="30"/>
      <c r="K132" s="30"/>
      <c r="L132" s="30"/>
    </row>
    <row r="133" spans="1:12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/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2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/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2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2" x14ac:dyDescent="0.35">
      <c r="A136" s="119" t="str">
        <f>'Ascend South Creek'!A136</f>
        <v>High Speed Internet</v>
      </c>
      <c r="B136" s="381"/>
      <c r="C136" s="382"/>
      <c r="D136" s="129"/>
      <c r="E136" s="119" t="str">
        <f>'Ascend South Creek'!E136</f>
        <v>Washer/Dryer in Unit</v>
      </c>
      <c r="F136" s="381"/>
      <c r="G136" s="382"/>
    </row>
    <row r="137" spans="1:12" x14ac:dyDescent="0.35">
      <c r="A137" s="119" t="str">
        <f>'Ascend South Creek'!A137</f>
        <v>Icemaker</v>
      </c>
      <c r="B137" s="381"/>
      <c r="C137" s="382"/>
      <c r="D137" s="129"/>
      <c r="E137" s="119" t="str">
        <f>'Ascend South Creek'!E137</f>
        <v>Wood Flooring</v>
      </c>
      <c r="F137" s="381"/>
      <c r="G137" s="382"/>
    </row>
    <row r="139" spans="1:12" x14ac:dyDescent="0.35">
      <c r="A139" s="383" t="str">
        <f>CONCATENATE("",TEXT(Subject_Property,"AAAAAA"),"-Unit Upgrades")</f>
        <v>Comp 12-Unit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2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2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/>
      <c r="G141" s="382"/>
      <c r="H141" s="129"/>
      <c r="I141" s="119" t="str">
        <f>'Ascend South Creek'!I141</f>
        <v>Recessed Lighting</v>
      </c>
      <c r="J141" s="381"/>
      <c r="K141" s="382"/>
    </row>
    <row r="142" spans="1:12" x14ac:dyDescent="0.35">
      <c r="A142" s="119" t="str">
        <f>'Ascend South Creek'!A142</f>
        <v>Stainless Appliances</v>
      </c>
      <c r="B142" s="381"/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2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Comp 12-Security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/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</row>
  </sheetData>
  <sheetProtection algorithmName="SHA-512" hashValue="Boug6qvqMiffZkJGZvaAOcyNh8c9XumgNGwgjZDM2HYujCLxRWvGk4W3nBcDn0R4xk5EcVNakbctc8pFaD3nkw==" saltValue="qiSfSK5HYh30njMjwqoIXQ==" spinCount="100000" sheet="1" selectLockedCells="1"/>
  <mergeCells count="131">
    <mergeCell ref="A1:L2"/>
    <mergeCell ref="A3:L3"/>
    <mergeCell ref="B5:D5"/>
    <mergeCell ref="G5:L5"/>
    <mergeCell ref="B6:D6"/>
    <mergeCell ref="B7:D7"/>
    <mergeCell ref="B15:D15"/>
    <mergeCell ref="B16:D16"/>
    <mergeCell ref="B17:D17"/>
    <mergeCell ref="B18:D18"/>
    <mergeCell ref="B19:D19"/>
    <mergeCell ref="B20:D20"/>
    <mergeCell ref="B8:D8"/>
    <mergeCell ref="B9:D9"/>
    <mergeCell ref="B10:D10"/>
    <mergeCell ref="B11:D11"/>
    <mergeCell ref="B13:D13"/>
    <mergeCell ref="B14:D14"/>
    <mergeCell ref="O25:R28"/>
    <mergeCell ref="B26:D26"/>
    <mergeCell ref="B27:D27"/>
    <mergeCell ref="B28:D28"/>
    <mergeCell ref="B29:D29"/>
    <mergeCell ref="B30:D30"/>
    <mergeCell ref="G30:L30"/>
    <mergeCell ref="B21:D21"/>
    <mergeCell ref="B22:D22"/>
    <mergeCell ref="B23:D23"/>
    <mergeCell ref="G23:H23"/>
    <mergeCell ref="I23:L23"/>
    <mergeCell ref="B24:D24"/>
    <mergeCell ref="I24:L28"/>
    <mergeCell ref="B25:D25"/>
    <mergeCell ref="B35:D35"/>
    <mergeCell ref="B36:D36"/>
    <mergeCell ref="A38:L38"/>
    <mergeCell ref="A101:B101"/>
    <mergeCell ref="A102:B102"/>
    <mergeCell ref="A104:L105"/>
    <mergeCell ref="B31:D31"/>
    <mergeCell ref="G31:L34"/>
    <mergeCell ref="M31:Q34"/>
    <mergeCell ref="B32:D32"/>
    <mergeCell ref="B33:D33"/>
    <mergeCell ref="B34:D34"/>
    <mergeCell ref="B110:C110"/>
    <mergeCell ref="F110:G110"/>
    <mergeCell ref="J110:K110"/>
    <mergeCell ref="B111:C111"/>
    <mergeCell ref="F111:G111"/>
    <mergeCell ref="J111:K111"/>
    <mergeCell ref="A106:L106"/>
    <mergeCell ref="A107:L107"/>
    <mergeCell ref="B108:C108"/>
    <mergeCell ref="F108:G108"/>
    <mergeCell ref="J108:K108"/>
    <mergeCell ref="B109:C109"/>
    <mergeCell ref="F109:G109"/>
    <mergeCell ref="J109:K109"/>
    <mergeCell ref="B114:C114"/>
    <mergeCell ref="F114:G114"/>
    <mergeCell ref="J114:K114"/>
    <mergeCell ref="B115:C115"/>
    <mergeCell ref="F115:G115"/>
    <mergeCell ref="J115:K115"/>
    <mergeCell ref="B112:C112"/>
    <mergeCell ref="F112:G112"/>
    <mergeCell ref="J112:K112"/>
    <mergeCell ref="B113:C113"/>
    <mergeCell ref="F113:G113"/>
    <mergeCell ref="J113:K113"/>
    <mergeCell ref="B118:C118"/>
    <mergeCell ref="F118:G118"/>
    <mergeCell ref="J118:K118"/>
    <mergeCell ref="B119:C119"/>
    <mergeCell ref="F119:G119"/>
    <mergeCell ref="J119:K119"/>
    <mergeCell ref="B116:C116"/>
    <mergeCell ref="F116:G116"/>
    <mergeCell ref="J116:K116"/>
    <mergeCell ref="B117:C117"/>
    <mergeCell ref="F117:G117"/>
    <mergeCell ref="J117:K117"/>
    <mergeCell ref="A123:L123"/>
    <mergeCell ref="B125:C125"/>
    <mergeCell ref="F125:G125"/>
    <mergeCell ref="B126:C126"/>
    <mergeCell ref="F126:G126"/>
    <mergeCell ref="B127:C127"/>
    <mergeCell ref="F127:G127"/>
    <mergeCell ref="B120:C120"/>
    <mergeCell ref="F120:G120"/>
    <mergeCell ref="J120:K120"/>
    <mergeCell ref="B121:C121"/>
    <mergeCell ref="F121:G121"/>
    <mergeCell ref="J121:K121"/>
    <mergeCell ref="B131:C131"/>
    <mergeCell ref="F131:G131"/>
    <mergeCell ref="B132:C132"/>
    <mergeCell ref="F132:G132"/>
    <mergeCell ref="B133:C133"/>
    <mergeCell ref="F133:G133"/>
    <mergeCell ref="B128:C128"/>
    <mergeCell ref="F128:G128"/>
    <mergeCell ref="B129:C129"/>
    <mergeCell ref="F129:G129"/>
    <mergeCell ref="B130:C130"/>
    <mergeCell ref="F130:G130"/>
    <mergeCell ref="B137:C137"/>
    <mergeCell ref="F137:G137"/>
    <mergeCell ref="A139:L139"/>
    <mergeCell ref="B141:C141"/>
    <mergeCell ref="F141:G141"/>
    <mergeCell ref="J141:K141"/>
    <mergeCell ref="B134:C134"/>
    <mergeCell ref="F134:G134"/>
    <mergeCell ref="B135:C135"/>
    <mergeCell ref="F135:G135"/>
    <mergeCell ref="B136:C136"/>
    <mergeCell ref="F136:G136"/>
    <mergeCell ref="B147:C147"/>
    <mergeCell ref="F147:G147"/>
    <mergeCell ref="J147:K147"/>
    <mergeCell ref="B148:C148"/>
    <mergeCell ref="F148:G148"/>
    <mergeCell ref="B142:C142"/>
    <mergeCell ref="F142:G142"/>
    <mergeCell ref="J142:K142"/>
    <mergeCell ref="B143:C143"/>
    <mergeCell ref="F143:G143"/>
    <mergeCell ref="A145:L145"/>
  </mergeCells>
  <dataValidations count="5">
    <dataValidation type="whole" allowBlank="1" showInputMessage="1" showErrorMessage="1" errorTitle="STOP" error="ONLY input whole numbers, input average amount if rent has a range." promptTitle="Mk Rent" prompt="If a unit has a rent range, input the AVERAGE amount. NO dashes between rent amounts." sqref="J40:J100" xr:uid="{DB94B216-2BC3-474B-BBDB-78DCAC83C6F7}">
      <formula1>1</formula1>
      <formula2>10000</formula2>
    </dataValidation>
    <dataValidation type="list" allowBlank="1" showInputMessage="1" showErrorMessage="1" sqref="F125:G137 F108:G121 B141:C143 J108:K121 J147:K147 B108:C121 B147:C148 B125:C137 F141:G143 F147:G148 J141:K142 I128:L135" xr:uid="{78D1BEDC-5864-48A6-B32B-4A4F2E1A1307}">
      <formula1>"x"</formula1>
    </dataValidation>
    <dataValidation type="list" allowBlank="1" showInputMessage="1" showErrorMessage="1" sqref="O86:XFD100" xr:uid="{E0D66AE3-83A9-464A-B57B-5899DFC683D0}">
      <formula1>"1, 2, 3, 4"</formula1>
    </dataValidation>
    <dataValidation type="list" allowBlank="1" showInputMessage="1" showErrorMessage="1" sqref="A40:A100" xr:uid="{1FD42852-B9BF-4BF6-9493-9842E76C4936}">
      <formula1>"Studio, 1, 2, 3, 4"</formula1>
    </dataValidation>
    <dataValidation type="textLength" operator="lessThan" allowBlank="1" showInputMessage="1" showErrorMessage="1" errorTitle="Too Many Characters" error="Please type fewer than 125 characters." sqref="G31:L34" xr:uid="{337CE91C-9B7C-4F79-B2C5-DCB0A22FD93D}">
      <formula1>125</formula1>
    </dataValidation>
  </dataValidations>
  <printOptions horizontalCentered="1"/>
  <pageMargins left="0.2" right="0.2" top="1" bottom="0.75" header="0.3" footer="0.3"/>
  <pageSetup scale="60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99C4-C29E-4798-B277-EB503DE37226}">
  <sheetPr>
    <tabColor theme="4" tint="0.39997558519241921"/>
    <pageSetUpPr fitToPage="1"/>
  </sheetPr>
  <dimension ref="A1:R148"/>
  <sheetViews>
    <sheetView showGridLines="0" view="pageBreakPreview" topLeftCell="A35" zoomScale="80" zoomScaleNormal="100" zoomScaleSheetLayoutView="80" zoomScalePageLayoutView="80" workbookViewId="0">
      <selection activeCell="B147" sqref="B147:C147"/>
    </sheetView>
  </sheetViews>
  <sheetFormatPr defaultColWidth="9.1796875" defaultRowHeight="14.5" x14ac:dyDescent="0.35"/>
  <cols>
    <col min="1" max="1" width="26.1796875" style="119" customWidth="1"/>
    <col min="2" max="2" width="9.1796875" style="119"/>
    <col min="3" max="3" width="10.81640625" style="119" customWidth="1"/>
    <col min="4" max="4" width="9.1796875" style="119"/>
    <col min="5" max="5" width="21.81640625" style="119" customWidth="1"/>
    <col min="6" max="6" width="9.453125" style="119" customWidth="1"/>
    <col min="7" max="7" width="11.54296875" style="119" customWidth="1"/>
    <col min="8" max="8" width="12" style="119" bestFit="1" customWidth="1"/>
    <col min="9" max="9" width="23.1796875" style="119" customWidth="1"/>
    <col min="10" max="10" width="11.1796875" style="119" customWidth="1"/>
    <col min="11" max="11" width="14.1796875" style="119" bestFit="1" customWidth="1"/>
    <col min="12" max="12" width="12.54296875" style="119" customWidth="1"/>
    <col min="13" max="16384" width="9.1796875" style="119"/>
  </cols>
  <sheetData>
    <row r="1" spans="1:12" ht="18.75" customHeight="1" x14ac:dyDescent="0.35">
      <c r="A1" s="386" t="str">
        <f>CONCATENATE("",TEXT(Subject_Property,"AAAAA")," Market Survey")</f>
        <v>Comp 13 Market Survey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8"/>
    </row>
    <row r="2" spans="1:12" ht="15" thickBot="1" x14ac:dyDescent="0.4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1"/>
    </row>
    <row r="3" spans="1:12" ht="15.75" customHeight="1" x14ac:dyDescent="0.35">
      <c r="A3" s="402" t="str">
        <f>CONCATENATE("",TEXT(Subject_Property,"AAAAAA"),"-Rental Statistics")</f>
        <v>Comp 13-Rental Statistics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4"/>
    </row>
    <row r="5" spans="1:12" x14ac:dyDescent="0.35">
      <c r="A5" s="1" t="s">
        <v>126</v>
      </c>
      <c r="B5" s="401" t="s">
        <v>29</v>
      </c>
      <c r="C5" s="401"/>
      <c r="D5" s="401"/>
      <c r="E5" s="134"/>
      <c r="G5" s="287" t="str">
        <f>CONCATENATE("",TEXT(B5,"AAAAA")," Photograph")</f>
        <v>Comp 13 Photograph</v>
      </c>
      <c r="H5" s="287"/>
      <c r="I5" s="287"/>
      <c r="J5" s="287"/>
      <c r="K5" s="287"/>
      <c r="L5" s="287"/>
    </row>
    <row r="6" spans="1:12" x14ac:dyDescent="0.35">
      <c r="A6" s="126" t="s">
        <v>127</v>
      </c>
      <c r="B6" s="448">
        <f>'Ascend South Creek'!B6:D6</f>
        <v>44871</v>
      </c>
      <c r="C6" s="449"/>
      <c r="D6" s="450"/>
      <c r="E6" s="134"/>
      <c r="G6" s="218"/>
      <c r="H6" s="219"/>
      <c r="I6" s="219"/>
      <c r="J6" s="219"/>
      <c r="K6" s="219"/>
      <c r="L6" s="220"/>
    </row>
    <row r="7" spans="1:12" x14ac:dyDescent="0.35">
      <c r="A7" s="1" t="s">
        <v>128</v>
      </c>
      <c r="B7" s="394"/>
      <c r="C7" s="394"/>
      <c r="D7" s="394"/>
      <c r="E7" s="134"/>
      <c r="G7" s="221"/>
      <c r="H7" s="222"/>
      <c r="I7" s="222"/>
      <c r="J7" s="222"/>
      <c r="K7" s="222"/>
      <c r="L7" s="223"/>
    </row>
    <row r="8" spans="1:12" x14ac:dyDescent="0.35">
      <c r="A8" s="3" t="s">
        <v>129</v>
      </c>
      <c r="B8" s="394"/>
      <c r="C8" s="394"/>
      <c r="D8" s="394"/>
      <c r="E8" s="134"/>
      <c r="G8" s="221"/>
      <c r="H8" s="222"/>
      <c r="I8" s="222"/>
      <c r="J8" s="222"/>
      <c r="K8" s="222"/>
      <c r="L8" s="223"/>
    </row>
    <row r="9" spans="1:12" x14ac:dyDescent="0.35">
      <c r="A9" s="3" t="s">
        <v>130</v>
      </c>
      <c r="B9" s="399"/>
      <c r="C9" s="400"/>
      <c r="D9" s="400"/>
      <c r="E9" s="2"/>
      <c r="G9" s="221"/>
      <c r="H9" s="222"/>
      <c r="I9" s="222"/>
      <c r="J9" s="222"/>
      <c r="K9" s="222"/>
      <c r="L9" s="223"/>
    </row>
    <row r="10" spans="1:12" x14ac:dyDescent="0.35">
      <c r="A10" s="4" t="s">
        <v>131</v>
      </c>
      <c r="B10" s="394"/>
      <c r="C10" s="394"/>
      <c r="D10" s="394"/>
      <c r="E10" s="3"/>
      <c r="G10" s="221"/>
      <c r="H10" s="222"/>
      <c r="I10" s="222"/>
      <c r="J10" s="222"/>
      <c r="K10" s="222"/>
      <c r="L10" s="223"/>
    </row>
    <row r="11" spans="1:12" x14ac:dyDescent="0.35">
      <c r="A11" s="4" t="s">
        <v>132</v>
      </c>
      <c r="B11" s="394"/>
      <c r="C11" s="394"/>
      <c r="D11" s="394"/>
      <c r="E11" s="3"/>
      <c r="G11" s="221"/>
      <c r="H11" s="227"/>
      <c r="I11" s="222"/>
      <c r="J11" s="222"/>
      <c r="K11" s="222"/>
      <c r="L11" s="223"/>
    </row>
    <row r="12" spans="1:12" x14ac:dyDescent="0.35">
      <c r="G12" s="221"/>
      <c r="H12" s="222"/>
      <c r="I12" s="222"/>
      <c r="J12" s="222"/>
      <c r="K12" s="222"/>
      <c r="L12" s="223"/>
    </row>
    <row r="13" spans="1:12" x14ac:dyDescent="0.35">
      <c r="A13" s="4" t="s">
        <v>133</v>
      </c>
      <c r="B13" s="394"/>
      <c r="C13" s="394"/>
      <c r="D13" s="394"/>
      <c r="E13" s="9"/>
      <c r="G13" s="221"/>
      <c r="H13" s="222"/>
      <c r="I13" s="222"/>
      <c r="J13" s="222"/>
      <c r="K13" s="222"/>
      <c r="L13" s="223"/>
    </row>
    <row r="14" spans="1:12" x14ac:dyDescent="0.35">
      <c r="A14" s="4" t="s">
        <v>134</v>
      </c>
      <c r="B14" s="394"/>
      <c r="C14" s="394"/>
      <c r="D14" s="394"/>
      <c r="E14" s="9"/>
      <c r="G14" s="221"/>
      <c r="H14" s="222"/>
      <c r="I14" s="222"/>
      <c r="J14" s="222"/>
      <c r="K14" s="222"/>
      <c r="L14" s="223"/>
    </row>
    <row r="15" spans="1:12" x14ac:dyDescent="0.35">
      <c r="A15" s="4" t="s">
        <v>135</v>
      </c>
      <c r="B15" s="394"/>
      <c r="C15" s="394"/>
      <c r="D15" s="394"/>
      <c r="E15" s="9"/>
      <c r="G15" s="221"/>
      <c r="H15" s="222"/>
      <c r="I15" s="222"/>
      <c r="J15" s="222"/>
      <c r="K15" s="222"/>
      <c r="L15" s="223"/>
    </row>
    <row r="16" spans="1:12" x14ac:dyDescent="0.35">
      <c r="A16" s="4" t="s">
        <v>136</v>
      </c>
      <c r="B16" s="394"/>
      <c r="C16" s="394"/>
      <c r="D16" s="394"/>
      <c r="E16" s="9"/>
      <c r="G16" s="221"/>
      <c r="H16" s="222"/>
      <c r="I16" s="222"/>
      <c r="J16" s="222"/>
      <c r="K16" s="222"/>
      <c r="L16" s="223"/>
    </row>
    <row r="17" spans="1:18" x14ac:dyDescent="0.35">
      <c r="A17" s="4" t="s">
        <v>137</v>
      </c>
      <c r="B17" s="394"/>
      <c r="C17" s="394"/>
      <c r="D17" s="394"/>
      <c r="E17" s="9"/>
      <c r="G17" s="221"/>
      <c r="H17" s="222"/>
      <c r="I17" s="222"/>
      <c r="J17" s="222"/>
      <c r="K17" s="222"/>
      <c r="L17" s="223"/>
    </row>
    <row r="18" spans="1:18" x14ac:dyDescent="0.35">
      <c r="A18" s="4" t="s">
        <v>138</v>
      </c>
      <c r="B18" s="394"/>
      <c r="C18" s="394"/>
      <c r="D18" s="394"/>
      <c r="E18" s="9"/>
      <c r="G18" s="221"/>
      <c r="H18" s="222"/>
      <c r="I18" s="222"/>
      <c r="J18" s="222"/>
      <c r="K18" s="222"/>
      <c r="L18" s="223"/>
    </row>
    <row r="19" spans="1:18" x14ac:dyDescent="0.35">
      <c r="A19" s="3" t="s">
        <v>139</v>
      </c>
      <c r="B19" s="398"/>
      <c r="C19" s="398"/>
      <c r="D19" s="398"/>
      <c r="E19" s="9"/>
      <c r="G19" s="221"/>
      <c r="H19" s="222"/>
      <c r="I19" s="222"/>
      <c r="J19" s="222"/>
      <c r="K19" s="222"/>
      <c r="L19" s="223"/>
    </row>
    <row r="20" spans="1:18" x14ac:dyDescent="0.35">
      <c r="A20" s="3" t="s">
        <v>140</v>
      </c>
      <c r="B20" s="407"/>
      <c r="C20" s="407"/>
      <c r="D20" s="407"/>
      <c r="E20" s="9"/>
      <c r="G20" s="221"/>
      <c r="H20" s="222"/>
      <c r="I20" s="222"/>
      <c r="J20" s="222"/>
      <c r="K20" s="222"/>
      <c r="L20" s="223"/>
    </row>
    <row r="21" spans="1:18" x14ac:dyDescent="0.35">
      <c r="A21" s="3" t="s">
        <v>141</v>
      </c>
      <c r="B21" s="407"/>
      <c r="C21" s="407"/>
      <c r="D21" s="407"/>
      <c r="E21" s="9"/>
      <c r="G21" s="224"/>
      <c r="H21" s="225"/>
      <c r="I21" s="225"/>
      <c r="J21" s="225"/>
      <c r="K21" s="225"/>
      <c r="L21" s="226"/>
    </row>
    <row r="22" spans="1:18" x14ac:dyDescent="0.35">
      <c r="A22" s="3" t="s">
        <v>142</v>
      </c>
      <c r="B22" s="407"/>
      <c r="C22" s="407"/>
      <c r="D22" s="407"/>
      <c r="E22" s="9"/>
    </row>
    <row r="23" spans="1:18" x14ac:dyDescent="0.35">
      <c r="A23" s="3" t="s">
        <v>143</v>
      </c>
      <c r="B23" s="407"/>
      <c r="C23" s="407"/>
      <c r="D23" s="407"/>
      <c r="E23" s="9"/>
      <c r="G23" s="405" t="s">
        <v>144</v>
      </c>
      <c r="H23" s="405"/>
      <c r="I23" s="406" t="s">
        <v>145</v>
      </c>
      <c r="J23" s="406"/>
      <c r="K23" s="406"/>
      <c r="L23" s="406"/>
    </row>
    <row r="24" spans="1:18" x14ac:dyDescent="0.35">
      <c r="A24" s="3" t="s">
        <v>146</v>
      </c>
      <c r="B24" s="407"/>
      <c r="C24" s="407"/>
      <c r="D24" s="407"/>
      <c r="E24" s="9"/>
      <c r="G24" s="238" t="s">
        <v>13</v>
      </c>
      <c r="H24" s="239"/>
      <c r="I24" s="428"/>
      <c r="J24" s="429"/>
      <c r="K24" s="429"/>
      <c r="L24" s="430"/>
    </row>
    <row r="25" spans="1:18" x14ac:dyDescent="0.35">
      <c r="A25" s="3" t="s">
        <v>147</v>
      </c>
      <c r="B25" s="407"/>
      <c r="C25" s="407"/>
      <c r="D25" s="407"/>
      <c r="E25" s="9"/>
      <c r="G25" s="238" t="s">
        <v>148</v>
      </c>
      <c r="H25" s="239"/>
      <c r="I25" s="431"/>
      <c r="J25" s="432"/>
      <c r="K25" s="432"/>
      <c r="L25" s="433"/>
      <c r="N25" s="5"/>
      <c r="O25" s="416"/>
      <c r="P25" s="417"/>
      <c r="Q25" s="417"/>
      <c r="R25" s="417"/>
    </row>
    <row r="26" spans="1:18" x14ac:dyDescent="0.35">
      <c r="A26" s="3" t="s">
        <v>149</v>
      </c>
      <c r="B26" s="407"/>
      <c r="C26" s="407"/>
      <c r="D26" s="407"/>
      <c r="E26" s="9"/>
      <c r="G26" s="238" t="s">
        <v>150</v>
      </c>
      <c r="H26" s="239"/>
      <c r="I26" s="431"/>
      <c r="J26" s="432"/>
      <c r="K26" s="432"/>
      <c r="L26" s="433"/>
      <c r="N26" s="2"/>
      <c r="O26" s="417"/>
      <c r="P26" s="417"/>
      <c r="Q26" s="417"/>
      <c r="R26" s="417"/>
    </row>
    <row r="27" spans="1:18" x14ac:dyDescent="0.35">
      <c r="A27" s="3" t="s">
        <v>96</v>
      </c>
      <c r="B27" s="464"/>
      <c r="C27" s="465"/>
      <c r="D27" s="466"/>
      <c r="E27" s="9"/>
      <c r="G27" s="238" t="s">
        <v>151</v>
      </c>
      <c r="H27" s="239"/>
      <c r="I27" s="431"/>
      <c r="J27" s="432"/>
      <c r="K27" s="432"/>
      <c r="L27" s="433"/>
      <c r="N27" s="2"/>
      <c r="O27" s="417"/>
      <c r="P27" s="417"/>
      <c r="Q27" s="417"/>
      <c r="R27" s="417"/>
    </row>
    <row r="28" spans="1:18" x14ac:dyDescent="0.35">
      <c r="A28" s="1" t="s">
        <v>152</v>
      </c>
      <c r="B28" s="392"/>
      <c r="C28" s="392"/>
      <c r="D28" s="392"/>
      <c r="G28" s="238" t="s">
        <v>153</v>
      </c>
      <c r="H28" s="256" t="str">
        <f>IF(H25="","",H25-H26-H27)</f>
        <v/>
      </c>
      <c r="I28" s="434"/>
      <c r="J28" s="435"/>
      <c r="K28" s="435"/>
      <c r="L28" s="436"/>
      <c r="N28" s="2"/>
      <c r="O28" s="417"/>
      <c r="P28" s="417"/>
      <c r="Q28" s="417"/>
      <c r="R28" s="417"/>
    </row>
    <row r="29" spans="1:18" x14ac:dyDescent="0.35">
      <c r="A29" s="1" t="s">
        <v>154</v>
      </c>
      <c r="B29" s="392"/>
      <c r="C29" s="392"/>
      <c r="D29" s="392"/>
    </row>
    <row r="30" spans="1:18" x14ac:dyDescent="0.35">
      <c r="A30" s="3" t="s">
        <v>155</v>
      </c>
      <c r="B30" s="393"/>
      <c r="C30" s="393"/>
      <c r="D30" s="393"/>
      <c r="G30" s="406" t="s">
        <v>156</v>
      </c>
      <c r="H30" s="406"/>
      <c r="I30" s="406"/>
      <c r="J30" s="406"/>
      <c r="K30" s="406"/>
      <c r="L30" s="406"/>
    </row>
    <row r="31" spans="1:18" ht="15" customHeight="1" x14ac:dyDescent="0.35">
      <c r="A31" s="3" t="s">
        <v>157</v>
      </c>
      <c r="B31" s="394"/>
      <c r="C31" s="394"/>
      <c r="D31" s="394"/>
      <c r="G31" s="437"/>
      <c r="H31" s="438"/>
      <c r="I31" s="438"/>
      <c r="J31" s="438"/>
      <c r="K31" s="438"/>
      <c r="L31" s="439"/>
      <c r="M31" s="426" t="s">
        <v>158</v>
      </c>
      <c r="N31" s="427"/>
      <c r="O31" s="427"/>
      <c r="P31" s="427"/>
      <c r="Q31" s="427"/>
    </row>
    <row r="32" spans="1:18" x14ac:dyDescent="0.35">
      <c r="A32" s="3" t="s">
        <v>159</v>
      </c>
      <c r="B32" s="411" t="e">
        <f>(SUMIF($A$40:$A$100,"Studio",$C$40:$C$100))/$C$102</f>
        <v>#DIV/0!</v>
      </c>
      <c r="C32" s="411"/>
      <c r="D32" s="411"/>
      <c r="G32" s="440"/>
      <c r="H32" s="441"/>
      <c r="I32" s="441"/>
      <c r="J32" s="441"/>
      <c r="K32" s="441"/>
      <c r="L32" s="442"/>
      <c r="M32" s="426"/>
      <c r="N32" s="427"/>
      <c r="O32" s="427"/>
      <c r="P32" s="427"/>
      <c r="Q32" s="427"/>
    </row>
    <row r="33" spans="1:17" x14ac:dyDescent="0.35">
      <c r="A33" s="3" t="s">
        <v>160</v>
      </c>
      <c r="B33" s="411" t="e">
        <f>(SUMIF($A$40:$A$100,1,$C$40:$C$100))/$C$102</f>
        <v>#DIV/0!</v>
      </c>
      <c r="C33" s="411"/>
      <c r="D33" s="411"/>
      <c r="G33" s="440"/>
      <c r="H33" s="441"/>
      <c r="I33" s="441"/>
      <c r="J33" s="441"/>
      <c r="K33" s="441"/>
      <c r="L33" s="442"/>
      <c r="M33" s="426"/>
      <c r="N33" s="427"/>
      <c r="O33" s="427"/>
      <c r="P33" s="427"/>
      <c r="Q33" s="427"/>
    </row>
    <row r="34" spans="1:17" x14ac:dyDescent="0.35">
      <c r="A34" s="3" t="s">
        <v>161</v>
      </c>
      <c r="B34" s="411" t="e">
        <f>(SUMIF($A$40:$A$100,2,$C$40:$C$100))/$C$102</f>
        <v>#DIV/0!</v>
      </c>
      <c r="C34" s="411"/>
      <c r="D34" s="411"/>
      <c r="G34" s="443"/>
      <c r="H34" s="444"/>
      <c r="I34" s="444"/>
      <c r="J34" s="444"/>
      <c r="K34" s="444"/>
      <c r="L34" s="445"/>
      <c r="M34" s="426"/>
      <c r="N34" s="427"/>
      <c r="O34" s="427"/>
      <c r="P34" s="427"/>
      <c r="Q34" s="427"/>
    </row>
    <row r="35" spans="1:17" x14ac:dyDescent="0.35">
      <c r="A35" s="3" t="s">
        <v>162</v>
      </c>
      <c r="B35" s="411" t="e">
        <f>(SUMIF($A$40:$A$100,3,$C$40:$C$100))/$C$102</f>
        <v>#DIV/0!</v>
      </c>
      <c r="C35" s="411"/>
      <c r="D35" s="411"/>
      <c r="G35" s="217"/>
      <c r="H35" s="217"/>
      <c r="I35" s="217"/>
      <c r="J35" s="217"/>
      <c r="K35" s="217"/>
      <c r="L35" s="217"/>
    </row>
    <row r="36" spans="1:17" x14ac:dyDescent="0.35">
      <c r="A36" s="3" t="s">
        <v>163</v>
      </c>
      <c r="B36" s="411" t="e">
        <f>(SUMIF($A$40:$A$100,4,$C$40:$C$100))/$C$102</f>
        <v>#DIV/0!</v>
      </c>
      <c r="C36" s="411"/>
      <c r="D36" s="411"/>
      <c r="G36" s="217"/>
      <c r="H36" s="217"/>
      <c r="I36" s="217"/>
      <c r="J36" s="217"/>
      <c r="K36" s="217"/>
      <c r="L36" s="217"/>
    </row>
    <row r="37" spans="1:17" ht="20.25" customHeight="1" thickBot="1" x14ac:dyDescent="0.4"/>
    <row r="38" spans="1:17" x14ac:dyDescent="0.35">
      <c r="A38" s="422" t="s">
        <v>164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4"/>
      <c r="M38" s="127"/>
    </row>
    <row r="39" spans="1:17" ht="31.5" customHeight="1" x14ac:dyDescent="0.35">
      <c r="A39" s="25" t="s">
        <v>165</v>
      </c>
      <c r="B39" s="13" t="s">
        <v>166</v>
      </c>
      <c r="C39" s="13" t="s">
        <v>85</v>
      </c>
      <c r="D39" s="13" t="s">
        <v>167</v>
      </c>
      <c r="E39" s="13" t="s">
        <v>168</v>
      </c>
      <c r="F39" s="139" t="s">
        <v>169</v>
      </c>
      <c r="G39" s="13" t="s">
        <v>170</v>
      </c>
      <c r="H39" s="13" t="s">
        <v>171</v>
      </c>
      <c r="I39" s="13" t="s">
        <v>172</v>
      </c>
      <c r="J39" s="138" t="s">
        <v>173</v>
      </c>
      <c r="K39" s="13" t="s">
        <v>174</v>
      </c>
      <c r="L39" s="26" t="s">
        <v>175</v>
      </c>
    </row>
    <row r="40" spans="1:17" x14ac:dyDescent="0.35">
      <c r="A40" s="27"/>
      <c r="B40" s="17"/>
      <c r="C40" s="16"/>
      <c r="D40" s="16"/>
      <c r="E40" s="14">
        <f>D40*C40</f>
        <v>0</v>
      </c>
      <c r="F40" s="268"/>
      <c r="G40" s="40">
        <f>SUM(F40*C40)</f>
        <v>0</v>
      </c>
      <c r="H40" s="19" t="str">
        <f>IF(ISERROR(F40/D40),"",F40/D40)</f>
        <v/>
      </c>
      <c r="I40" s="40" t="str">
        <f>IF(F40-J40=0,"",F40-J40)</f>
        <v/>
      </c>
      <c r="J40" s="268"/>
      <c r="K40" s="40">
        <f>J40*C40</f>
        <v>0</v>
      </c>
      <c r="L40" s="28" t="str">
        <f>IF(ISERROR(J40/D40),"",J40/D40)</f>
        <v/>
      </c>
      <c r="M40" s="135"/>
      <c r="N40" s="135"/>
    </row>
    <row r="41" spans="1:17" x14ac:dyDescent="0.35">
      <c r="A41" s="27"/>
      <c r="B41" s="17"/>
      <c r="C41" s="18"/>
      <c r="D41" s="18"/>
      <c r="E41" s="10">
        <f t="shared" ref="E41:E100" si="0">D41*C41</f>
        <v>0</v>
      </c>
      <c r="F41" s="268"/>
      <c r="G41" s="40">
        <f t="shared" ref="G41:G100" si="1">SUM(F41*C41)</f>
        <v>0</v>
      </c>
      <c r="H41" s="19" t="str">
        <f t="shared" ref="H41:H100" si="2">IF(ISERROR(F41/D41),"",F41/D41)</f>
        <v/>
      </c>
      <c r="I41" s="40" t="str">
        <f t="shared" ref="I41:I100" si="3">IF(F41-J41=0,"",F41-J41)</f>
        <v/>
      </c>
      <c r="J41" s="268"/>
      <c r="K41" s="40">
        <f t="shared" ref="K41:K100" si="4">J41*C41</f>
        <v>0</v>
      </c>
      <c r="L41" s="28" t="str">
        <f t="shared" ref="L41:L100" si="5">IF(ISERROR(J41/D41),"",J41/D41)</f>
        <v/>
      </c>
      <c r="M41" s="135"/>
      <c r="N41" s="135"/>
    </row>
    <row r="42" spans="1:17" x14ac:dyDescent="0.35">
      <c r="A42" s="27"/>
      <c r="B42" s="17"/>
      <c r="C42" s="18"/>
      <c r="D42" s="18"/>
      <c r="E42" s="10">
        <f t="shared" si="0"/>
        <v>0</v>
      </c>
      <c r="F42" s="268"/>
      <c r="G42" s="40">
        <f t="shared" si="1"/>
        <v>0</v>
      </c>
      <c r="H42" s="19" t="str">
        <f t="shared" si="2"/>
        <v/>
      </c>
      <c r="I42" s="40" t="str">
        <f t="shared" si="3"/>
        <v/>
      </c>
      <c r="J42" s="268"/>
      <c r="K42" s="40">
        <f t="shared" si="4"/>
        <v>0</v>
      </c>
      <c r="L42" s="28" t="str">
        <f t="shared" si="5"/>
        <v/>
      </c>
      <c r="M42" s="135"/>
      <c r="N42" s="135"/>
    </row>
    <row r="43" spans="1:17" x14ac:dyDescent="0.35">
      <c r="A43" s="27"/>
      <c r="B43" s="17"/>
      <c r="C43" s="18"/>
      <c r="D43" s="18"/>
      <c r="E43" s="10">
        <f t="shared" si="0"/>
        <v>0</v>
      </c>
      <c r="F43" s="268"/>
      <c r="G43" s="40">
        <f t="shared" si="1"/>
        <v>0</v>
      </c>
      <c r="H43" s="19" t="str">
        <f t="shared" si="2"/>
        <v/>
      </c>
      <c r="I43" s="40" t="str">
        <f t="shared" si="3"/>
        <v/>
      </c>
      <c r="J43" s="268"/>
      <c r="K43" s="40">
        <f t="shared" si="4"/>
        <v>0</v>
      </c>
      <c r="L43" s="28" t="str">
        <f t="shared" si="5"/>
        <v/>
      </c>
      <c r="M43" s="135"/>
      <c r="N43" s="135"/>
    </row>
    <row r="44" spans="1:17" x14ac:dyDescent="0.35">
      <c r="A44" s="27"/>
      <c r="B44" s="17"/>
      <c r="C44" s="18"/>
      <c r="D44" s="18"/>
      <c r="E44" s="10">
        <f t="shared" si="0"/>
        <v>0</v>
      </c>
      <c r="F44" s="268"/>
      <c r="G44" s="40">
        <f t="shared" si="1"/>
        <v>0</v>
      </c>
      <c r="H44" s="19" t="str">
        <f t="shared" si="2"/>
        <v/>
      </c>
      <c r="I44" s="40" t="str">
        <f t="shared" si="3"/>
        <v/>
      </c>
      <c r="J44" s="268"/>
      <c r="K44" s="40">
        <f t="shared" si="4"/>
        <v>0</v>
      </c>
      <c r="L44" s="28" t="str">
        <f t="shared" si="5"/>
        <v/>
      </c>
      <c r="M44" s="135"/>
      <c r="N44" s="135"/>
    </row>
    <row r="45" spans="1:17" x14ac:dyDescent="0.35">
      <c r="A45" s="27"/>
      <c r="B45" s="17"/>
      <c r="C45" s="18"/>
      <c r="D45" s="18"/>
      <c r="E45" s="10">
        <f t="shared" si="0"/>
        <v>0</v>
      </c>
      <c r="F45" s="268"/>
      <c r="G45" s="40">
        <f t="shared" si="1"/>
        <v>0</v>
      </c>
      <c r="H45" s="19" t="str">
        <f t="shared" si="2"/>
        <v/>
      </c>
      <c r="I45" s="40" t="str">
        <f t="shared" si="3"/>
        <v/>
      </c>
      <c r="J45" s="268"/>
      <c r="K45" s="40">
        <f t="shared" si="4"/>
        <v>0</v>
      </c>
      <c r="L45" s="28" t="str">
        <f t="shared" si="5"/>
        <v/>
      </c>
      <c r="M45" s="135"/>
      <c r="N45" s="135"/>
    </row>
    <row r="46" spans="1:17" x14ac:dyDescent="0.35">
      <c r="A46" s="27"/>
      <c r="B46" s="17"/>
      <c r="C46" s="18"/>
      <c r="D46" s="18"/>
      <c r="E46" s="10">
        <f t="shared" si="0"/>
        <v>0</v>
      </c>
      <c r="F46" s="268"/>
      <c r="G46" s="40">
        <f t="shared" si="1"/>
        <v>0</v>
      </c>
      <c r="H46" s="19" t="str">
        <f t="shared" si="2"/>
        <v/>
      </c>
      <c r="I46" s="40" t="str">
        <f t="shared" si="3"/>
        <v/>
      </c>
      <c r="J46" s="268"/>
      <c r="K46" s="40">
        <f t="shared" si="4"/>
        <v>0</v>
      </c>
      <c r="L46" s="28" t="str">
        <f t="shared" si="5"/>
        <v/>
      </c>
      <c r="M46" s="135"/>
      <c r="N46" s="135"/>
    </row>
    <row r="47" spans="1:17" x14ac:dyDescent="0.35">
      <c r="A47" s="27"/>
      <c r="B47" s="17"/>
      <c r="C47" s="18"/>
      <c r="D47" s="18"/>
      <c r="E47" s="10">
        <f t="shared" si="0"/>
        <v>0</v>
      </c>
      <c r="F47" s="268"/>
      <c r="G47" s="40">
        <f t="shared" si="1"/>
        <v>0</v>
      </c>
      <c r="H47" s="19" t="str">
        <f t="shared" si="2"/>
        <v/>
      </c>
      <c r="I47" s="40" t="str">
        <f t="shared" si="3"/>
        <v/>
      </c>
      <c r="J47" s="268"/>
      <c r="K47" s="40">
        <f t="shared" si="4"/>
        <v>0</v>
      </c>
      <c r="L47" s="28" t="str">
        <f t="shared" si="5"/>
        <v/>
      </c>
      <c r="M47" s="135"/>
      <c r="N47" s="135"/>
    </row>
    <row r="48" spans="1:17" x14ac:dyDescent="0.35">
      <c r="A48" s="27"/>
      <c r="B48" s="17"/>
      <c r="C48" s="18"/>
      <c r="D48" s="18"/>
      <c r="E48" s="10">
        <f t="shared" si="0"/>
        <v>0</v>
      </c>
      <c r="F48" s="268"/>
      <c r="G48" s="40">
        <f t="shared" si="1"/>
        <v>0</v>
      </c>
      <c r="H48" s="19" t="str">
        <f t="shared" si="2"/>
        <v/>
      </c>
      <c r="I48" s="40" t="str">
        <f t="shared" si="3"/>
        <v/>
      </c>
      <c r="J48" s="268"/>
      <c r="K48" s="40">
        <f t="shared" si="4"/>
        <v>0</v>
      </c>
      <c r="L48" s="28" t="str">
        <f t="shared" si="5"/>
        <v/>
      </c>
      <c r="M48" s="135"/>
      <c r="N48" s="135"/>
    </row>
    <row r="49" spans="1:14" x14ac:dyDescent="0.35">
      <c r="A49" s="27"/>
      <c r="B49" s="17"/>
      <c r="C49" s="18"/>
      <c r="D49" s="18"/>
      <c r="E49" s="10">
        <f t="shared" si="0"/>
        <v>0</v>
      </c>
      <c r="F49" s="268"/>
      <c r="G49" s="40">
        <f t="shared" si="1"/>
        <v>0</v>
      </c>
      <c r="H49" s="19" t="str">
        <f t="shared" si="2"/>
        <v/>
      </c>
      <c r="I49" s="40" t="str">
        <f t="shared" si="3"/>
        <v/>
      </c>
      <c r="J49" s="268"/>
      <c r="K49" s="40">
        <f t="shared" si="4"/>
        <v>0</v>
      </c>
      <c r="L49" s="28" t="str">
        <f t="shared" si="5"/>
        <v/>
      </c>
      <c r="M49" s="135"/>
      <c r="N49" s="135"/>
    </row>
    <row r="50" spans="1:14" x14ac:dyDescent="0.35">
      <c r="A50" s="27"/>
      <c r="B50" s="17"/>
      <c r="C50" s="18"/>
      <c r="D50" s="18"/>
      <c r="E50" s="10">
        <f t="shared" si="0"/>
        <v>0</v>
      </c>
      <c r="F50" s="268"/>
      <c r="G50" s="40">
        <f t="shared" si="1"/>
        <v>0</v>
      </c>
      <c r="H50" s="19" t="str">
        <f t="shared" si="2"/>
        <v/>
      </c>
      <c r="I50" s="40" t="str">
        <f t="shared" si="3"/>
        <v/>
      </c>
      <c r="J50" s="268"/>
      <c r="K50" s="40">
        <f t="shared" si="4"/>
        <v>0</v>
      </c>
      <c r="L50" s="28" t="str">
        <f t="shared" si="5"/>
        <v/>
      </c>
      <c r="M50" s="135"/>
      <c r="N50" s="135"/>
    </row>
    <row r="51" spans="1:14" x14ac:dyDescent="0.35">
      <c r="A51" s="27"/>
      <c r="B51" s="17"/>
      <c r="C51" s="18"/>
      <c r="D51" s="18"/>
      <c r="E51" s="10">
        <f t="shared" si="0"/>
        <v>0</v>
      </c>
      <c r="F51" s="268"/>
      <c r="G51" s="40">
        <f t="shared" si="1"/>
        <v>0</v>
      </c>
      <c r="H51" s="19" t="str">
        <f t="shared" si="2"/>
        <v/>
      </c>
      <c r="I51" s="40" t="str">
        <f t="shared" si="3"/>
        <v/>
      </c>
      <c r="J51" s="268"/>
      <c r="K51" s="40">
        <f t="shared" si="4"/>
        <v>0</v>
      </c>
      <c r="L51" s="28" t="str">
        <f t="shared" si="5"/>
        <v/>
      </c>
      <c r="M51" s="135"/>
      <c r="N51" s="135"/>
    </row>
    <row r="52" spans="1:14" x14ac:dyDescent="0.35">
      <c r="A52" s="27"/>
      <c r="B52" s="17"/>
      <c r="C52" s="18"/>
      <c r="D52" s="18"/>
      <c r="E52" s="10">
        <f t="shared" si="0"/>
        <v>0</v>
      </c>
      <c r="F52" s="268"/>
      <c r="G52" s="40">
        <f t="shared" si="1"/>
        <v>0</v>
      </c>
      <c r="H52" s="19" t="str">
        <f t="shared" si="2"/>
        <v/>
      </c>
      <c r="I52" s="40" t="str">
        <f t="shared" si="3"/>
        <v/>
      </c>
      <c r="J52" s="268"/>
      <c r="K52" s="40">
        <f t="shared" si="4"/>
        <v>0</v>
      </c>
      <c r="L52" s="28" t="str">
        <f t="shared" si="5"/>
        <v/>
      </c>
      <c r="M52" s="135"/>
      <c r="N52" s="135"/>
    </row>
    <row r="53" spans="1:14" x14ac:dyDescent="0.35">
      <c r="A53" s="27"/>
      <c r="B53" s="17"/>
      <c r="C53" s="18"/>
      <c r="D53" s="18"/>
      <c r="E53" s="10">
        <f t="shared" si="0"/>
        <v>0</v>
      </c>
      <c r="F53" s="268"/>
      <c r="G53" s="40">
        <f t="shared" si="1"/>
        <v>0</v>
      </c>
      <c r="H53" s="19" t="str">
        <f t="shared" si="2"/>
        <v/>
      </c>
      <c r="I53" s="40" t="str">
        <f t="shared" si="3"/>
        <v/>
      </c>
      <c r="J53" s="268"/>
      <c r="K53" s="40">
        <f t="shared" si="4"/>
        <v>0</v>
      </c>
      <c r="L53" s="28" t="str">
        <f t="shared" si="5"/>
        <v/>
      </c>
      <c r="M53" s="135"/>
      <c r="N53" s="135"/>
    </row>
    <row r="54" spans="1:14" x14ac:dyDescent="0.35">
      <c r="A54" s="27"/>
      <c r="B54" s="17"/>
      <c r="C54" s="18"/>
      <c r="D54" s="18"/>
      <c r="E54" s="10">
        <f t="shared" si="0"/>
        <v>0</v>
      </c>
      <c r="F54" s="268"/>
      <c r="G54" s="40">
        <f t="shared" si="1"/>
        <v>0</v>
      </c>
      <c r="H54" s="19" t="str">
        <f t="shared" si="2"/>
        <v/>
      </c>
      <c r="I54" s="40" t="str">
        <f t="shared" si="3"/>
        <v/>
      </c>
      <c r="J54" s="268"/>
      <c r="K54" s="40">
        <f t="shared" si="4"/>
        <v>0</v>
      </c>
      <c r="L54" s="28" t="str">
        <f t="shared" si="5"/>
        <v/>
      </c>
      <c r="M54" s="135"/>
      <c r="N54" s="135"/>
    </row>
    <row r="55" spans="1:14" x14ac:dyDescent="0.35">
      <c r="A55" s="27"/>
      <c r="B55" s="17"/>
      <c r="C55" s="18"/>
      <c r="D55" s="18"/>
      <c r="E55" s="10">
        <f t="shared" si="0"/>
        <v>0</v>
      </c>
      <c r="F55" s="268"/>
      <c r="G55" s="40">
        <f t="shared" si="1"/>
        <v>0</v>
      </c>
      <c r="H55" s="19" t="str">
        <f t="shared" si="2"/>
        <v/>
      </c>
      <c r="I55" s="40" t="str">
        <f t="shared" si="3"/>
        <v/>
      </c>
      <c r="J55" s="268"/>
      <c r="K55" s="40">
        <f t="shared" si="4"/>
        <v>0</v>
      </c>
      <c r="L55" s="28" t="str">
        <f t="shared" si="5"/>
        <v/>
      </c>
      <c r="M55" s="135"/>
      <c r="N55" s="135"/>
    </row>
    <row r="56" spans="1:14" x14ac:dyDescent="0.35">
      <c r="A56" s="27"/>
      <c r="B56" s="17"/>
      <c r="C56" s="18"/>
      <c r="D56" s="18"/>
      <c r="E56" s="10">
        <f t="shared" si="0"/>
        <v>0</v>
      </c>
      <c r="F56" s="268"/>
      <c r="G56" s="40">
        <f t="shared" si="1"/>
        <v>0</v>
      </c>
      <c r="H56" s="19" t="str">
        <f t="shared" si="2"/>
        <v/>
      </c>
      <c r="I56" s="40" t="str">
        <f t="shared" si="3"/>
        <v/>
      </c>
      <c r="J56" s="268"/>
      <c r="K56" s="40">
        <f t="shared" si="4"/>
        <v>0</v>
      </c>
      <c r="L56" s="28" t="str">
        <f t="shared" si="5"/>
        <v/>
      </c>
      <c r="M56" s="135"/>
      <c r="N56" s="135"/>
    </row>
    <row r="57" spans="1:14" x14ac:dyDescent="0.35">
      <c r="A57" s="27"/>
      <c r="B57" s="17"/>
      <c r="C57" s="18"/>
      <c r="D57" s="18"/>
      <c r="E57" s="10">
        <f t="shared" si="0"/>
        <v>0</v>
      </c>
      <c r="F57" s="268"/>
      <c r="G57" s="40">
        <f t="shared" si="1"/>
        <v>0</v>
      </c>
      <c r="H57" s="19" t="str">
        <f t="shared" si="2"/>
        <v/>
      </c>
      <c r="I57" s="40" t="str">
        <f t="shared" si="3"/>
        <v/>
      </c>
      <c r="J57" s="268"/>
      <c r="K57" s="40">
        <f t="shared" si="4"/>
        <v>0</v>
      </c>
      <c r="L57" s="28" t="str">
        <f t="shared" si="5"/>
        <v/>
      </c>
      <c r="M57" s="135"/>
      <c r="N57" s="135"/>
    </row>
    <row r="58" spans="1:14" x14ac:dyDescent="0.35">
      <c r="A58" s="27"/>
      <c r="B58" s="17"/>
      <c r="C58" s="18"/>
      <c r="D58" s="18"/>
      <c r="E58" s="10">
        <f t="shared" si="0"/>
        <v>0</v>
      </c>
      <c r="F58" s="268"/>
      <c r="G58" s="40">
        <f t="shared" si="1"/>
        <v>0</v>
      </c>
      <c r="H58" s="19" t="str">
        <f t="shared" si="2"/>
        <v/>
      </c>
      <c r="I58" s="40" t="str">
        <f t="shared" si="3"/>
        <v/>
      </c>
      <c r="J58" s="268"/>
      <c r="K58" s="40">
        <f t="shared" si="4"/>
        <v>0</v>
      </c>
      <c r="L58" s="28" t="str">
        <f t="shared" si="5"/>
        <v/>
      </c>
      <c r="M58" s="135"/>
      <c r="N58" s="135"/>
    </row>
    <row r="59" spans="1:14" x14ac:dyDescent="0.35">
      <c r="A59" s="27"/>
      <c r="B59" s="17"/>
      <c r="C59" s="18"/>
      <c r="D59" s="18"/>
      <c r="E59" s="10">
        <f t="shared" si="0"/>
        <v>0</v>
      </c>
      <c r="F59" s="268"/>
      <c r="G59" s="40">
        <f t="shared" si="1"/>
        <v>0</v>
      </c>
      <c r="H59" s="19" t="str">
        <f t="shared" si="2"/>
        <v/>
      </c>
      <c r="I59" s="40" t="str">
        <f t="shared" si="3"/>
        <v/>
      </c>
      <c r="J59" s="268"/>
      <c r="K59" s="40">
        <f t="shared" si="4"/>
        <v>0</v>
      </c>
      <c r="L59" s="28" t="str">
        <f t="shared" si="5"/>
        <v/>
      </c>
      <c r="M59" s="135"/>
      <c r="N59" s="135"/>
    </row>
    <row r="60" spans="1:14" x14ac:dyDescent="0.35">
      <c r="A60" s="27"/>
      <c r="B60" s="17"/>
      <c r="C60" s="18"/>
      <c r="D60" s="18"/>
      <c r="E60" s="10">
        <f t="shared" si="0"/>
        <v>0</v>
      </c>
      <c r="F60" s="268"/>
      <c r="G60" s="40">
        <f t="shared" si="1"/>
        <v>0</v>
      </c>
      <c r="H60" s="19" t="str">
        <f t="shared" si="2"/>
        <v/>
      </c>
      <c r="I60" s="40" t="str">
        <f t="shared" si="3"/>
        <v/>
      </c>
      <c r="J60" s="268"/>
      <c r="K60" s="40">
        <f t="shared" si="4"/>
        <v>0</v>
      </c>
      <c r="L60" s="28" t="str">
        <f t="shared" si="5"/>
        <v/>
      </c>
      <c r="M60" s="135"/>
      <c r="N60" s="135"/>
    </row>
    <row r="61" spans="1:14" x14ac:dyDescent="0.35">
      <c r="A61" s="27"/>
      <c r="B61" s="17"/>
      <c r="C61" s="18"/>
      <c r="D61" s="18"/>
      <c r="E61" s="10">
        <f t="shared" si="0"/>
        <v>0</v>
      </c>
      <c r="F61" s="268"/>
      <c r="G61" s="40">
        <f t="shared" si="1"/>
        <v>0</v>
      </c>
      <c r="H61" s="19" t="str">
        <f t="shared" si="2"/>
        <v/>
      </c>
      <c r="I61" s="40" t="str">
        <f t="shared" si="3"/>
        <v/>
      </c>
      <c r="J61" s="268"/>
      <c r="K61" s="40">
        <f t="shared" si="4"/>
        <v>0</v>
      </c>
      <c r="L61" s="28" t="str">
        <f t="shared" si="5"/>
        <v/>
      </c>
      <c r="M61" s="135"/>
      <c r="N61" s="135"/>
    </row>
    <row r="62" spans="1:14" x14ac:dyDescent="0.35">
      <c r="A62" s="27"/>
      <c r="B62" s="17"/>
      <c r="C62" s="18"/>
      <c r="D62" s="18"/>
      <c r="E62" s="10">
        <f t="shared" si="0"/>
        <v>0</v>
      </c>
      <c r="F62" s="268"/>
      <c r="G62" s="40">
        <f t="shared" si="1"/>
        <v>0</v>
      </c>
      <c r="H62" s="19" t="str">
        <f t="shared" si="2"/>
        <v/>
      </c>
      <c r="I62" s="40" t="str">
        <f t="shared" si="3"/>
        <v/>
      </c>
      <c r="J62" s="268"/>
      <c r="K62" s="40">
        <f t="shared" si="4"/>
        <v>0</v>
      </c>
      <c r="L62" s="28" t="str">
        <f t="shared" si="5"/>
        <v/>
      </c>
      <c r="M62" s="135"/>
      <c r="N62" s="135"/>
    </row>
    <row r="63" spans="1:14" x14ac:dyDescent="0.35">
      <c r="A63" s="27"/>
      <c r="B63" s="17"/>
      <c r="C63" s="18"/>
      <c r="D63" s="18"/>
      <c r="E63" s="10">
        <f t="shared" si="0"/>
        <v>0</v>
      </c>
      <c r="F63" s="268"/>
      <c r="G63" s="40">
        <f t="shared" si="1"/>
        <v>0</v>
      </c>
      <c r="H63" s="19" t="str">
        <f t="shared" si="2"/>
        <v/>
      </c>
      <c r="I63" s="40" t="str">
        <f t="shared" si="3"/>
        <v/>
      </c>
      <c r="J63" s="268"/>
      <c r="K63" s="40">
        <f t="shared" si="4"/>
        <v>0</v>
      </c>
      <c r="L63" s="28" t="str">
        <f t="shared" si="5"/>
        <v/>
      </c>
      <c r="M63" s="135"/>
      <c r="N63" s="135"/>
    </row>
    <row r="64" spans="1:14" x14ac:dyDescent="0.35">
      <c r="A64" s="27"/>
      <c r="B64" s="17"/>
      <c r="C64" s="18"/>
      <c r="D64" s="18"/>
      <c r="E64" s="10">
        <f t="shared" si="0"/>
        <v>0</v>
      </c>
      <c r="F64" s="268"/>
      <c r="G64" s="40">
        <f t="shared" si="1"/>
        <v>0</v>
      </c>
      <c r="H64" s="19" t="str">
        <f t="shared" si="2"/>
        <v/>
      </c>
      <c r="I64" s="40" t="str">
        <f t="shared" si="3"/>
        <v/>
      </c>
      <c r="J64" s="268"/>
      <c r="K64" s="40">
        <f t="shared" si="4"/>
        <v>0</v>
      </c>
      <c r="L64" s="28" t="str">
        <f t="shared" si="5"/>
        <v/>
      </c>
      <c r="M64" s="135"/>
      <c r="N64" s="135"/>
    </row>
    <row r="65" spans="1:14" x14ac:dyDescent="0.35">
      <c r="A65" s="27"/>
      <c r="B65" s="17"/>
      <c r="C65" s="18"/>
      <c r="D65" s="18"/>
      <c r="E65" s="10">
        <f t="shared" si="0"/>
        <v>0</v>
      </c>
      <c r="F65" s="268"/>
      <c r="G65" s="40">
        <f t="shared" si="1"/>
        <v>0</v>
      </c>
      <c r="H65" s="19" t="str">
        <f t="shared" si="2"/>
        <v/>
      </c>
      <c r="I65" s="40" t="str">
        <f t="shared" si="3"/>
        <v/>
      </c>
      <c r="J65" s="268"/>
      <c r="K65" s="40">
        <f t="shared" si="4"/>
        <v>0</v>
      </c>
      <c r="L65" s="28" t="str">
        <f t="shared" si="5"/>
        <v/>
      </c>
      <c r="M65" s="135"/>
      <c r="N65" s="135"/>
    </row>
    <row r="66" spans="1:14" x14ac:dyDescent="0.35">
      <c r="A66" s="27"/>
      <c r="B66" s="17"/>
      <c r="C66" s="18"/>
      <c r="D66" s="18"/>
      <c r="E66" s="10">
        <f t="shared" si="0"/>
        <v>0</v>
      </c>
      <c r="F66" s="268"/>
      <c r="G66" s="40">
        <f t="shared" si="1"/>
        <v>0</v>
      </c>
      <c r="H66" s="19" t="str">
        <f t="shared" si="2"/>
        <v/>
      </c>
      <c r="I66" s="40" t="str">
        <f t="shared" si="3"/>
        <v/>
      </c>
      <c r="J66" s="268"/>
      <c r="K66" s="40">
        <f t="shared" si="4"/>
        <v>0</v>
      </c>
      <c r="L66" s="28" t="str">
        <f t="shared" si="5"/>
        <v/>
      </c>
      <c r="M66" s="135"/>
      <c r="N66" s="135"/>
    </row>
    <row r="67" spans="1:14" x14ac:dyDescent="0.35">
      <c r="A67" s="27"/>
      <c r="B67" s="17"/>
      <c r="C67" s="18"/>
      <c r="D67" s="18"/>
      <c r="E67" s="10">
        <f t="shared" si="0"/>
        <v>0</v>
      </c>
      <c r="F67" s="268"/>
      <c r="G67" s="40">
        <f t="shared" si="1"/>
        <v>0</v>
      </c>
      <c r="H67" s="19" t="str">
        <f t="shared" si="2"/>
        <v/>
      </c>
      <c r="I67" s="40" t="str">
        <f t="shared" si="3"/>
        <v/>
      </c>
      <c r="J67" s="268"/>
      <c r="K67" s="40">
        <f t="shared" si="4"/>
        <v>0</v>
      </c>
      <c r="L67" s="28" t="str">
        <f t="shared" si="5"/>
        <v/>
      </c>
      <c r="M67" s="135"/>
      <c r="N67" s="135"/>
    </row>
    <row r="68" spans="1:14" x14ac:dyDescent="0.35">
      <c r="A68" s="27"/>
      <c r="B68" s="17"/>
      <c r="C68" s="18"/>
      <c r="D68" s="18"/>
      <c r="E68" s="10">
        <f t="shared" si="0"/>
        <v>0</v>
      </c>
      <c r="F68" s="268"/>
      <c r="G68" s="40">
        <f t="shared" si="1"/>
        <v>0</v>
      </c>
      <c r="H68" s="19" t="str">
        <f t="shared" si="2"/>
        <v/>
      </c>
      <c r="I68" s="40" t="str">
        <f t="shared" si="3"/>
        <v/>
      </c>
      <c r="J68" s="268"/>
      <c r="K68" s="40">
        <f t="shared" si="4"/>
        <v>0</v>
      </c>
      <c r="L68" s="28" t="str">
        <f t="shared" si="5"/>
        <v/>
      </c>
      <c r="M68" s="135"/>
      <c r="N68" s="135"/>
    </row>
    <row r="69" spans="1:14" x14ac:dyDescent="0.35">
      <c r="A69" s="27"/>
      <c r="B69" s="17"/>
      <c r="C69" s="18"/>
      <c r="D69" s="18"/>
      <c r="E69" s="10">
        <f t="shared" si="0"/>
        <v>0</v>
      </c>
      <c r="F69" s="268"/>
      <c r="G69" s="40">
        <f t="shared" si="1"/>
        <v>0</v>
      </c>
      <c r="H69" s="19" t="str">
        <f t="shared" si="2"/>
        <v/>
      </c>
      <c r="I69" s="40" t="str">
        <f t="shared" si="3"/>
        <v/>
      </c>
      <c r="J69" s="268"/>
      <c r="K69" s="40">
        <f t="shared" si="4"/>
        <v>0</v>
      </c>
      <c r="L69" s="28" t="str">
        <f t="shared" si="5"/>
        <v/>
      </c>
      <c r="M69" s="135"/>
      <c r="N69" s="135"/>
    </row>
    <row r="70" spans="1:14" x14ac:dyDescent="0.35">
      <c r="A70" s="27"/>
      <c r="B70" s="17"/>
      <c r="C70" s="18"/>
      <c r="D70" s="18"/>
      <c r="E70" s="10">
        <f t="shared" si="0"/>
        <v>0</v>
      </c>
      <c r="F70" s="268"/>
      <c r="G70" s="40">
        <f t="shared" si="1"/>
        <v>0</v>
      </c>
      <c r="H70" s="19" t="str">
        <f t="shared" si="2"/>
        <v/>
      </c>
      <c r="I70" s="40" t="str">
        <f t="shared" si="3"/>
        <v/>
      </c>
      <c r="J70" s="268"/>
      <c r="K70" s="40">
        <f t="shared" si="4"/>
        <v>0</v>
      </c>
      <c r="L70" s="28" t="str">
        <f t="shared" si="5"/>
        <v/>
      </c>
      <c r="M70" s="135"/>
      <c r="N70" s="135"/>
    </row>
    <row r="71" spans="1:14" x14ac:dyDescent="0.35">
      <c r="A71" s="27"/>
      <c r="B71" s="17"/>
      <c r="C71" s="18"/>
      <c r="D71" s="18"/>
      <c r="E71" s="10">
        <f t="shared" si="0"/>
        <v>0</v>
      </c>
      <c r="F71" s="268"/>
      <c r="G71" s="40">
        <f t="shared" si="1"/>
        <v>0</v>
      </c>
      <c r="H71" s="19" t="str">
        <f t="shared" si="2"/>
        <v/>
      </c>
      <c r="I71" s="40" t="str">
        <f t="shared" si="3"/>
        <v/>
      </c>
      <c r="J71" s="268"/>
      <c r="K71" s="40">
        <f t="shared" si="4"/>
        <v>0</v>
      </c>
      <c r="L71" s="28" t="str">
        <f t="shared" si="5"/>
        <v/>
      </c>
      <c r="M71" s="135"/>
      <c r="N71" s="135"/>
    </row>
    <row r="72" spans="1:14" x14ac:dyDescent="0.35">
      <c r="A72" s="27"/>
      <c r="B72" s="17"/>
      <c r="C72" s="18"/>
      <c r="D72" s="18"/>
      <c r="E72" s="10">
        <f t="shared" si="0"/>
        <v>0</v>
      </c>
      <c r="F72" s="268"/>
      <c r="G72" s="40">
        <f t="shared" si="1"/>
        <v>0</v>
      </c>
      <c r="H72" s="19" t="str">
        <f t="shared" si="2"/>
        <v/>
      </c>
      <c r="I72" s="40" t="str">
        <f t="shared" si="3"/>
        <v/>
      </c>
      <c r="J72" s="268"/>
      <c r="K72" s="40">
        <f t="shared" si="4"/>
        <v>0</v>
      </c>
      <c r="L72" s="28" t="str">
        <f t="shared" si="5"/>
        <v/>
      </c>
      <c r="M72" s="135"/>
      <c r="N72" s="135"/>
    </row>
    <row r="73" spans="1:14" x14ac:dyDescent="0.35">
      <c r="A73" s="27"/>
      <c r="B73" s="17"/>
      <c r="C73" s="18"/>
      <c r="D73" s="18"/>
      <c r="E73" s="10">
        <f t="shared" si="0"/>
        <v>0</v>
      </c>
      <c r="F73" s="268"/>
      <c r="G73" s="40">
        <f t="shared" si="1"/>
        <v>0</v>
      </c>
      <c r="H73" s="19" t="str">
        <f t="shared" si="2"/>
        <v/>
      </c>
      <c r="I73" s="40" t="str">
        <f t="shared" si="3"/>
        <v/>
      </c>
      <c r="J73" s="268"/>
      <c r="K73" s="40">
        <f t="shared" si="4"/>
        <v>0</v>
      </c>
      <c r="L73" s="28" t="str">
        <f t="shared" si="5"/>
        <v/>
      </c>
      <c r="M73" s="135"/>
      <c r="N73" s="135"/>
    </row>
    <row r="74" spans="1:14" x14ac:dyDescent="0.35">
      <c r="A74" s="27"/>
      <c r="B74" s="17"/>
      <c r="C74" s="18"/>
      <c r="D74" s="18"/>
      <c r="E74" s="10">
        <f t="shared" si="0"/>
        <v>0</v>
      </c>
      <c r="F74" s="268"/>
      <c r="G74" s="40">
        <f t="shared" si="1"/>
        <v>0</v>
      </c>
      <c r="H74" s="19" t="str">
        <f t="shared" si="2"/>
        <v/>
      </c>
      <c r="I74" s="40" t="str">
        <f t="shared" si="3"/>
        <v/>
      </c>
      <c r="J74" s="268"/>
      <c r="K74" s="40">
        <f t="shared" si="4"/>
        <v>0</v>
      </c>
      <c r="L74" s="28" t="str">
        <f t="shared" si="5"/>
        <v/>
      </c>
      <c r="M74" s="135"/>
      <c r="N74" s="135"/>
    </row>
    <row r="75" spans="1:14" x14ac:dyDescent="0.35">
      <c r="A75" s="27"/>
      <c r="B75" s="17"/>
      <c r="C75" s="18"/>
      <c r="D75" s="18"/>
      <c r="E75" s="10">
        <f t="shared" si="0"/>
        <v>0</v>
      </c>
      <c r="F75" s="268"/>
      <c r="G75" s="40">
        <f t="shared" si="1"/>
        <v>0</v>
      </c>
      <c r="H75" s="19" t="str">
        <f t="shared" si="2"/>
        <v/>
      </c>
      <c r="I75" s="40" t="str">
        <f t="shared" si="3"/>
        <v/>
      </c>
      <c r="J75" s="268"/>
      <c r="K75" s="40">
        <f t="shared" si="4"/>
        <v>0</v>
      </c>
      <c r="L75" s="28" t="str">
        <f t="shared" si="5"/>
        <v/>
      </c>
      <c r="M75" s="135"/>
      <c r="N75" s="135"/>
    </row>
    <row r="76" spans="1:14" x14ac:dyDescent="0.35">
      <c r="A76" s="27"/>
      <c r="B76" s="17"/>
      <c r="C76" s="18"/>
      <c r="D76" s="18"/>
      <c r="E76" s="10">
        <f t="shared" si="0"/>
        <v>0</v>
      </c>
      <c r="F76" s="268"/>
      <c r="G76" s="40">
        <f t="shared" si="1"/>
        <v>0</v>
      </c>
      <c r="H76" s="19" t="str">
        <f t="shared" si="2"/>
        <v/>
      </c>
      <c r="I76" s="40" t="str">
        <f t="shared" si="3"/>
        <v/>
      </c>
      <c r="J76" s="268"/>
      <c r="K76" s="40">
        <f t="shared" si="4"/>
        <v>0</v>
      </c>
      <c r="L76" s="28" t="str">
        <f t="shared" si="5"/>
        <v/>
      </c>
      <c r="M76" s="135"/>
      <c r="N76" s="135"/>
    </row>
    <row r="77" spans="1:14" x14ac:dyDescent="0.35">
      <c r="A77" s="27"/>
      <c r="B77" s="17"/>
      <c r="C77" s="18"/>
      <c r="D77" s="18"/>
      <c r="E77" s="10">
        <f t="shared" si="0"/>
        <v>0</v>
      </c>
      <c r="F77" s="268"/>
      <c r="G77" s="40">
        <f t="shared" si="1"/>
        <v>0</v>
      </c>
      <c r="H77" s="19" t="str">
        <f t="shared" si="2"/>
        <v/>
      </c>
      <c r="I77" s="40" t="str">
        <f t="shared" si="3"/>
        <v/>
      </c>
      <c r="J77" s="268"/>
      <c r="K77" s="40">
        <f t="shared" si="4"/>
        <v>0</v>
      </c>
      <c r="L77" s="28" t="str">
        <f t="shared" si="5"/>
        <v/>
      </c>
      <c r="M77" s="135"/>
      <c r="N77" s="135"/>
    </row>
    <row r="78" spans="1:14" x14ac:dyDescent="0.35">
      <c r="A78" s="27"/>
      <c r="B78" s="17"/>
      <c r="C78" s="18"/>
      <c r="D78" s="18"/>
      <c r="E78" s="10">
        <f t="shared" si="0"/>
        <v>0</v>
      </c>
      <c r="F78" s="268"/>
      <c r="G78" s="40">
        <f t="shared" si="1"/>
        <v>0</v>
      </c>
      <c r="H78" s="19" t="str">
        <f t="shared" si="2"/>
        <v/>
      </c>
      <c r="I78" s="40" t="str">
        <f t="shared" si="3"/>
        <v/>
      </c>
      <c r="J78" s="268"/>
      <c r="K78" s="40">
        <f t="shared" si="4"/>
        <v>0</v>
      </c>
      <c r="L78" s="28" t="str">
        <f t="shared" si="5"/>
        <v/>
      </c>
      <c r="M78" s="135"/>
      <c r="N78" s="135"/>
    </row>
    <row r="79" spans="1:14" x14ac:dyDescent="0.35">
      <c r="A79" s="27"/>
      <c r="B79" s="17"/>
      <c r="C79" s="18"/>
      <c r="D79" s="18"/>
      <c r="E79" s="10">
        <f t="shared" si="0"/>
        <v>0</v>
      </c>
      <c r="F79" s="268"/>
      <c r="G79" s="40">
        <f t="shared" si="1"/>
        <v>0</v>
      </c>
      <c r="H79" s="19" t="str">
        <f t="shared" si="2"/>
        <v/>
      </c>
      <c r="I79" s="40" t="str">
        <f t="shared" si="3"/>
        <v/>
      </c>
      <c r="J79" s="268"/>
      <c r="K79" s="40">
        <f t="shared" si="4"/>
        <v>0</v>
      </c>
      <c r="L79" s="28" t="str">
        <f t="shared" si="5"/>
        <v/>
      </c>
      <c r="M79" s="135"/>
      <c r="N79" s="135"/>
    </row>
    <row r="80" spans="1:14" x14ac:dyDescent="0.35">
      <c r="A80" s="27"/>
      <c r="B80" s="17"/>
      <c r="C80" s="18"/>
      <c r="D80" s="18"/>
      <c r="E80" s="10">
        <f t="shared" si="0"/>
        <v>0</v>
      </c>
      <c r="F80" s="268"/>
      <c r="G80" s="40">
        <f t="shared" si="1"/>
        <v>0</v>
      </c>
      <c r="H80" s="19" t="str">
        <f t="shared" si="2"/>
        <v/>
      </c>
      <c r="I80" s="40" t="str">
        <f t="shared" si="3"/>
        <v/>
      </c>
      <c r="J80" s="268"/>
      <c r="K80" s="40">
        <f t="shared" si="4"/>
        <v>0</v>
      </c>
      <c r="L80" s="28" t="str">
        <f t="shared" si="5"/>
        <v/>
      </c>
      <c r="M80" s="135"/>
      <c r="N80" s="135"/>
    </row>
    <row r="81" spans="1:14" x14ac:dyDescent="0.35">
      <c r="A81" s="27"/>
      <c r="B81" s="17"/>
      <c r="C81" s="18"/>
      <c r="D81" s="18"/>
      <c r="E81" s="10">
        <f t="shared" si="0"/>
        <v>0</v>
      </c>
      <c r="F81" s="268"/>
      <c r="G81" s="40">
        <f t="shared" si="1"/>
        <v>0</v>
      </c>
      <c r="H81" s="19" t="str">
        <f t="shared" si="2"/>
        <v/>
      </c>
      <c r="I81" s="40" t="str">
        <f t="shared" si="3"/>
        <v/>
      </c>
      <c r="J81" s="268"/>
      <c r="K81" s="40">
        <f t="shared" si="4"/>
        <v>0</v>
      </c>
      <c r="L81" s="28" t="str">
        <f t="shared" si="5"/>
        <v/>
      </c>
      <c r="M81" s="135"/>
      <c r="N81" s="135"/>
    </row>
    <row r="82" spans="1:14" x14ac:dyDescent="0.35">
      <c r="A82" s="27"/>
      <c r="B82" s="17"/>
      <c r="C82" s="18"/>
      <c r="D82" s="18"/>
      <c r="E82" s="10">
        <f t="shared" si="0"/>
        <v>0</v>
      </c>
      <c r="F82" s="268"/>
      <c r="G82" s="40">
        <f t="shared" si="1"/>
        <v>0</v>
      </c>
      <c r="H82" s="19" t="str">
        <f t="shared" si="2"/>
        <v/>
      </c>
      <c r="I82" s="40" t="str">
        <f t="shared" si="3"/>
        <v/>
      </c>
      <c r="J82" s="268"/>
      <c r="K82" s="40">
        <f t="shared" si="4"/>
        <v>0</v>
      </c>
      <c r="L82" s="28" t="str">
        <f t="shared" si="5"/>
        <v/>
      </c>
      <c r="M82" s="135"/>
      <c r="N82" s="135"/>
    </row>
    <row r="83" spans="1:14" x14ac:dyDescent="0.35">
      <c r="A83" s="27"/>
      <c r="B83" s="17"/>
      <c r="C83" s="18"/>
      <c r="D83" s="18"/>
      <c r="E83" s="10">
        <f t="shared" si="0"/>
        <v>0</v>
      </c>
      <c r="F83" s="268"/>
      <c r="G83" s="40">
        <f t="shared" si="1"/>
        <v>0</v>
      </c>
      <c r="H83" s="19" t="str">
        <f t="shared" si="2"/>
        <v/>
      </c>
      <c r="I83" s="40" t="str">
        <f t="shared" si="3"/>
        <v/>
      </c>
      <c r="J83" s="268"/>
      <c r="K83" s="40">
        <f t="shared" si="4"/>
        <v>0</v>
      </c>
      <c r="L83" s="28" t="str">
        <f t="shared" si="5"/>
        <v/>
      </c>
      <c r="M83" s="135"/>
      <c r="N83" s="135"/>
    </row>
    <row r="84" spans="1:14" x14ac:dyDescent="0.35">
      <c r="A84" s="27"/>
      <c r="B84" s="17"/>
      <c r="C84" s="18"/>
      <c r="D84" s="18"/>
      <c r="E84" s="10">
        <f t="shared" si="0"/>
        <v>0</v>
      </c>
      <c r="F84" s="268"/>
      <c r="G84" s="40">
        <f t="shared" si="1"/>
        <v>0</v>
      </c>
      <c r="H84" s="19" t="str">
        <f t="shared" si="2"/>
        <v/>
      </c>
      <c r="I84" s="40" t="str">
        <f t="shared" si="3"/>
        <v/>
      </c>
      <c r="J84" s="268"/>
      <c r="K84" s="40">
        <f t="shared" si="4"/>
        <v>0</v>
      </c>
      <c r="L84" s="28" t="str">
        <f t="shared" si="5"/>
        <v/>
      </c>
      <c r="M84" s="135"/>
      <c r="N84" s="135"/>
    </row>
    <row r="85" spans="1:14" x14ac:dyDescent="0.35">
      <c r="A85" s="27"/>
      <c r="B85" s="17"/>
      <c r="C85" s="18"/>
      <c r="D85" s="18"/>
      <c r="E85" s="10">
        <f t="shared" si="0"/>
        <v>0</v>
      </c>
      <c r="F85" s="268"/>
      <c r="G85" s="40">
        <f t="shared" si="1"/>
        <v>0</v>
      </c>
      <c r="H85" s="19" t="str">
        <f t="shared" si="2"/>
        <v/>
      </c>
      <c r="I85" s="40" t="str">
        <f t="shared" si="3"/>
        <v/>
      </c>
      <c r="J85" s="268"/>
      <c r="K85" s="40">
        <f t="shared" si="4"/>
        <v>0</v>
      </c>
      <c r="L85" s="28" t="str">
        <f t="shared" si="5"/>
        <v/>
      </c>
      <c r="M85" s="135"/>
      <c r="N85" s="135"/>
    </row>
    <row r="86" spans="1:14" x14ac:dyDescent="0.35">
      <c r="A86" s="27"/>
      <c r="B86" s="17"/>
      <c r="C86" s="18"/>
      <c r="D86" s="18"/>
      <c r="E86" s="10">
        <f t="shared" si="0"/>
        <v>0</v>
      </c>
      <c r="F86" s="268"/>
      <c r="G86" s="40">
        <f t="shared" si="1"/>
        <v>0</v>
      </c>
      <c r="H86" s="19" t="str">
        <f t="shared" si="2"/>
        <v/>
      </c>
      <c r="I86" s="40" t="str">
        <f t="shared" si="3"/>
        <v/>
      </c>
      <c r="J86" s="268"/>
      <c r="K86" s="40">
        <f t="shared" si="4"/>
        <v>0</v>
      </c>
      <c r="L86" s="28" t="str">
        <f t="shared" si="5"/>
        <v/>
      </c>
      <c r="M86" s="135"/>
      <c r="N86" s="135"/>
    </row>
    <row r="87" spans="1:14" x14ac:dyDescent="0.35">
      <c r="A87" s="27"/>
      <c r="B87" s="17"/>
      <c r="C87" s="18"/>
      <c r="D87" s="18"/>
      <c r="E87" s="10">
        <f t="shared" si="0"/>
        <v>0</v>
      </c>
      <c r="F87" s="268"/>
      <c r="G87" s="40">
        <f t="shared" si="1"/>
        <v>0</v>
      </c>
      <c r="H87" s="19" t="str">
        <f t="shared" si="2"/>
        <v/>
      </c>
      <c r="I87" s="40" t="str">
        <f t="shared" si="3"/>
        <v/>
      </c>
      <c r="J87" s="268"/>
      <c r="K87" s="40">
        <f t="shared" si="4"/>
        <v>0</v>
      </c>
      <c r="L87" s="28" t="str">
        <f t="shared" si="5"/>
        <v/>
      </c>
      <c r="M87" s="135"/>
      <c r="N87" s="135"/>
    </row>
    <row r="88" spans="1:14" x14ac:dyDescent="0.35">
      <c r="A88" s="27"/>
      <c r="B88" s="17"/>
      <c r="C88" s="18"/>
      <c r="D88" s="18"/>
      <c r="E88" s="10">
        <f t="shared" si="0"/>
        <v>0</v>
      </c>
      <c r="F88" s="268"/>
      <c r="G88" s="40">
        <f t="shared" si="1"/>
        <v>0</v>
      </c>
      <c r="H88" s="19" t="str">
        <f t="shared" si="2"/>
        <v/>
      </c>
      <c r="I88" s="40" t="str">
        <f t="shared" si="3"/>
        <v/>
      </c>
      <c r="J88" s="268"/>
      <c r="K88" s="40">
        <f t="shared" si="4"/>
        <v>0</v>
      </c>
      <c r="L88" s="28" t="str">
        <f t="shared" si="5"/>
        <v/>
      </c>
      <c r="M88" s="135"/>
      <c r="N88" s="135"/>
    </row>
    <row r="89" spans="1:14" x14ac:dyDescent="0.35">
      <c r="A89" s="27"/>
      <c r="B89" s="17"/>
      <c r="C89" s="18"/>
      <c r="D89" s="18"/>
      <c r="E89" s="10">
        <f t="shared" si="0"/>
        <v>0</v>
      </c>
      <c r="F89" s="268"/>
      <c r="G89" s="40">
        <f t="shared" si="1"/>
        <v>0</v>
      </c>
      <c r="H89" s="19" t="str">
        <f t="shared" si="2"/>
        <v/>
      </c>
      <c r="I89" s="40" t="str">
        <f t="shared" si="3"/>
        <v/>
      </c>
      <c r="J89" s="268"/>
      <c r="K89" s="40">
        <f t="shared" si="4"/>
        <v>0</v>
      </c>
      <c r="L89" s="28" t="str">
        <f t="shared" si="5"/>
        <v/>
      </c>
      <c r="M89" s="135"/>
      <c r="N89" s="135"/>
    </row>
    <row r="90" spans="1:14" x14ac:dyDescent="0.35">
      <c r="A90" s="27"/>
      <c r="B90" s="17"/>
      <c r="C90" s="18"/>
      <c r="D90" s="18"/>
      <c r="E90" s="10">
        <f t="shared" si="0"/>
        <v>0</v>
      </c>
      <c r="F90" s="268"/>
      <c r="G90" s="40">
        <f t="shared" si="1"/>
        <v>0</v>
      </c>
      <c r="H90" s="19" t="str">
        <f t="shared" si="2"/>
        <v/>
      </c>
      <c r="I90" s="40" t="str">
        <f t="shared" si="3"/>
        <v/>
      </c>
      <c r="J90" s="268"/>
      <c r="K90" s="40">
        <f t="shared" si="4"/>
        <v>0</v>
      </c>
      <c r="L90" s="28" t="str">
        <f t="shared" si="5"/>
        <v/>
      </c>
      <c r="M90" s="135"/>
      <c r="N90" s="135"/>
    </row>
    <row r="91" spans="1:14" x14ac:dyDescent="0.35">
      <c r="A91" s="27"/>
      <c r="B91" s="17"/>
      <c r="C91" s="18"/>
      <c r="D91" s="18"/>
      <c r="E91" s="10">
        <f t="shared" si="0"/>
        <v>0</v>
      </c>
      <c r="F91" s="268"/>
      <c r="G91" s="40">
        <f t="shared" si="1"/>
        <v>0</v>
      </c>
      <c r="H91" s="19" t="str">
        <f t="shared" si="2"/>
        <v/>
      </c>
      <c r="I91" s="40" t="str">
        <f t="shared" si="3"/>
        <v/>
      </c>
      <c r="J91" s="268"/>
      <c r="K91" s="40">
        <f t="shared" si="4"/>
        <v>0</v>
      </c>
      <c r="L91" s="28" t="str">
        <f t="shared" si="5"/>
        <v/>
      </c>
      <c r="M91" s="135"/>
      <c r="N91" s="135"/>
    </row>
    <row r="92" spans="1:14" x14ac:dyDescent="0.35">
      <c r="A92" s="27"/>
      <c r="B92" s="17"/>
      <c r="C92" s="18"/>
      <c r="D92" s="18"/>
      <c r="E92" s="10">
        <f t="shared" si="0"/>
        <v>0</v>
      </c>
      <c r="F92" s="268"/>
      <c r="G92" s="40">
        <f t="shared" si="1"/>
        <v>0</v>
      </c>
      <c r="H92" s="19" t="str">
        <f t="shared" si="2"/>
        <v/>
      </c>
      <c r="I92" s="40" t="str">
        <f t="shared" si="3"/>
        <v/>
      </c>
      <c r="J92" s="268"/>
      <c r="K92" s="40">
        <f t="shared" si="4"/>
        <v>0</v>
      </c>
      <c r="L92" s="28" t="str">
        <f t="shared" si="5"/>
        <v/>
      </c>
      <c r="M92" s="135"/>
      <c r="N92" s="135"/>
    </row>
    <row r="93" spans="1:14" x14ac:dyDescent="0.35">
      <c r="A93" s="27"/>
      <c r="B93" s="17"/>
      <c r="C93" s="18"/>
      <c r="D93" s="18"/>
      <c r="E93" s="10">
        <f t="shared" si="0"/>
        <v>0</v>
      </c>
      <c r="F93" s="268"/>
      <c r="G93" s="40">
        <f t="shared" si="1"/>
        <v>0</v>
      </c>
      <c r="H93" s="19" t="str">
        <f t="shared" si="2"/>
        <v/>
      </c>
      <c r="I93" s="40" t="str">
        <f t="shared" si="3"/>
        <v/>
      </c>
      <c r="J93" s="268"/>
      <c r="K93" s="40">
        <f t="shared" si="4"/>
        <v>0</v>
      </c>
      <c r="L93" s="28" t="str">
        <f t="shared" si="5"/>
        <v/>
      </c>
      <c r="M93" s="135"/>
      <c r="N93" s="135"/>
    </row>
    <row r="94" spans="1:14" x14ac:dyDescent="0.35">
      <c r="A94" s="27"/>
      <c r="B94" s="17"/>
      <c r="C94" s="18"/>
      <c r="D94" s="18"/>
      <c r="E94" s="10">
        <f t="shared" si="0"/>
        <v>0</v>
      </c>
      <c r="F94" s="268"/>
      <c r="G94" s="40">
        <f t="shared" si="1"/>
        <v>0</v>
      </c>
      <c r="H94" s="19" t="str">
        <f t="shared" si="2"/>
        <v/>
      </c>
      <c r="I94" s="40" t="str">
        <f t="shared" si="3"/>
        <v/>
      </c>
      <c r="J94" s="268"/>
      <c r="K94" s="40">
        <f t="shared" si="4"/>
        <v>0</v>
      </c>
      <c r="L94" s="28" t="str">
        <f t="shared" si="5"/>
        <v/>
      </c>
      <c r="M94" s="135"/>
      <c r="N94" s="135"/>
    </row>
    <row r="95" spans="1:14" x14ac:dyDescent="0.35">
      <c r="A95" s="27"/>
      <c r="B95" s="17"/>
      <c r="C95" s="18"/>
      <c r="D95" s="18"/>
      <c r="E95" s="10">
        <f t="shared" si="0"/>
        <v>0</v>
      </c>
      <c r="F95" s="268"/>
      <c r="G95" s="40">
        <f t="shared" si="1"/>
        <v>0</v>
      </c>
      <c r="H95" s="19" t="str">
        <f t="shared" si="2"/>
        <v/>
      </c>
      <c r="I95" s="40" t="str">
        <f t="shared" si="3"/>
        <v/>
      </c>
      <c r="J95" s="268"/>
      <c r="K95" s="40">
        <f t="shared" si="4"/>
        <v>0</v>
      </c>
      <c r="L95" s="28" t="str">
        <f t="shared" si="5"/>
        <v/>
      </c>
      <c r="M95" s="135"/>
      <c r="N95" s="135"/>
    </row>
    <row r="96" spans="1:14" x14ac:dyDescent="0.35">
      <c r="A96" s="27"/>
      <c r="B96" s="17"/>
      <c r="C96" s="18"/>
      <c r="D96" s="18"/>
      <c r="E96" s="10">
        <f t="shared" si="0"/>
        <v>0</v>
      </c>
      <c r="F96" s="268"/>
      <c r="G96" s="40">
        <f t="shared" si="1"/>
        <v>0</v>
      </c>
      <c r="H96" s="19" t="str">
        <f t="shared" si="2"/>
        <v/>
      </c>
      <c r="I96" s="40" t="str">
        <f t="shared" si="3"/>
        <v/>
      </c>
      <c r="J96" s="268"/>
      <c r="K96" s="40">
        <f t="shared" si="4"/>
        <v>0</v>
      </c>
      <c r="L96" s="28" t="str">
        <f t="shared" si="5"/>
        <v/>
      </c>
      <c r="M96" s="135"/>
      <c r="N96" s="135"/>
    </row>
    <row r="97" spans="1:14" x14ac:dyDescent="0.35">
      <c r="A97" s="27"/>
      <c r="B97" s="17"/>
      <c r="C97" s="18"/>
      <c r="D97" s="18"/>
      <c r="E97" s="10">
        <f t="shared" si="0"/>
        <v>0</v>
      </c>
      <c r="F97" s="268"/>
      <c r="G97" s="40">
        <f t="shared" si="1"/>
        <v>0</v>
      </c>
      <c r="H97" s="19" t="str">
        <f t="shared" si="2"/>
        <v/>
      </c>
      <c r="I97" s="40" t="str">
        <f t="shared" si="3"/>
        <v/>
      </c>
      <c r="J97" s="268"/>
      <c r="K97" s="40">
        <f t="shared" si="4"/>
        <v>0</v>
      </c>
      <c r="L97" s="28" t="str">
        <f t="shared" si="5"/>
        <v/>
      </c>
      <c r="M97" s="135"/>
      <c r="N97" s="135"/>
    </row>
    <row r="98" spans="1:14" x14ac:dyDescent="0.35">
      <c r="A98" s="27"/>
      <c r="B98" s="17"/>
      <c r="C98" s="18"/>
      <c r="D98" s="18"/>
      <c r="E98" s="10">
        <f t="shared" si="0"/>
        <v>0</v>
      </c>
      <c r="F98" s="268"/>
      <c r="G98" s="40">
        <f t="shared" si="1"/>
        <v>0</v>
      </c>
      <c r="H98" s="19" t="str">
        <f t="shared" si="2"/>
        <v/>
      </c>
      <c r="I98" s="40" t="str">
        <f t="shared" si="3"/>
        <v/>
      </c>
      <c r="J98" s="268"/>
      <c r="K98" s="40">
        <f t="shared" si="4"/>
        <v>0</v>
      </c>
      <c r="L98" s="28" t="str">
        <f t="shared" si="5"/>
        <v/>
      </c>
      <c r="M98" s="135"/>
      <c r="N98" s="135"/>
    </row>
    <row r="99" spans="1:14" x14ac:dyDescent="0.35">
      <c r="A99" s="27"/>
      <c r="B99" s="17"/>
      <c r="C99" s="18"/>
      <c r="D99" s="18"/>
      <c r="E99" s="10">
        <f t="shared" si="0"/>
        <v>0</v>
      </c>
      <c r="F99" s="268"/>
      <c r="G99" s="40">
        <f t="shared" si="1"/>
        <v>0</v>
      </c>
      <c r="H99" s="19" t="str">
        <f t="shared" si="2"/>
        <v/>
      </c>
      <c r="I99" s="40" t="str">
        <f t="shared" si="3"/>
        <v/>
      </c>
      <c r="J99" s="268"/>
      <c r="K99" s="40">
        <f t="shared" si="4"/>
        <v>0</v>
      </c>
      <c r="L99" s="28" t="str">
        <f t="shared" si="5"/>
        <v/>
      </c>
      <c r="M99" s="135"/>
      <c r="N99" s="135"/>
    </row>
    <row r="100" spans="1:14" x14ac:dyDescent="0.35">
      <c r="A100" s="27"/>
      <c r="B100" s="17"/>
      <c r="C100" s="18"/>
      <c r="D100" s="18"/>
      <c r="E100" s="10">
        <f t="shared" si="0"/>
        <v>0</v>
      </c>
      <c r="F100" s="228"/>
      <c r="G100" s="40">
        <f t="shared" si="1"/>
        <v>0</v>
      </c>
      <c r="H100" s="19" t="str">
        <f t="shared" si="2"/>
        <v/>
      </c>
      <c r="I100" s="40" t="str">
        <f t="shared" si="3"/>
        <v/>
      </c>
      <c r="J100" s="229"/>
      <c r="K100" s="40">
        <f t="shared" si="4"/>
        <v>0</v>
      </c>
      <c r="L100" s="28" t="str">
        <f t="shared" si="5"/>
        <v/>
      </c>
      <c r="M100" s="135"/>
      <c r="N100" s="135"/>
    </row>
    <row r="101" spans="1:14" ht="7.5" customHeight="1" thickBot="1" x14ac:dyDescent="0.4">
      <c r="A101" s="418"/>
      <c r="B101" s="419"/>
      <c r="C101" s="6"/>
      <c r="D101" s="6"/>
      <c r="E101" s="6"/>
      <c r="F101" s="6"/>
      <c r="G101" s="6"/>
      <c r="H101" s="6"/>
      <c r="I101" s="7"/>
      <c r="J101" s="8"/>
      <c r="K101" s="9"/>
      <c r="L101" s="9"/>
      <c r="M101" s="135"/>
    </row>
    <row r="102" spans="1:14" ht="15" thickBot="1" x14ac:dyDescent="0.4">
      <c r="A102" s="420" t="s">
        <v>176</v>
      </c>
      <c r="B102" s="421"/>
      <c r="C102" s="20">
        <f>SUM(C40:C100)</f>
        <v>0</v>
      </c>
      <c r="D102" s="20" t="str">
        <f>IF(ISERROR(E102/C102),"",E102/C102)</f>
        <v/>
      </c>
      <c r="E102" s="20">
        <f>SUM(E40:E100)</f>
        <v>0</v>
      </c>
      <c r="F102" s="231" t="str">
        <f>IF(ISERROR(G102/C102),"",G102/C102)</f>
        <v/>
      </c>
      <c r="G102" s="21">
        <f>SUM(G40:G100)</f>
        <v>0</v>
      </c>
      <c r="H102" s="22" t="str">
        <f>IF(ISERROR(G102/E102),"",G102/E102)</f>
        <v/>
      </c>
      <c r="I102" s="23" t="str">
        <f>IF(ISERROR(AVERAGE(I40:I100)),"",AVERAGE(I40:I100))</f>
        <v/>
      </c>
      <c r="J102" s="230" t="str">
        <f>IF(ISERROR(K102/C102),"",K102/C102)</f>
        <v/>
      </c>
      <c r="K102" s="21">
        <f>SUM(K40:K100)</f>
        <v>0</v>
      </c>
      <c r="L102" s="24" t="str">
        <f>IF(ISERROR(K102/E102),"",K102/E102)</f>
        <v/>
      </c>
    </row>
    <row r="103" spans="1:14" x14ac:dyDescent="0.35">
      <c r="A103" s="9"/>
      <c r="B103" s="9"/>
      <c r="C103" s="9"/>
      <c r="D103" s="9"/>
      <c r="E103" s="9"/>
      <c r="F103" s="11"/>
      <c r="G103" s="9"/>
      <c r="H103" s="9"/>
      <c r="I103" s="9"/>
      <c r="J103" s="9"/>
    </row>
    <row r="104" spans="1:14" x14ac:dyDescent="0.35">
      <c r="A104" s="386" t="str">
        <f>CONCATENATE("",TEXT(Subject_Property,"AAAAA")," Market Survey")</f>
        <v>Comp 13 Market Survey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8"/>
    </row>
    <row r="105" spans="1:14" x14ac:dyDescent="0.35">
      <c r="A105" s="412"/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4"/>
    </row>
    <row r="106" spans="1:14" x14ac:dyDescent="0.35">
      <c r="A106" s="383" t="str">
        <f>CONCATENATE("",TEXT(Subject_Property,"AAAAAA"),"-Amenities")</f>
        <v>Comp 13-Amenities</v>
      </c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5"/>
    </row>
    <row r="107" spans="1:14" x14ac:dyDescent="0.35">
      <c r="A107" s="415"/>
      <c r="B107" s="415"/>
      <c r="C107" s="415"/>
      <c r="D107" s="415"/>
      <c r="E107" s="415"/>
      <c r="F107" s="415"/>
      <c r="G107" s="415"/>
      <c r="H107" s="415"/>
      <c r="I107" s="415"/>
      <c r="J107" s="415"/>
      <c r="K107" s="415"/>
      <c r="L107" s="415"/>
    </row>
    <row r="108" spans="1:14" x14ac:dyDescent="0.35">
      <c r="A108" s="119" t="str">
        <f>'Ascend South Creek'!A108</f>
        <v>Attached Garage</v>
      </c>
      <c r="B108" s="381"/>
      <c r="C108" s="382"/>
      <c r="E108" s="119" t="str">
        <f>'Ascend South Creek'!E108</f>
        <v>Jogging Trail</v>
      </c>
      <c r="F108" s="381"/>
      <c r="G108" s="382"/>
      <c r="H108" s="129"/>
      <c r="I108" s="119" t="str">
        <f>'Ascend South Creek'!I108</f>
        <v>Pool (Saline)</v>
      </c>
      <c r="J108" s="381"/>
      <c r="K108" s="382"/>
    </row>
    <row r="109" spans="1:14" x14ac:dyDescent="0.35">
      <c r="A109" s="119" t="str">
        <f>'Ascend South Creek'!A109</f>
        <v>Bicycle Storage</v>
      </c>
      <c r="B109" s="381"/>
      <c r="C109" s="382"/>
      <c r="E109" s="119" t="str">
        <f>'Ascend South Creek'!E109</f>
        <v>Juice/Coffee Bar</v>
      </c>
      <c r="F109" s="381"/>
      <c r="G109" s="382"/>
      <c r="I109" s="119" t="str">
        <f>'Ascend South Creek'!I109</f>
        <v>Pool Cabanas</v>
      </c>
      <c r="J109" s="381"/>
      <c r="K109" s="382"/>
    </row>
    <row r="110" spans="1:14" x14ac:dyDescent="0.35">
      <c r="A110" s="119" t="str">
        <f>'Ascend South Creek'!A110</f>
        <v>BBQ Grill</v>
      </c>
      <c r="B110" s="381"/>
      <c r="C110" s="382"/>
      <c r="E110" s="119" t="str">
        <f>'Ascend South Creek'!E110</f>
        <v>Laundry</v>
      </c>
      <c r="F110" s="381"/>
      <c r="G110" s="382"/>
      <c r="I110" s="119" t="str">
        <f>'Ascend South Creek'!I110</f>
        <v>Pool Volleyball</v>
      </c>
      <c r="J110" s="381"/>
      <c r="K110" s="382"/>
    </row>
    <row r="111" spans="1:14" x14ac:dyDescent="0.35">
      <c r="A111" s="119" t="str">
        <f>'Ascend South Creek'!A111</f>
        <v>Business Center</v>
      </c>
      <c r="B111" s="381"/>
      <c r="C111" s="382"/>
      <c r="E111" s="119" t="str">
        <f>'Ascend South Creek'!E111</f>
        <v>Media Room</v>
      </c>
      <c r="F111" s="381"/>
      <c r="G111" s="382"/>
      <c r="I111" s="119" t="str">
        <f>'Ascend South Creek'!I111</f>
        <v>Recycle Bins</v>
      </c>
      <c r="J111" s="381"/>
      <c r="K111" s="382"/>
    </row>
    <row r="112" spans="1:14" x14ac:dyDescent="0.35">
      <c r="A112" s="119" t="str">
        <f>'Ascend South Creek'!A112</f>
        <v>Car Wash Area</v>
      </c>
      <c r="B112" s="381"/>
      <c r="C112" s="382"/>
      <c r="E112" s="119" t="str">
        <f>'Ascend South Creek'!E112</f>
        <v>Mixed Use/Retail</v>
      </c>
      <c r="F112" s="381"/>
      <c r="G112" s="382"/>
      <c r="I112" s="119" t="str">
        <f>'Ascend South Creek'!I112</f>
        <v>Rooftop Lounge</v>
      </c>
      <c r="J112" s="381"/>
      <c r="K112" s="382"/>
    </row>
    <row r="113" spans="1:13" x14ac:dyDescent="0.35">
      <c r="A113" s="119" t="str">
        <f>'Ascend South Creek'!A113</f>
        <v>Clubhouse</v>
      </c>
      <c r="B113" s="381"/>
      <c r="C113" s="382"/>
      <c r="E113" s="119" t="str">
        <f>'Ascend South Creek'!E113</f>
        <v>Near Transit</v>
      </c>
      <c r="F113" s="381"/>
      <c r="G113" s="382"/>
      <c r="I113" s="119" t="str">
        <f>'Ascend South Creek'!I113</f>
        <v>Sand Volleyball</v>
      </c>
      <c r="J113" s="381"/>
      <c r="K113" s="382"/>
    </row>
    <row r="114" spans="1:13" x14ac:dyDescent="0.35">
      <c r="A114" s="119" t="str">
        <f>'Ascend South Creek'!A114</f>
        <v>Concierge</v>
      </c>
      <c r="B114" s="381"/>
      <c r="C114" s="382"/>
      <c r="E114" s="119" t="str">
        <f>'Ascend South Creek'!E114</f>
        <v>Outdoor Games</v>
      </c>
      <c r="F114" s="381"/>
      <c r="G114" s="382"/>
      <c r="I114" s="119" t="str">
        <f>'Ascend South Creek'!I114</f>
        <v>Sauna</v>
      </c>
      <c r="J114" s="381"/>
      <c r="K114" s="382"/>
    </row>
    <row r="115" spans="1:13" x14ac:dyDescent="0.35">
      <c r="A115" s="119" t="str">
        <f>'Ascend South Creek'!A115</f>
        <v>Covered Parking</v>
      </c>
      <c r="B115" s="381"/>
      <c r="C115" s="382"/>
      <c r="E115" s="119" t="str">
        <f>'Ascend South Creek'!E115</f>
        <v>Outdoor Gym</v>
      </c>
      <c r="F115" s="381"/>
      <c r="G115" s="382"/>
      <c r="I115" s="119" t="str">
        <f>'Ascend South Creek'!I115</f>
        <v>Social Director</v>
      </c>
      <c r="J115" s="381"/>
      <c r="K115" s="382"/>
    </row>
    <row r="116" spans="1:13" x14ac:dyDescent="0.35">
      <c r="A116" s="119" t="str">
        <f>'Ascend South Creek'!A116</f>
        <v>Detached Garage</v>
      </c>
      <c r="B116" s="381"/>
      <c r="C116" s="382"/>
      <c r="E116" s="119" t="str">
        <f>'Ascend South Creek'!E116</f>
        <v>Outdoor Kitchen</v>
      </c>
      <c r="F116" s="381"/>
      <c r="G116" s="382"/>
      <c r="I116" s="119" t="str">
        <f>'Ascend South Creek'!I116</f>
        <v>Sports Courts</v>
      </c>
      <c r="J116" s="381"/>
      <c r="K116" s="382"/>
    </row>
    <row r="117" spans="1:13" x14ac:dyDescent="0.35">
      <c r="A117" s="119" t="str">
        <f>'Ascend South Creek'!A117</f>
        <v>Dog Park</v>
      </c>
      <c r="B117" s="381"/>
      <c r="C117" s="382"/>
      <c r="E117" s="119" t="str">
        <f>'Ascend South Creek'!E117</f>
        <v>Outdoor TV Space</v>
      </c>
      <c r="F117" s="381"/>
      <c r="G117" s="382"/>
      <c r="I117" s="119" t="str">
        <f>'Ascend South Creek'!I117</f>
        <v>Tennis Courts</v>
      </c>
      <c r="J117" s="381"/>
      <c r="K117" s="382"/>
    </row>
    <row r="118" spans="1:13" x14ac:dyDescent="0.35">
      <c r="A118" s="119" t="str">
        <f>'Ascend South Creek'!A118</f>
        <v>Elevator</v>
      </c>
      <c r="B118" s="381"/>
      <c r="C118" s="382"/>
      <c r="E118" s="119" t="str">
        <f>'Ascend South Creek'!E118</f>
        <v>Package Lockers</v>
      </c>
      <c r="F118" s="381"/>
      <c r="G118" s="382"/>
      <c r="H118" s="129"/>
      <c r="I118" s="119" t="str">
        <f>'Ascend South Creek'!I118</f>
        <v>Trash Chutes</v>
      </c>
      <c r="J118" s="381"/>
      <c r="K118" s="382"/>
    </row>
    <row r="119" spans="1:13" x14ac:dyDescent="0.35">
      <c r="A119" s="119" t="str">
        <f>'Ascend South Creek'!A119</f>
        <v>Fitness Center</v>
      </c>
      <c r="B119" s="381"/>
      <c r="C119" s="382"/>
      <c r="E119" s="119" t="str">
        <f>'Ascend South Creek'!E119</f>
        <v>Playground</v>
      </c>
      <c r="F119" s="381"/>
      <c r="G119" s="382"/>
      <c r="H119" s="129"/>
      <c r="I119" s="119" t="str">
        <f>'Ascend South Creek'!I119</f>
        <v>Walkability</v>
      </c>
      <c r="J119" s="381"/>
      <c r="K119" s="382"/>
    </row>
    <row r="120" spans="1:13" x14ac:dyDescent="0.35">
      <c r="A120" s="119" t="str">
        <f>'Ascend South Creek'!A120</f>
        <v>Game/Sports Room</v>
      </c>
      <c r="B120" s="381"/>
      <c r="C120" s="382"/>
      <c r="E120" s="119" t="str">
        <f>'Ascend South Creek'!E120</f>
        <v>Pet Spa/Grooming</v>
      </c>
      <c r="F120" s="381"/>
      <c r="G120" s="382"/>
      <c r="H120" s="129"/>
      <c r="I120" s="119" t="str">
        <f>'Ascend South Creek'!I120</f>
        <v>Wifi in Amenities</v>
      </c>
      <c r="J120" s="381"/>
      <c r="K120" s="382"/>
    </row>
    <row r="121" spans="1:13" x14ac:dyDescent="0.35">
      <c r="A121" s="119" t="str">
        <f>'Ascend South Creek'!A121</f>
        <v>Garage Parking</v>
      </c>
      <c r="B121" s="381"/>
      <c r="C121" s="382"/>
      <c r="E121" s="119" t="str">
        <f>'Ascend South Creek'!E121</f>
        <v>Pool(s)</v>
      </c>
      <c r="F121" s="381"/>
      <c r="G121" s="382"/>
      <c r="H121" s="129"/>
      <c r="I121" s="119" t="str">
        <f>'Ascend South Creek'!I121</f>
        <v>Yoga/Pilates Room</v>
      </c>
      <c r="J121" s="381"/>
      <c r="K121" s="382"/>
    </row>
    <row r="122" spans="1:13" x14ac:dyDescent="0.35">
      <c r="M122" s="130"/>
    </row>
    <row r="123" spans="1:13" x14ac:dyDescent="0.35">
      <c r="A123" s="383" t="str">
        <f>CONCATENATE("",TEXT(Subject_Property,"AAAAAA"),"-Unit Amenities &amp; Utilities")</f>
        <v>Comp 13-Unit Amenities &amp; Utilities</v>
      </c>
      <c r="B123" s="384"/>
      <c r="C123" s="384"/>
      <c r="D123" s="384"/>
      <c r="E123" s="384"/>
      <c r="F123" s="384"/>
      <c r="G123" s="384"/>
      <c r="H123" s="384"/>
      <c r="I123" s="384"/>
      <c r="J123" s="384"/>
      <c r="K123" s="384"/>
      <c r="L123" s="385"/>
      <c r="M123" s="130"/>
    </row>
    <row r="124" spans="1:13" x14ac:dyDescent="0.3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</row>
    <row r="125" spans="1:13" x14ac:dyDescent="0.35">
      <c r="A125" s="119" t="str">
        <f>'Ascend South Creek'!A125</f>
        <v>9' or greater ceilings</v>
      </c>
      <c r="B125" s="381"/>
      <c r="C125" s="382"/>
      <c r="D125" s="129"/>
      <c r="E125" s="119" t="str">
        <f>'Ascend South Creek'!E125</f>
        <v>Microwave</v>
      </c>
      <c r="F125" s="381"/>
      <c r="G125" s="382"/>
    </row>
    <row r="126" spans="1:13" x14ac:dyDescent="0.35">
      <c r="A126" s="119" t="str">
        <f>'Ascend South Creek'!A126</f>
        <v>Built-in Closet(s)</v>
      </c>
      <c r="B126" s="381"/>
      <c r="C126" s="382"/>
      <c r="D126" s="129"/>
      <c r="E126" s="119" t="str">
        <f>'Ascend South Creek'!E126</f>
        <v>Outside Storage</v>
      </c>
      <c r="F126" s="381"/>
      <c r="G126" s="382"/>
    </row>
    <row r="127" spans="1:13" x14ac:dyDescent="0.35">
      <c r="A127" s="119" t="str">
        <f>'Ascend South Creek'!A127</f>
        <v>Ceiling Fan(s)</v>
      </c>
      <c r="B127" s="381"/>
      <c r="C127" s="382"/>
      <c r="D127" s="129"/>
      <c r="E127" s="119" t="str">
        <f>'Ascend South Creek'!E127</f>
        <v>Pantry</v>
      </c>
      <c r="F127" s="381"/>
      <c r="G127" s="382"/>
      <c r="H127" s="5" t="str">
        <f>'Ascend South Creek'!H127</f>
        <v>Utilities:</v>
      </c>
      <c r="I127" s="29" t="s">
        <v>226</v>
      </c>
      <c r="J127" s="29" t="s">
        <v>227</v>
      </c>
      <c r="K127" s="29" t="s">
        <v>228</v>
      </c>
      <c r="L127" s="29" t="s">
        <v>229</v>
      </c>
    </row>
    <row r="128" spans="1:13" x14ac:dyDescent="0.35">
      <c r="A128" s="119" t="str">
        <f>'Ascend South Creek'!A128</f>
        <v>Crown Molding</v>
      </c>
      <c r="B128" s="381"/>
      <c r="C128" s="382"/>
      <c r="D128" s="129"/>
      <c r="E128" s="119" t="str">
        <f>'Ascend South Creek'!E128</f>
        <v>Patio/Balcony</v>
      </c>
      <c r="F128" s="381"/>
      <c r="G128" s="382"/>
      <c r="H128" s="2" t="str">
        <f>'Ascend South Creek'!H128</f>
        <v>Heat</v>
      </c>
      <c r="I128" s="30"/>
      <c r="J128" s="30"/>
      <c r="K128" s="30"/>
      <c r="L128" s="30"/>
    </row>
    <row r="129" spans="1:12" x14ac:dyDescent="0.35">
      <c r="A129" s="119" t="str">
        <f>'Ascend South Creek'!A129</f>
        <v>Dishwasher</v>
      </c>
      <c r="B129" s="381"/>
      <c r="C129" s="382"/>
      <c r="D129" s="129"/>
      <c r="E129" s="119" t="str">
        <f>'Ascend South Creek'!E129</f>
        <v>Plantation Blinds</v>
      </c>
      <c r="F129" s="381"/>
      <c r="G129" s="382"/>
      <c r="H129" s="2" t="str">
        <f>'Ascend South Creek'!H129</f>
        <v>A/C</v>
      </c>
      <c r="I129" s="30"/>
      <c r="J129" s="30"/>
      <c r="K129" s="30"/>
      <c r="L129" s="30"/>
    </row>
    <row r="130" spans="1:12" x14ac:dyDescent="0.35">
      <c r="A130" s="119" t="str">
        <f>'Ascend South Creek'!A130</f>
        <v>Disposal</v>
      </c>
      <c r="B130" s="381"/>
      <c r="C130" s="382"/>
      <c r="D130" s="129"/>
      <c r="E130" s="119" t="str">
        <f>'Ascend South Creek'!E130</f>
        <v>Self-Cleaning Ovens</v>
      </c>
      <c r="F130" s="381"/>
      <c r="G130" s="382"/>
      <c r="H130" s="2" t="str">
        <f>'Ascend South Creek'!H130</f>
        <v>Range</v>
      </c>
      <c r="I130" s="30"/>
      <c r="J130" s="30"/>
      <c r="K130" s="30"/>
      <c r="L130" s="30"/>
    </row>
    <row r="131" spans="1:12" x14ac:dyDescent="0.35">
      <c r="A131" s="119" t="str">
        <f>'Ascend South Creek'!A131</f>
        <v>Double Oven</v>
      </c>
      <c r="B131" s="381"/>
      <c r="C131" s="382"/>
      <c r="D131" s="129"/>
      <c r="E131" s="119" t="str">
        <f>'Ascend South Creek'!E131</f>
        <v>Special Carpet</v>
      </c>
      <c r="F131" s="381"/>
      <c r="G131" s="382"/>
      <c r="H131" s="2" t="str">
        <f>'Ascend South Creek'!H131</f>
        <v>Wtr heater</v>
      </c>
      <c r="I131" s="30"/>
      <c r="J131" s="30"/>
      <c r="K131" s="30"/>
      <c r="L131" s="30"/>
    </row>
    <row r="132" spans="1:12" x14ac:dyDescent="0.35">
      <c r="A132" s="119" t="str">
        <f>'Ascend South Creek'!A132</f>
        <v>Extra Storage</v>
      </c>
      <c r="B132" s="381"/>
      <c r="C132" s="382"/>
      <c r="D132" s="129"/>
      <c r="E132" s="119" t="str">
        <f>'Ascend South Creek'!E132</f>
        <v>Vaulted Ceilings</v>
      </c>
      <c r="F132" s="381"/>
      <c r="G132" s="382"/>
      <c r="H132" s="2" t="str">
        <f>'Ascend South Creek'!H132</f>
        <v>Wtr/Swr</v>
      </c>
      <c r="I132" s="30"/>
      <c r="J132" s="30"/>
      <c r="K132" s="30"/>
      <c r="L132" s="30"/>
    </row>
    <row r="133" spans="1:12" x14ac:dyDescent="0.35">
      <c r="A133" s="119" t="str">
        <f>'Ascend South Creek'!A133</f>
        <v>Fireplace</v>
      </c>
      <c r="B133" s="381"/>
      <c r="C133" s="382"/>
      <c r="D133" s="129"/>
      <c r="E133" s="119" t="str">
        <f>'Ascend South Creek'!E133</f>
        <v>Walk-in Closets</v>
      </c>
      <c r="F133" s="381"/>
      <c r="G133" s="382"/>
      <c r="H133" s="2" t="str">
        <f>'Ascend South Creek'!H133</f>
        <v>Submeter</v>
      </c>
      <c r="I133" s="30"/>
      <c r="J133" s="30"/>
      <c r="K133" s="30"/>
      <c r="L133" s="30"/>
    </row>
    <row r="134" spans="1:12" x14ac:dyDescent="0.35">
      <c r="A134" s="119" t="str">
        <f>'Ascend South Creek'!A134</f>
        <v>Frost-Free Refrigerator</v>
      </c>
      <c r="B134" s="381"/>
      <c r="C134" s="382"/>
      <c r="D134" s="129"/>
      <c r="E134" s="119" t="str">
        <f>'Ascend South Creek'!E134</f>
        <v>Wall to Wall Carpet</v>
      </c>
      <c r="F134" s="381"/>
      <c r="G134" s="382"/>
      <c r="H134" s="2" t="str">
        <f>'Ascend South Creek'!H134</f>
        <v>RUBS</v>
      </c>
      <c r="I134" s="30"/>
      <c r="J134" s="30"/>
      <c r="K134" s="30"/>
      <c r="L134" s="30"/>
    </row>
    <row r="135" spans="1:12" x14ac:dyDescent="0.35">
      <c r="A135" s="119" t="str">
        <f>'Ascend South Creek'!A135</f>
        <v>Garden Tubs</v>
      </c>
      <c r="B135" s="381"/>
      <c r="C135" s="382"/>
      <c r="D135" s="129"/>
      <c r="E135" s="119" t="str">
        <f>'Ascend South Creek'!E135</f>
        <v>Washer Dryer Conn.</v>
      </c>
      <c r="F135" s="381"/>
      <c r="G135" s="382"/>
      <c r="H135" s="2" t="str">
        <f>'Ascend South Creek'!H135</f>
        <v>Provision</v>
      </c>
      <c r="I135" s="30"/>
      <c r="J135" s="30"/>
      <c r="K135" s="30"/>
      <c r="L135" s="30"/>
    </row>
    <row r="136" spans="1:12" x14ac:dyDescent="0.35">
      <c r="A136" s="119" t="str">
        <f>'Ascend South Creek'!A136</f>
        <v>High Speed Internet</v>
      </c>
      <c r="B136" s="381"/>
      <c r="C136" s="382"/>
      <c r="D136" s="129"/>
      <c r="E136" s="119" t="str">
        <f>'Ascend South Creek'!E136</f>
        <v>Washer/Dryer in Unit</v>
      </c>
      <c r="F136" s="381"/>
      <c r="G136" s="382"/>
    </row>
    <row r="137" spans="1:12" x14ac:dyDescent="0.35">
      <c r="A137" s="119" t="str">
        <f>'Ascend South Creek'!A137</f>
        <v>Icemaker</v>
      </c>
      <c r="B137" s="381"/>
      <c r="C137" s="382"/>
      <c r="D137" s="129"/>
      <c r="E137" s="119" t="str">
        <f>'Ascend South Creek'!E137</f>
        <v>Wood Flooring</v>
      </c>
      <c r="F137" s="381"/>
      <c r="G137" s="382"/>
    </row>
    <row r="139" spans="1:12" x14ac:dyDescent="0.35">
      <c r="A139" s="383" t="str">
        <f>CONCATENATE("",TEXT(Subject_Property,"AAAAAA"),"-Unit Upgrades")</f>
        <v>Comp 13-Unit Upgrades</v>
      </c>
      <c r="B139" s="384"/>
      <c r="C139" s="384"/>
      <c r="D139" s="384"/>
      <c r="E139" s="384"/>
      <c r="F139" s="384"/>
      <c r="G139" s="384"/>
      <c r="H139" s="384"/>
      <c r="I139" s="384"/>
      <c r="J139" s="384"/>
      <c r="K139" s="384"/>
      <c r="L139" s="385"/>
    </row>
    <row r="140" spans="1:12" x14ac:dyDescent="0.3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</row>
    <row r="141" spans="1:12" x14ac:dyDescent="0.35">
      <c r="A141" s="119" t="str">
        <f>'Ascend South Creek'!A141</f>
        <v>Black Appliances</v>
      </c>
      <c r="B141" s="381"/>
      <c r="C141" s="382"/>
      <c r="E141" s="119" t="str">
        <f>'Ascend South Creek'!E141</f>
        <v>Granite Countertops</v>
      </c>
      <c r="F141" s="381"/>
      <c r="G141" s="382"/>
      <c r="H141" s="129"/>
      <c r="I141" s="119" t="str">
        <f>'Ascend South Creek'!I141</f>
        <v>Recessed Lighting</v>
      </c>
      <c r="J141" s="381"/>
      <c r="K141" s="382"/>
    </row>
    <row r="142" spans="1:12" x14ac:dyDescent="0.35">
      <c r="A142" s="119" t="str">
        <f>'Ascend South Creek'!A142</f>
        <v>Stainless Appliances</v>
      </c>
      <c r="B142" s="381"/>
      <c r="C142" s="382"/>
      <c r="E142" s="119" t="str">
        <f>'Ascend South Creek'!E142</f>
        <v>Laminate Countertops</v>
      </c>
      <c r="F142" s="381"/>
      <c r="G142" s="382"/>
      <c r="H142" s="129"/>
      <c r="I142" s="119" t="str">
        <f>'Ascend South Creek'!I142</f>
        <v>Under Cabinet Lighting</v>
      </c>
      <c r="J142" s="381"/>
      <c r="K142" s="382"/>
    </row>
    <row r="143" spans="1:12" x14ac:dyDescent="0.35">
      <c r="A143" s="119" t="str">
        <f>'Ascend South Creek'!A143</f>
        <v>White Appliances</v>
      </c>
      <c r="B143" s="381"/>
      <c r="C143" s="382"/>
      <c r="E143" s="119" t="str">
        <f>'Ascend South Creek'!E143</f>
        <v>Quartz Countertops</v>
      </c>
      <c r="F143" s="381"/>
      <c r="G143" s="382"/>
      <c r="H143" s="129"/>
    </row>
    <row r="145" spans="1:12" x14ac:dyDescent="0.35">
      <c r="A145" s="383" t="str">
        <f>CONCATENATE("",TEXT(Subject_Property,"AAAAAA"),"-Security Features")</f>
        <v>Comp 13-Security Features</v>
      </c>
      <c r="B145" s="384"/>
      <c r="C145" s="384"/>
      <c r="D145" s="384"/>
      <c r="E145" s="384"/>
      <c r="F145" s="384"/>
      <c r="G145" s="384"/>
      <c r="H145" s="384"/>
      <c r="I145" s="384"/>
      <c r="J145" s="384"/>
      <c r="K145" s="384"/>
      <c r="L145" s="385"/>
    </row>
    <row r="146" spans="1:12" x14ac:dyDescent="0.3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x14ac:dyDescent="0.35">
      <c r="A147" t="str">
        <f>'Ascend South Creek'!A147</f>
        <v>Controlled Access Doors</v>
      </c>
      <c r="B147" s="381"/>
      <c r="C147" s="382"/>
      <c r="E147" t="str">
        <f>'Ascend South Creek'!E147</f>
        <v>Courtesy Officer</v>
      </c>
      <c r="F147" s="381"/>
      <c r="G147" s="382"/>
      <c r="H147"/>
      <c r="I147" s="119" t="str">
        <f>'Ascend South Creek'!I147</f>
        <v>Private Alarms</v>
      </c>
      <c r="J147" s="381"/>
      <c r="K147" s="382"/>
    </row>
    <row r="148" spans="1:12" x14ac:dyDescent="0.35">
      <c r="A148" t="str">
        <f>'Ascend South Creek'!A148</f>
        <v>Controlled Access Parking</v>
      </c>
      <c r="B148" s="381"/>
      <c r="C148" s="382"/>
      <c r="E148" t="str">
        <f>'Ascend South Creek'!E148</f>
        <v>Monitored Alarms</v>
      </c>
      <c r="F148" s="381"/>
      <c r="G148" s="382"/>
      <c r="H148"/>
      <c r="I148"/>
      <c r="J148"/>
      <c r="K148"/>
    </row>
  </sheetData>
  <sheetProtection algorithmName="SHA-512" hashValue="Llhl0gJ74iR3iu1nWfMFo0LztsmSSTaFjaQVqvSslIUIEowAii0T3E7s6pjMk+Dj4ud0SiFsca1Hl1vEfHaAsQ==" saltValue="VFKJToDnMgyTIlxmI87y/g==" spinCount="100000" sheet="1" selectLockedCells="1"/>
  <mergeCells count="131">
    <mergeCell ref="A1:L2"/>
    <mergeCell ref="A3:L3"/>
    <mergeCell ref="B5:D5"/>
    <mergeCell ref="G5:L5"/>
    <mergeCell ref="B6:D6"/>
    <mergeCell ref="B7:D7"/>
    <mergeCell ref="B15:D15"/>
    <mergeCell ref="B16:D16"/>
    <mergeCell ref="B17:D17"/>
    <mergeCell ref="B18:D18"/>
    <mergeCell ref="B19:D19"/>
    <mergeCell ref="B20:D20"/>
    <mergeCell ref="B8:D8"/>
    <mergeCell ref="B9:D9"/>
    <mergeCell ref="B10:D10"/>
    <mergeCell ref="B11:D11"/>
    <mergeCell ref="B13:D13"/>
    <mergeCell ref="B14:D14"/>
    <mergeCell ref="O25:R28"/>
    <mergeCell ref="B26:D26"/>
    <mergeCell ref="B27:D27"/>
    <mergeCell ref="B28:D28"/>
    <mergeCell ref="B29:D29"/>
    <mergeCell ref="B30:D30"/>
    <mergeCell ref="G30:L30"/>
    <mergeCell ref="B21:D21"/>
    <mergeCell ref="B22:D22"/>
    <mergeCell ref="B23:D23"/>
    <mergeCell ref="G23:H23"/>
    <mergeCell ref="I23:L23"/>
    <mergeCell ref="B24:D24"/>
    <mergeCell ref="I24:L28"/>
    <mergeCell ref="B25:D25"/>
    <mergeCell ref="B35:D35"/>
    <mergeCell ref="B36:D36"/>
    <mergeCell ref="A38:L38"/>
    <mergeCell ref="A101:B101"/>
    <mergeCell ref="A102:B102"/>
    <mergeCell ref="A104:L105"/>
    <mergeCell ref="B31:D31"/>
    <mergeCell ref="G31:L34"/>
    <mergeCell ref="M31:Q34"/>
    <mergeCell ref="B32:D32"/>
    <mergeCell ref="B33:D33"/>
    <mergeCell ref="B34:D34"/>
    <mergeCell ref="B110:C110"/>
    <mergeCell ref="F110:G110"/>
    <mergeCell ref="J110:K110"/>
    <mergeCell ref="B111:C111"/>
    <mergeCell ref="F111:G111"/>
    <mergeCell ref="J111:K111"/>
    <mergeCell ref="A106:L106"/>
    <mergeCell ref="A107:L107"/>
    <mergeCell ref="B108:C108"/>
    <mergeCell ref="F108:G108"/>
    <mergeCell ref="J108:K108"/>
    <mergeCell ref="B109:C109"/>
    <mergeCell ref="F109:G109"/>
    <mergeCell ref="J109:K109"/>
    <mergeCell ref="B114:C114"/>
    <mergeCell ref="F114:G114"/>
    <mergeCell ref="J114:K114"/>
    <mergeCell ref="B115:C115"/>
    <mergeCell ref="F115:G115"/>
    <mergeCell ref="J115:K115"/>
    <mergeCell ref="B112:C112"/>
    <mergeCell ref="F112:G112"/>
    <mergeCell ref="J112:K112"/>
    <mergeCell ref="B113:C113"/>
    <mergeCell ref="F113:G113"/>
    <mergeCell ref="J113:K113"/>
    <mergeCell ref="B118:C118"/>
    <mergeCell ref="F118:G118"/>
    <mergeCell ref="J118:K118"/>
    <mergeCell ref="B119:C119"/>
    <mergeCell ref="F119:G119"/>
    <mergeCell ref="J119:K119"/>
    <mergeCell ref="B116:C116"/>
    <mergeCell ref="F116:G116"/>
    <mergeCell ref="J116:K116"/>
    <mergeCell ref="B117:C117"/>
    <mergeCell ref="F117:G117"/>
    <mergeCell ref="J117:K117"/>
    <mergeCell ref="A123:L123"/>
    <mergeCell ref="B125:C125"/>
    <mergeCell ref="F125:G125"/>
    <mergeCell ref="B126:C126"/>
    <mergeCell ref="F126:G126"/>
    <mergeCell ref="B127:C127"/>
    <mergeCell ref="F127:G127"/>
    <mergeCell ref="B120:C120"/>
    <mergeCell ref="F120:G120"/>
    <mergeCell ref="J120:K120"/>
    <mergeCell ref="B121:C121"/>
    <mergeCell ref="F121:G121"/>
    <mergeCell ref="J121:K121"/>
    <mergeCell ref="B131:C131"/>
    <mergeCell ref="F131:G131"/>
    <mergeCell ref="B132:C132"/>
    <mergeCell ref="F132:G132"/>
    <mergeCell ref="B133:C133"/>
    <mergeCell ref="F133:G133"/>
    <mergeCell ref="B128:C128"/>
    <mergeCell ref="F128:G128"/>
    <mergeCell ref="B129:C129"/>
    <mergeCell ref="F129:G129"/>
    <mergeCell ref="B130:C130"/>
    <mergeCell ref="F130:G130"/>
    <mergeCell ref="B137:C137"/>
    <mergeCell ref="F137:G137"/>
    <mergeCell ref="A139:L139"/>
    <mergeCell ref="B141:C141"/>
    <mergeCell ref="F141:G141"/>
    <mergeCell ref="J141:K141"/>
    <mergeCell ref="B134:C134"/>
    <mergeCell ref="F134:G134"/>
    <mergeCell ref="B135:C135"/>
    <mergeCell ref="F135:G135"/>
    <mergeCell ref="B136:C136"/>
    <mergeCell ref="F136:G136"/>
    <mergeCell ref="B147:C147"/>
    <mergeCell ref="F147:G147"/>
    <mergeCell ref="J147:K147"/>
    <mergeCell ref="B148:C148"/>
    <mergeCell ref="F148:G148"/>
    <mergeCell ref="B142:C142"/>
    <mergeCell ref="F142:G142"/>
    <mergeCell ref="J142:K142"/>
    <mergeCell ref="B143:C143"/>
    <mergeCell ref="F143:G143"/>
    <mergeCell ref="A145:L145"/>
  </mergeCells>
  <dataValidations count="5">
    <dataValidation type="textLength" operator="lessThan" allowBlank="1" showInputMessage="1" showErrorMessage="1" errorTitle="Too Many Characters" error="Please type fewer than 125 characters." sqref="G31:L34" xr:uid="{B0E70AAF-2483-4993-BF79-D8F2AF02B7C5}">
      <formula1>125</formula1>
    </dataValidation>
    <dataValidation type="list" allowBlank="1" showInputMessage="1" showErrorMessage="1" sqref="A40:A100" xr:uid="{98B05CD1-0A17-49F3-8112-652EB54C3947}">
      <formula1>"Studio, 1, 2, 3, 4"</formula1>
    </dataValidation>
    <dataValidation type="list" allowBlank="1" showInputMessage="1" showErrorMessage="1" sqref="O86:XFD100" xr:uid="{B815B447-8935-4768-9658-CB6E276BB461}">
      <formula1>"1, 2, 3, 4"</formula1>
    </dataValidation>
    <dataValidation type="list" allowBlank="1" showInputMessage="1" showErrorMessage="1" sqref="F125:G137 F108:G121 B141:C143 J108:K121 B147:C148 B108:C121 J147:K147 B125:C137 F147:G148 F141:G143 J141:K142 I128:L135" xr:uid="{C0AD0240-B5E2-4D2F-AD5E-7F4793D1E715}">
      <formula1>"x"</formula1>
    </dataValidation>
    <dataValidation type="whole" allowBlank="1" showInputMessage="1" showErrorMessage="1" errorTitle="STOP" error="ONLY input whole numbers, input average amount if rent has a range." promptTitle="Mk Rent" prompt="If a unit has a rent range, input the AVERAGE amount. NO dashes between rent amounts." sqref="J40:J100" xr:uid="{EBCEA83E-2D63-4D62-AB8D-86654A4F6702}">
      <formula1>1</formula1>
      <formula2>10000</formula2>
    </dataValidation>
  </dataValidations>
  <printOptions horizontalCentered="1"/>
  <pageMargins left="0.2" right="0.2" top="1" bottom="0.75" header="0.3" footer="0.3"/>
  <pageSetup scale="60" fitToHeight="0" orientation="portrait" r:id="rId1"/>
  <headerFooter>
    <oddHeader>&amp;L&amp;G</oddHeader>
    <oddFooter>&amp;C
ONE PREMIER PLAZA ▪ 5605 GLENRIDGE DRIVE, SUITE 775 ▪ ATLANTA, GEORGIA 30342 
PH ▪ 404-835-1475 / FAX ▪ 404-835-1476 
 www.LiveRangeWater.com</oddFooter>
  </headerFooter>
  <rowBreaks count="1" manualBreakCount="1">
    <brk id="102" max="11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9D1EB57A20AF4F9A98ED2F53741E65" ma:contentTypeVersion="2" ma:contentTypeDescription="Create a new document." ma:contentTypeScope="" ma:versionID="ba03ed5fed20ef4526d3dac6caf20109">
  <xsd:schema xmlns:xsd="http://www.w3.org/2001/XMLSchema" xmlns:xs="http://www.w3.org/2001/XMLSchema" xmlns:p="http://schemas.microsoft.com/office/2006/metadata/properties" xmlns:ns3="1fb93366-b67e-490c-abbd-4826accc877c" targetNamespace="http://schemas.microsoft.com/office/2006/metadata/properties" ma:root="true" ma:fieldsID="6a856541773f611e53376a734c69902a" ns3:_="">
    <xsd:import namespace="1fb93366-b67e-490c-abbd-4826accc877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93366-b67e-490c-abbd-4826accc87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6C5FBA-BD60-463C-9D5A-37B001B72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b93366-b67e-490c-abbd-4826accc87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EA6691-3CA9-4B6D-96AA-7025160495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AF5141-50FB-4820-9B2E-FB5487C9DCE3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fb93366-b67e-490c-abbd-4826accc877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45</vt:i4>
      </vt:variant>
    </vt:vector>
  </HeadingPairs>
  <TitlesOfParts>
    <vt:vector size="69" baseType="lpstr">
      <vt:lpstr>Rent Comparables Analysis</vt:lpstr>
      <vt:lpstr>Summary Charts</vt:lpstr>
      <vt:lpstr>Studio BD Analysis</vt:lpstr>
      <vt:lpstr>1 BD Analysis</vt:lpstr>
      <vt:lpstr>2 BD Analysis</vt:lpstr>
      <vt:lpstr>3 BD Analysis</vt:lpstr>
      <vt:lpstr>4 BD Analysis</vt:lpstr>
      <vt:lpstr>Amenity Analysis</vt:lpstr>
      <vt:lpstr>Pre-Reno v. New Comps</vt:lpstr>
      <vt:lpstr>Post-Reno v. New Comps</vt:lpstr>
      <vt:lpstr>Ascend South Creek</vt:lpstr>
      <vt:lpstr>Bainbridge at Nona Place</vt:lpstr>
      <vt:lpstr>Cortland Nona</vt:lpstr>
      <vt:lpstr>Landon House</vt:lpstr>
      <vt:lpstr>Dwell Nona Place</vt:lpstr>
      <vt:lpstr>Lake Nona Ariel</vt:lpstr>
      <vt:lpstr>Lake Nona Water Mark</vt:lpstr>
      <vt:lpstr>Sanctuary at Eagle Creek</vt:lpstr>
      <vt:lpstr>Landings at Boggy Creek</vt:lpstr>
      <vt:lpstr>Pomelo Park</vt:lpstr>
      <vt:lpstr>Comp 10</vt:lpstr>
      <vt:lpstr>Comp 11</vt:lpstr>
      <vt:lpstr>Comp 12</vt:lpstr>
      <vt:lpstr>Comp 13</vt:lpstr>
      <vt:lpstr>'1 BD Analysis'!Print_Area</vt:lpstr>
      <vt:lpstr>'2 BD Analysis'!Print_Area</vt:lpstr>
      <vt:lpstr>'3 BD Analysis'!Print_Area</vt:lpstr>
      <vt:lpstr>'4 BD Analysis'!Print_Area</vt:lpstr>
      <vt:lpstr>'Amenity Analysis'!Print_Area</vt:lpstr>
      <vt:lpstr>'Ascend South Creek'!Print_Area</vt:lpstr>
      <vt:lpstr>'Bainbridge at Nona Place'!Print_Area</vt:lpstr>
      <vt:lpstr>'Comp 10'!Print_Area</vt:lpstr>
      <vt:lpstr>'Comp 11'!Print_Area</vt:lpstr>
      <vt:lpstr>'Comp 12'!Print_Area</vt:lpstr>
      <vt:lpstr>'Comp 13'!Print_Area</vt:lpstr>
      <vt:lpstr>'Cortland Nona'!Print_Area</vt:lpstr>
      <vt:lpstr>'Dwell Nona Place'!Print_Area</vt:lpstr>
      <vt:lpstr>'Lake Nona Ariel'!Print_Area</vt:lpstr>
      <vt:lpstr>'Lake Nona Water Mark'!Print_Area</vt:lpstr>
      <vt:lpstr>'Landings at Boggy Creek'!Print_Area</vt:lpstr>
      <vt:lpstr>'Landon House'!Print_Area</vt:lpstr>
      <vt:lpstr>'Pomelo Park'!Print_Area</vt:lpstr>
      <vt:lpstr>'Post-Reno v. New Comps'!Print_Area</vt:lpstr>
      <vt:lpstr>'Pre-Reno v. New Comps'!Print_Area</vt:lpstr>
      <vt:lpstr>'Rent Comparables Analysis'!Print_Area</vt:lpstr>
      <vt:lpstr>'Sanctuary at Eagle Creek'!Print_Area</vt:lpstr>
      <vt:lpstr>'Studio BD Analysis'!Print_Area</vt:lpstr>
      <vt:lpstr>'Summary Charts'!Print_Area</vt:lpstr>
      <vt:lpstr>'1 BD Analysis'!Print_Titles</vt:lpstr>
      <vt:lpstr>'2 BD Analysis'!Print_Titles</vt:lpstr>
      <vt:lpstr>'3 BD Analysis'!Print_Titles</vt:lpstr>
      <vt:lpstr>'4 BD Analysis'!Print_Titles</vt:lpstr>
      <vt:lpstr>'Rent Comparables Analysis'!Print_Titles</vt:lpstr>
      <vt:lpstr>'Studio BD Analysis'!Print_Titles</vt:lpstr>
      <vt:lpstr>'Summary Charts'!Print_Titles</vt:lpstr>
      <vt:lpstr>'Bainbridge at Nona Place'!Subject_Property</vt:lpstr>
      <vt:lpstr>'Comp 10'!Subject_Property</vt:lpstr>
      <vt:lpstr>'Comp 11'!Subject_Property</vt:lpstr>
      <vt:lpstr>'Comp 12'!Subject_Property</vt:lpstr>
      <vt:lpstr>'Comp 13'!Subject_Property</vt:lpstr>
      <vt:lpstr>'Cortland Nona'!Subject_Property</vt:lpstr>
      <vt:lpstr>'Dwell Nona Place'!Subject_Property</vt:lpstr>
      <vt:lpstr>'Lake Nona Ariel'!Subject_Property</vt:lpstr>
      <vt:lpstr>'Lake Nona Water Mark'!Subject_Property</vt:lpstr>
      <vt:lpstr>'Landings at Boggy Creek'!Subject_Property</vt:lpstr>
      <vt:lpstr>'Landon House'!Subject_Property</vt:lpstr>
      <vt:lpstr>'Pomelo Park'!Subject_Property</vt:lpstr>
      <vt:lpstr>'Sanctuary at Eagle Creek'!Subject_Property</vt:lpstr>
      <vt:lpstr>Subject_Property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Janine Hanley</dc:creator>
  <cp:keywords/>
  <dc:description/>
  <cp:lastModifiedBy>Tracy Lesse</cp:lastModifiedBy>
  <cp:revision/>
  <cp:lastPrinted>2022-10-26T13:07:59Z</cp:lastPrinted>
  <dcterms:created xsi:type="dcterms:W3CDTF">2009-06-19T21:19:01Z</dcterms:created>
  <dcterms:modified xsi:type="dcterms:W3CDTF">2022-11-07T21:09:57Z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0x010100159D1EB57A20AF4F9A98ED2F53741E65</vt:lpwstr>
  </property>
</Properties>
</file>